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29415" windowHeight="10935"/>
  </bookViews>
  <sheets>
    <sheet name="Rekapitulace stavby" sheetId="1" r:id="rId1"/>
    <sheet name="D2.1.1 - KÁCENÍ A MÝCENÍ" sheetId="2" r:id="rId2"/>
    <sheet name="D2.1.2 - HRUBÉ TERENNÍ ÚP..." sheetId="3" r:id="rId3"/>
    <sheet name="D2.1.3 - ÚPRAVA PRO ROZVA..." sheetId="4" r:id="rId4"/>
    <sheet name="D2.1.4 - OBSLUŽNÁ CESTA" sheetId="5" r:id="rId5"/>
    <sheet name="D2.1.5 - PROPUSTEK DN600" sheetId="6" r:id="rId6"/>
    <sheet name="D3.1a.1 - ČERPACÍ VRTY - ..." sheetId="7" r:id="rId7"/>
    <sheet name="D3.1a.2 - ČERPACÍ VRTY - ..." sheetId="8" r:id="rId8"/>
    <sheet name="D3.1b - ČERPACÍ VRTY - GE..." sheetId="9" r:id="rId9"/>
    <sheet name="D3.2 - ČERPACÍ VRTY - ELE..." sheetId="10" r:id="rId10"/>
    <sheet name="D3.3 - PROVOZ SANAČNÍHO Č..." sheetId="11" r:id="rId11"/>
    <sheet name="D3.4 - REZERVNÍ VÝTLAČNÉ ..." sheetId="12" r:id="rId12"/>
    <sheet name="D1.1 - Stavební úpravy vý..." sheetId="13" r:id="rId13"/>
    <sheet name="D1.2 - Vystrojení východn..." sheetId="14" r:id="rId14"/>
    <sheet name="D1.3 - Úprava napojení se..." sheetId="15" r:id="rId15"/>
    <sheet name="D1.4 - Napojení východní ..." sheetId="16" r:id="rId16"/>
    <sheet name="D1.5 - Stavební úpravy zá..." sheetId="17" r:id="rId17"/>
    <sheet name="D1.6 - Vystrojení západní..." sheetId="18" r:id="rId18"/>
    <sheet name="D2 - úprava ČS2 - elektro..." sheetId="19" r:id="rId19"/>
    <sheet name="VRN - VEDLEJŠÍ ROZPOČTOVÉ..." sheetId="20" r:id="rId20"/>
    <sheet name="Pokyny pro vyplnění" sheetId="21" r:id="rId21"/>
  </sheets>
  <definedNames>
    <definedName name="_xlnm._FilterDatabase" localSheetId="12" hidden="1">'D1.1 - Stavební úpravy vý...'!$C$89:$K$207</definedName>
    <definedName name="_xlnm._FilterDatabase" localSheetId="13" hidden="1">'D1.2 - Vystrojení východn...'!$C$83:$K$96</definedName>
    <definedName name="_xlnm._FilterDatabase" localSheetId="14" hidden="1">'D1.3 - Úprava napojení se...'!$C$87:$K$180</definedName>
    <definedName name="_xlnm._FilterDatabase" localSheetId="15" hidden="1">'D1.4 - Napojení východní ...'!$C$85:$K$126</definedName>
    <definedName name="_xlnm._FilterDatabase" localSheetId="16" hidden="1">'D1.5 - Stavební úpravy zá...'!$C$89:$K$207</definedName>
    <definedName name="_xlnm._FilterDatabase" localSheetId="17" hidden="1">'D1.6 - Vystrojení západní...'!$C$84:$K$100</definedName>
    <definedName name="_xlnm._FilterDatabase" localSheetId="18" hidden="1">'D2 - úprava ČS2 - elektro...'!$C$92:$K$191</definedName>
    <definedName name="_xlnm._FilterDatabase" localSheetId="1" hidden="1">'D2.1.1 - KÁCENÍ A MÝCENÍ'!$C$83:$K$114</definedName>
    <definedName name="_xlnm._FilterDatabase" localSheetId="2" hidden="1">'D2.1.2 - HRUBÉ TERENNÍ ÚP...'!$C$87:$K$247</definedName>
    <definedName name="_xlnm._FilterDatabase" localSheetId="3" hidden="1">'D2.1.3 - ÚPRAVA PRO ROZVA...'!$C$87:$K$212</definedName>
    <definedName name="_xlnm._FilterDatabase" localSheetId="4" hidden="1">'D2.1.4 - OBSLUŽNÁ CESTA'!$C$85:$K$155</definedName>
    <definedName name="_xlnm._FilterDatabase" localSheetId="5" hidden="1">'D2.1.5 - PROPUSTEK DN600'!$C$91:$K$295</definedName>
    <definedName name="_xlnm._FilterDatabase" localSheetId="6" hidden="1">'D3.1a.1 - ČERPACÍ VRTY - ...'!$C$83:$K$156</definedName>
    <definedName name="_xlnm._FilterDatabase" localSheetId="7" hidden="1">'D3.1a.2 - ČERPACÍ VRTY - ...'!$C$94:$K$715</definedName>
    <definedName name="_xlnm._FilterDatabase" localSheetId="8" hidden="1">'D3.1b - ČERPACÍ VRTY - GE...'!$C$79:$K$194</definedName>
    <definedName name="_xlnm._FilterDatabase" localSheetId="9" hidden="1">'D3.2 - ČERPACÍ VRTY - ELE...'!$C$79:$K$313</definedName>
    <definedName name="_xlnm._FilterDatabase" localSheetId="10" hidden="1">'D3.3 - PROVOZ SANAČNÍHO Č...'!$C$83:$K$778</definedName>
    <definedName name="_xlnm._FilterDatabase" localSheetId="11" hidden="1">'D3.4 - REZERVNÍ VÝTLAČNÉ ...'!$C$85:$K$414</definedName>
    <definedName name="_xlnm._FilterDatabase" localSheetId="19" hidden="1">'VRN - VEDLEJŠÍ ROZPOČTOVÉ...'!$C$76:$K$125</definedName>
    <definedName name="_xlnm.Print_Titles" localSheetId="12">'D1.1 - Stavební úpravy vý...'!$89:$89</definedName>
    <definedName name="_xlnm.Print_Titles" localSheetId="13">'D1.2 - Vystrojení východn...'!$83:$83</definedName>
    <definedName name="_xlnm.Print_Titles" localSheetId="14">'D1.3 - Úprava napojení se...'!$87:$87</definedName>
    <definedName name="_xlnm.Print_Titles" localSheetId="15">'D1.4 - Napojení východní ...'!$85:$85</definedName>
    <definedName name="_xlnm.Print_Titles" localSheetId="16">'D1.5 - Stavební úpravy zá...'!$89:$89</definedName>
    <definedName name="_xlnm.Print_Titles" localSheetId="17">'D1.6 - Vystrojení západní...'!$84:$84</definedName>
    <definedName name="_xlnm.Print_Titles" localSheetId="18">'D2 - úprava ČS2 - elektro...'!$92:$92</definedName>
    <definedName name="_xlnm.Print_Titles" localSheetId="1">'D2.1.1 - KÁCENÍ A MÝCENÍ'!$83:$83</definedName>
    <definedName name="_xlnm.Print_Titles" localSheetId="2">'D2.1.2 - HRUBÉ TERENNÍ ÚP...'!$87:$87</definedName>
    <definedName name="_xlnm.Print_Titles" localSheetId="3">'D2.1.3 - ÚPRAVA PRO ROZVA...'!$87:$87</definedName>
    <definedName name="_xlnm.Print_Titles" localSheetId="4">'D2.1.4 - OBSLUŽNÁ CESTA'!$85:$85</definedName>
    <definedName name="_xlnm.Print_Titles" localSheetId="5">'D2.1.5 - PROPUSTEK DN600'!$91:$91</definedName>
    <definedName name="_xlnm.Print_Titles" localSheetId="6">'D3.1a.1 - ČERPACÍ VRTY - ...'!$83:$83</definedName>
    <definedName name="_xlnm.Print_Titles" localSheetId="7">'D3.1a.2 - ČERPACÍ VRTY - ...'!$94:$94</definedName>
    <definedName name="_xlnm.Print_Titles" localSheetId="8">'D3.1b - ČERPACÍ VRTY - GE...'!$79:$79</definedName>
    <definedName name="_xlnm.Print_Titles" localSheetId="9">'D3.2 - ČERPACÍ VRTY - ELE...'!$79:$79</definedName>
    <definedName name="_xlnm.Print_Titles" localSheetId="10">'D3.3 - PROVOZ SANAČNÍHO Č...'!$83:$83</definedName>
    <definedName name="_xlnm.Print_Titles" localSheetId="11">'D3.4 - REZERVNÍ VÝTLAČNÉ ...'!$85:$85</definedName>
    <definedName name="_xlnm.Print_Titles" localSheetId="0">'Rekapitulace stavby'!$49:$49</definedName>
    <definedName name="_xlnm.Print_Titles" localSheetId="19">'VRN - VEDLEJŠÍ ROZPOČTOVÉ...'!$76:$76</definedName>
    <definedName name="_xlnm.Print_Area" localSheetId="12">'D1.1 - Stavební úpravy vý...'!$C$4:$J$38,'D1.1 - Stavební úpravy vý...'!$C$44:$J$69,'D1.1 - Stavební úpravy vý...'!$C$75:$K$207</definedName>
    <definedName name="_xlnm.Print_Area" localSheetId="13">'D1.2 - Vystrojení východn...'!$C$4:$J$38,'D1.2 - Vystrojení východn...'!$C$44:$J$63,'D1.2 - Vystrojení východn...'!$C$69:$K$96</definedName>
    <definedName name="_xlnm.Print_Area" localSheetId="14">'D1.3 - Úprava napojení se...'!$C$4:$J$38,'D1.3 - Úprava napojení se...'!$C$44:$J$67,'D1.3 - Úprava napojení se...'!$C$73:$K$180</definedName>
    <definedName name="_xlnm.Print_Area" localSheetId="15">'D1.4 - Napojení východní ...'!$C$4:$J$38,'D1.4 - Napojení východní ...'!$C$44:$J$65,'D1.4 - Napojení východní ...'!$C$71:$K$126</definedName>
    <definedName name="_xlnm.Print_Area" localSheetId="16">'D1.5 - Stavební úpravy zá...'!$C$4:$J$38,'D1.5 - Stavební úpravy zá...'!$C$44:$J$69,'D1.5 - Stavební úpravy zá...'!$C$75:$K$207</definedName>
    <definedName name="_xlnm.Print_Area" localSheetId="17">'D1.6 - Vystrojení západní...'!$C$4:$J$38,'D1.6 - Vystrojení západní...'!$C$44:$J$64,'D1.6 - Vystrojení západní...'!$C$70:$K$100</definedName>
    <definedName name="_xlnm.Print_Area" localSheetId="18">'D2 - úprava ČS2 - elektro...'!$C$4:$J$36,'D2 - úprava ČS2 - elektro...'!$C$42:$J$74,'D2 - úprava ČS2 - elektro...'!$C$80:$K$191</definedName>
    <definedName name="_xlnm.Print_Area" localSheetId="1">'D2.1.1 - KÁCENÍ A MÝCENÍ'!$C$4:$J$38,'D2.1.1 - KÁCENÍ A MÝCENÍ'!$C$44:$J$63,'D2.1.1 - KÁCENÍ A MÝCENÍ'!$C$69:$K$114</definedName>
    <definedName name="_xlnm.Print_Area" localSheetId="2">'D2.1.2 - HRUBÉ TERENNÍ ÚP...'!$C$4:$J$38,'D2.1.2 - HRUBÉ TERENNÍ ÚP...'!$C$44:$J$67,'D2.1.2 - HRUBÉ TERENNÍ ÚP...'!$C$73:$K$247</definedName>
    <definedName name="_xlnm.Print_Area" localSheetId="3">'D2.1.3 - ÚPRAVA PRO ROZVA...'!$C$4:$J$38,'D2.1.3 - ÚPRAVA PRO ROZVA...'!$C$44:$J$67,'D2.1.3 - ÚPRAVA PRO ROZVA...'!$C$73:$K$212</definedName>
    <definedName name="_xlnm.Print_Area" localSheetId="4">'D2.1.4 - OBSLUŽNÁ CESTA'!$C$4:$J$38,'D2.1.4 - OBSLUŽNÁ CESTA'!$C$44:$J$65,'D2.1.4 - OBSLUŽNÁ CESTA'!$C$71:$K$155</definedName>
    <definedName name="_xlnm.Print_Area" localSheetId="5">'D2.1.5 - PROPUSTEK DN600'!$C$4:$J$38,'D2.1.5 - PROPUSTEK DN600'!$C$44:$J$71,'D2.1.5 - PROPUSTEK DN600'!$C$77:$K$295</definedName>
    <definedName name="_xlnm.Print_Area" localSheetId="6">'D3.1a.1 - ČERPACÍ VRTY - ...'!$C$4:$J$38,'D3.1a.1 - ČERPACÍ VRTY - ...'!$C$44:$J$63,'D3.1a.1 - ČERPACÍ VRTY - ...'!$C$69:$K$156</definedName>
    <definedName name="_xlnm.Print_Area" localSheetId="7">'D3.1a.2 - ČERPACÍ VRTY - ...'!$C$4:$J$38,'D3.1a.2 - ČERPACÍ VRTY - ...'!$C$44:$J$74,'D3.1a.2 - ČERPACÍ VRTY - ...'!$C$80:$K$715</definedName>
    <definedName name="_xlnm.Print_Area" localSheetId="8">'D3.1b - ČERPACÍ VRTY - GE...'!$C$4:$J$36,'D3.1b - ČERPACÍ VRTY - GE...'!$C$42:$J$61,'D3.1b - ČERPACÍ VRTY - GE...'!$C$67:$K$194</definedName>
    <definedName name="_xlnm.Print_Area" localSheetId="9">'D3.2 - ČERPACÍ VRTY - ELE...'!$C$4:$J$36,'D3.2 - ČERPACÍ VRTY - ELE...'!$C$42:$J$61,'D3.2 - ČERPACÍ VRTY - ELE...'!$C$67:$K$313</definedName>
    <definedName name="_xlnm.Print_Area" localSheetId="10">'D3.3 - PROVOZ SANAČNÍHO Č...'!$C$4:$J$36,'D3.3 - PROVOZ SANAČNÍHO Č...'!$C$42:$J$65,'D3.3 - PROVOZ SANAČNÍHO Č...'!$C$71:$K$778</definedName>
    <definedName name="_xlnm.Print_Area" localSheetId="11">'D3.4 - REZERVNÍ VÝTLAČNÉ ...'!$C$4:$J$36,'D3.4 - REZERVNÍ VÝTLAČNÉ ...'!$C$42:$J$67,'D3.4 - REZERVNÍ VÝTLAČNÉ ...'!$C$73:$K$414</definedName>
    <definedName name="_xlnm.Print_Area" localSheetId="20">'Pokyny pro vyplnění'!$B$2:$K$69,'Pokyny pro vyplnění'!$B$72:$K$116,'Pokyny pro vyplnění'!$B$119:$K$188,'Pokyny pro vyplnění'!$B$196:$K$216</definedName>
    <definedName name="_xlnm.Print_Area" localSheetId="0">'Rekapitulace stavby'!$D$4:$AO$33,'Rekapitulace stavby'!$C$39:$AQ$74</definedName>
    <definedName name="_xlnm.Print_Area" localSheetId="19">'VRN - VEDLEJŠÍ ROZPOČTOVÉ...'!$C$4:$J$36,'VRN - VEDLEJŠÍ ROZPOČTOVÉ...'!$C$42:$J$58,'VRN - VEDLEJŠÍ ROZPOČTOVÉ...'!$C$64:$K$125</definedName>
  </definedNames>
  <calcPr calcId="145621"/>
</workbook>
</file>

<file path=xl/calcChain.xml><?xml version="1.0" encoding="utf-8"?>
<calcChain xmlns="http://schemas.openxmlformats.org/spreadsheetml/2006/main">
  <c r="AY73" i="1" l="1"/>
  <c r="AX73" i="1"/>
  <c r="BI120" i="20"/>
  <c r="BH120" i="20"/>
  <c r="BG120" i="20"/>
  <c r="BF120" i="20"/>
  <c r="T120" i="20"/>
  <c r="R120" i="20"/>
  <c r="P120" i="20"/>
  <c r="BK120" i="20"/>
  <c r="J120" i="20"/>
  <c r="BE120" i="20" s="1"/>
  <c r="BI113" i="20"/>
  <c r="BH113" i="20"/>
  <c r="BG113" i="20"/>
  <c r="BF113" i="20"/>
  <c r="T113" i="20"/>
  <c r="R113" i="20"/>
  <c r="P113" i="20"/>
  <c r="BK113" i="20"/>
  <c r="J113" i="20"/>
  <c r="BE113" i="20"/>
  <c r="BI108" i="20"/>
  <c r="BH108" i="20"/>
  <c r="BG108" i="20"/>
  <c r="BF108" i="20"/>
  <c r="T108" i="20"/>
  <c r="R108" i="20"/>
  <c r="P108" i="20"/>
  <c r="BK108" i="20"/>
  <c r="J108" i="20"/>
  <c r="BE108" i="20" s="1"/>
  <c r="BI102" i="20"/>
  <c r="BH102" i="20"/>
  <c r="BG102" i="20"/>
  <c r="BF102" i="20"/>
  <c r="T102" i="20"/>
  <c r="R102" i="20"/>
  <c r="P102" i="20"/>
  <c r="BK102" i="20"/>
  <c r="J102" i="20"/>
  <c r="BE102" i="20"/>
  <c r="BI96" i="20"/>
  <c r="BH96" i="20"/>
  <c r="BG96" i="20"/>
  <c r="BF96" i="20"/>
  <c r="T96" i="20"/>
  <c r="R96" i="20"/>
  <c r="P96" i="20"/>
  <c r="BK96" i="20"/>
  <c r="J96" i="20"/>
  <c r="BE96" i="20"/>
  <c r="BI90" i="20"/>
  <c r="BH90" i="20"/>
  <c r="BG90" i="20"/>
  <c r="BF90" i="20"/>
  <c r="T90" i="20"/>
  <c r="R90" i="20"/>
  <c r="P90" i="20"/>
  <c r="BK90" i="20"/>
  <c r="J90" i="20"/>
  <c r="BE90" i="20"/>
  <c r="BI84" i="20"/>
  <c r="BH84" i="20"/>
  <c r="BG84" i="20"/>
  <c r="F32" i="20" s="1"/>
  <c r="BB73" i="1" s="1"/>
  <c r="BF84" i="20"/>
  <c r="T84" i="20"/>
  <c r="R84" i="20"/>
  <c r="P84" i="20"/>
  <c r="BK84" i="20"/>
  <c r="J84" i="20"/>
  <c r="BE84" i="20"/>
  <c r="BI79" i="20"/>
  <c r="F34" i="20"/>
  <c r="BD73" i="1" s="1"/>
  <c r="BH79" i="20"/>
  <c r="F33" i="20"/>
  <c r="BC73" i="1"/>
  <c r="BG79" i="20"/>
  <c r="BF79" i="20"/>
  <c r="F31" i="20" s="1"/>
  <c r="BA73" i="1" s="1"/>
  <c r="T79" i="20"/>
  <c r="T78" i="20"/>
  <c r="T77" i="20"/>
  <c r="R79" i="20"/>
  <c r="R78" i="20" s="1"/>
  <c r="R77" i="20" s="1"/>
  <c r="P79" i="20"/>
  <c r="P78" i="20"/>
  <c r="P77" i="20" s="1"/>
  <c r="AU73" i="1" s="1"/>
  <c r="BK79" i="20"/>
  <c r="BK78" i="20"/>
  <c r="J78" i="20" s="1"/>
  <c r="J57" i="20" s="1"/>
  <c r="J79" i="20"/>
  <c r="BE79" i="20"/>
  <c r="F30" i="20" s="1"/>
  <c r="AZ73" i="1" s="1"/>
  <c r="J73" i="20"/>
  <c r="F73" i="20"/>
  <c r="F71" i="20"/>
  <c r="E69" i="20"/>
  <c r="J51" i="20"/>
  <c r="F51" i="20"/>
  <c r="F49" i="20"/>
  <c r="E47" i="20"/>
  <c r="J18" i="20"/>
  <c r="E18" i="20"/>
  <c r="F74" i="20" s="1"/>
  <c r="J17" i="20"/>
  <c r="J12" i="20"/>
  <c r="J71" i="20" s="1"/>
  <c r="E7" i="20"/>
  <c r="E67" i="20" s="1"/>
  <c r="AY72" i="1"/>
  <c r="AX72" i="1"/>
  <c r="BI191" i="19"/>
  <c r="BH191" i="19"/>
  <c r="BG191" i="19"/>
  <c r="BF191" i="19"/>
  <c r="T191" i="19"/>
  <c r="R191" i="19"/>
  <c r="P191" i="19"/>
  <c r="BK191" i="19"/>
  <c r="J191" i="19"/>
  <c r="BE191" i="19" s="1"/>
  <c r="BI190" i="19"/>
  <c r="BH190" i="19"/>
  <c r="BG190" i="19"/>
  <c r="BF190" i="19"/>
  <c r="T190" i="19"/>
  <c r="R190" i="19"/>
  <c r="P190" i="19"/>
  <c r="BK190" i="19"/>
  <c r="J190" i="19"/>
  <c r="BE190" i="19"/>
  <c r="BI189" i="19"/>
  <c r="BH189" i="19"/>
  <c r="BG189" i="19"/>
  <c r="BF189" i="19"/>
  <c r="T189" i="19"/>
  <c r="R189" i="19"/>
  <c r="P189" i="19"/>
  <c r="BK189" i="19"/>
  <c r="J189" i="19"/>
  <c r="BE189" i="19" s="1"/>
  <c r="BI188" i="19"/>
  <c r="BH188" i="19"/>
  <c r="BG188" i="19"/>
  <c r="BF188" i="19"/>
  <c r="T188" i="19"/>
  <c r="R188" i="19"/>
  <c r="P188" i="19"/>
  <c r="BK188" i="19"/>
  <c r="J188" i="19"/>
  <c r="BE188" i="19"/>
  <c r="BI187" i="19"/>
  <c r="BH187" i="19"/>
  <c r="BG187" i="19"/>
  <c r="BF187" i="19"/>
  <c r="T187" i="19"/>
  <c r="R187" i="19"/>
  <c r="P187" i="19"/>
  <c r="BK187" i="19"/>
  <c r="J187" i="19"/>
  <c r="BE187" i="19" s="1"/>
  <c r="BI186" i="19"/>
  <c r="BH186" i="19"/>
  <c r="BG186" i="19"/>
  <c r="BF186" i="19"/>
  <c r="T186" i="19"/>
  <c r="R186" i="19"/>
  <c r="P186" i="19"/>
  <c r="BK186" i="19"/>
  <c r="J186" i="19"/>
  <c r="BE186" i="19"/>
  <c r="BI184" i="19"/>
  <c r="BH184" i="19"/>
  <c r="BG184" i="19"/>
  <c r="BF184" i="19"/>
  <c r="T184" i="19"/>
  <c r="R184" i="19"/>
  <c r="P184" i="19"/>
  <c r="BK184" i="19"/>
  <c r="BK181" i="19" s="1"/>
  <c r="J184" i="19"/>
  <c r="BE184" i="19" s="1"/>
  <c r="BI183" i="19"/>
  <c r="BH183" i="19"/>
  <c r="BG183" i="19"/>
  <c r="BF183" i="19"/>
  <c r="T183" i="19"/>
  <c r="R183" i="19"/>
  <c r="P183" i="19"/>
  <c r="BK183" i="19"/>
  <c r="J183" i="19"/>
  <c r="BE183" i="19"/>
  <c r="BI182" i="19"/>
  <c r="BH182" i="19"/>
  <c r="BG182" i="19"/>
  <c r="BF182" i="19"/>
  <c r="T182" i="19"/>
  <c r="T181" i="19" s="1"/>
  <c r="T180" i="19" s="1"/>
  <c r="R182" i="19"/>
  <c r="R181" i="19" s="1"/>
  <c r="R180" i="19" s="1"/>
  <c r="P182" i="19"/>
  <c r="P181" i="19"/>
  <c r="P180" i="19" s="1"/>
  <c r="BK182" i="19"/>
  <c r="J182" i="19"/>
  <c r="BE182" i="19"/>
  <c r="BI179" i="19"/>
  <c r="BH179" i="19"/>
  <c r="BG179" i="19"/>
  <c r="BF179" i="19"/>
  <c r="T179" i="19"/>
  <c r="R179" i="19"/>
  <c r="P179" i="19"/>
  <c r="BK179" i="19"/>
  <c r="J179" i="19"/>
  <c r="BE179" i="19"/>
  <c r="BI178" i="19"/>
  <c r="BH178" i="19"/>
  <c r="BG178" i="19"/>
  <c r="BF178" i="19"/>
  <c r="T178" i="19"/>
  <c r="R178" i="19"/>
  <c r="P178" i="19"/>
  <c r="BK178" i="19"/>
  <c r="J178" i="19"/>
  <c r="BE178" i="19" s="1"/>
  <c r="BI177" i="19"/>
  <c r="BH177" i="19"/>
  <c r="BG177" i="19"/>
  <c r="BF177" i="19"/>
  <c r="T177" i="19"/>
  <c r="R177" i="19"/>
  <c r="P177" i="19"/>
  <c r="BK177" i="19"/>
  <c r="J177" i="19"/>
  <c r="BE177" i="19"/>
  <c r="BI176" i="19"/>
  <c r="BH176" i="19"/>
  <c r="BG176" i="19"/>
  <c r="BF176" i="19"/>
  <c r="T176" i="19"/>
  <c r="R176" i="19"/>
  <c r="P176" i="19"/>
  <c r="BK176" i="19"/>
  <c r="J176" i="19"/>
  <c r="BE176" i="19" s="1"/>
  <c r="BI175" i="19"/>
  <c r="BH175" i="19"/>
  <c r="BG175" i="19"/>
  <c r="BF175" i="19"/>
  <c r="T175" i="19"/>
  <c r="R175" i="19"/>
  <c r="P175" i="19"/>
  <c r="BK175" i="19"/>
  <c r="J175" i="19"/>
  <c r="BE175" i="19"/>
  <c r="BI174" i="19"/>
  <c r="BH174" i="19"/>
  <c r="BG174" i="19"/>
  <c r="BF174" i="19"/>
  <c r="T174" i="19"/>
  <c r="T173" i="19" s="1"/>
  <c r="T172" i="19" s="1"/>
  <c r="R174" i="19"/>
  <c r="R173" i="19" s="1"/>
  <c r="R172" i="19" s="1"/>
  <c r="P174" i="19"/>
  <c r="P173" i="19"/>
  <c r="P172" i="19" s="1"/>
  <c r="BK174" i="19"/>
  <c r="BK173" i="19" s="1"/>
  <c r="J174" i="19"/>
  <c r="BE174" i="19"/>
  <c r="BI170" i="19"/>
  <c r="BH170" i="19"/>
  <c r="BG170" i="19"/>
  <c r="BF170" i="19"/>
  <c r="T170" i="19"/>
  <c r="T169" i="19"/>
  <c r="R170" i="19"/>
  <c r="R169" i="19" s="1"/>
  <c r="P170" i="19"/>
  <c r="P169" i="19"/>
  <c r="BK170" i="19"/>
  <c r="BK169" i="19" s="1"/>
  <c r="J169" i="19" s="1"/>
  <c r="J69" i="19" s="1"/>
  <c r="J170" i="19"/>
  <c r="BE170" i="19" s="1"/>
  <c r="BI167" i="19"/>
  <c r="BH167" i="19"/>
  <c r="BG167" i="19"/>
  <c r="BF167" i="19"/>
  <c r="T167" i="19"/>
  <c r="R167" i="19"/>
  <c r="P167" i="19"/>
  <c r="BK167" i="19"/>
  <c r="J167" i="19"/>
  <c r="BE167" i="19"/>
  <c r="BI165" i="19"/>
  <c r="BH165" i="19"/>
  <c r="BG165" i="19"/>
  <c r="BF165" i="19"/>
  <c r="T165" i="19"/>
  <c r="R165" i="19"/>
  <c r="P165" i="19"/>
  <c r="BK165" i="19"/>
  <c r="J165" i="19"/>
  <c r="BE165" i="19" s="1"/>
  <c r="BI163" i="19"/>
  <c r="BH163" i="19"/>
  <c r="BG163" i="19"/>
  <c r="BF163" i="19"/>
  <c r="T163" i="19"/>
  <c r="R163" i="19"/>
  <c r="P163" i="19"/>
  <c r="BK163" i="19"/>
  <c r="J163" i="19"/>
  <c r="BE163" i="19"/>
  <c r="BI161" i="19"/>
  <c r="BH161" i="19"/>
  <c r="BG161" i="19"/>
  <c r="BF161" i="19"/>
  <c r="T161" i="19"/>
  <c r="T160" i="19" s="1"/>
  <c r="T159" i="19" s="1"/>
  <c r="R161" i="19"/>
  <c r="R160" i="19" s="1"/>
  <c r="P161" i="19"/>
  <c r="P160" i="19"/>
  <c r="P159" i="19" s="1"/>
  <c r="BK161" i="19"/>
  <c r="BK160" i="19" s="1"/>
  <c r="J161" i="19"/>
  <c r="BE161" i="19"/>
  <c r="BI158" i="19"/>
  <c r="BH158" i="19"/>
  <c r="BG158" i="19"/>
  <c r="BF158" i="19"/>
  <c r="T158" i="19"/>
  <c r="R158" i="19"/>
  <c r="P158" i="19"/>
  <c r="BK158" i="19"/>
  <c r="J158" i="19"/>
  <c r="BE158" i="19"/>
  <c r="BI156" i="19"/>
  <c r="BH156" i="19"/>
  <c r="BG156" i="19"/>
  <c r="BF156" i="19"/>
  <c r="T156" i="19"/>
  <c r="T155" i="19" s="1"/>
  <c r="R156" i="19"/>
  <c r="R155" i="19"/>
  <c r="P156" i="19"/>
  <c r="P155" i="19" s="1"/>
  <c r="BK156" i="19"/>
  <c r="BK155" i="19"/>
  <c r="J155" i="19" s="1"/>
  <c r="J66" i="19" s="1"/>
  <c r="J156" i="19"/>
  <c r="BE156" i="19"/>
  <c r="BI154" i="19"/>
  <c r="BH154" i="19"/>
  <c r="BG154" i="19"/>
  <c r="BF154" i="19"/>
  <c r="T154" i="19"/>
  <c r="R154" i="19"/>
  <c r="P154" i="19"/>
  <c r="BK154" i="19"/>
  <c r="J154" i="19"/>
  <c r="BE154" i="19" s="1"/>
  <c r="BI153" i="19"/>
  <c r="BH153" i="19"/>
  <c r="BG153" i="19"/>
  <c r="BF153" i="19"/>
  <c r="T153" i="19"/>
  <c r="R153" i="19"/>
  <c r="P153" i="19"/>
  <c r="BK153" i="19"/>
  <c r="J153" i="19"/>
  <c r="BE153" i="19"/>
  <c r="BI152" i="19"/>
  <c r="BH152" i="19"/>
  <c r="BG152" i="19"/>
  <c r="BF152" i="19"/>
  <c r="T152" i="19"/>
  <c r="R152" i="19"/>
  <c r="P152" i="19"/>
  <c r="BK152" i="19"/>
  <c r="J152" i="19"/>
  <c r="BE152" i="19" s="1"/>
  <c r="BI151" i="19"/>
  <c r="BH151" i="19"/>
  <c r="BG151" i="19"/>
  <c r="BF151" i="19"/>
  <c r="T151" i="19"/>
  <c r="R151" i="19"/>
  <c r="P151" i="19"/>
  <c r="BK151" i="19"/>
  <c r="J151" i="19"/>
  <c r="BE151" i="19"/>
  <c r="BI150" i="19"/>
  <c r="BH150" i="19"/>
  <c r="BG150" i="19"/>
  <c r="BF150" i="19"/>
  <c r="T150" i="19"/>
  <c r="R150" i="19"/>
  <c r="P150" i="19"/>
  <c r="BK150" i="19"/>
  <c r="J150" i="19"/>
  <c r="BE150" i="19"/>
  <c r="BI148" i="19"/>
  <c r="BH148" i="19"/>
  <c r="BG148" i="19"/>
  <c r="BF148" i="19"/>
  <c r="T148" i="19"/>
  <c r="R148" i="19"/>
  <c r="P148" i="19"/>
  <c r="BK148" i="19"/>
  <c r="J148" i="19"/>
  <c r="BE148" i="19"/>
  <c r="BI146" i="19"/>
  <c r="BH146" i="19"/>
  <c r="BG146" i="19"/>
  <c r="BF146" i="19"/>
  <c r="T146" i="19"/>
  <c r="R146" i="19"/>
  <c r="P146" i="19"/>
  <c r="BK146" i="19"/>
  <c r="J146" i="19"/>
  <c r="BE146" i="19"/>
  <c r="BI145" i="19"/>
  <c r="BH145" i="19"/>
  <c r="BG145" i="19"/>
  <c r="BF145" i="19"/>
  <c r="T145" i="19"/>
  <c r="R145" i="19"/>
  <c r="P145" i="19"/>
  <c r="BK145" i="19"/>
  <c r="J145" i="19"/>
  <c r="BE145" i="19"/>
  <c r="BI144" i="19"/>
  <c r="BH144" i="19"/>
  <c r="BG144" i="19"/>
  <c r="BF144" i="19"/>
  <c r="T144" i="19"/>
  <c r="R144" i="19"/>
  <c r="P144" i="19"/>
  <c r="BK144" i="19"/>
  <c r="J144" i="19"/>
  <c r="BE144" i="19"/>
  <c r="BI143" i="19"/>
  <c r="BH143" i="19"/>
  <c r="BG143" i="19"/>
  <c r="BF143" i="19"/>
  <c r="T143" i="19"/>
  <c r="R143" i="19"/>
  <c r="P143" i="19"/>
  <c r="BK143" i="19"/>
  <c r="J143" i="19"/>
  <c r="BE143" i="19"/>
  <c r="BI142" i="19"/>
  <c r="BH142" i="19"/>
  <c r="BG142" i="19"/>
  <c r="BF142" i="19"/>
  <c r="T142" i="19"/>
  <c r="R142" i="19"/>
  <c r="P142" i="19"/>
  <c r="BK142" i="19"/>
  <c r="J142" i="19"/>
  <c r="BE142" i="19"/>
  <c r="BI141" i="19"/>
  <c r="BH141" i="19"/>
  <c r="BG141" i="19"/>
  <c r="BF141" i="19"/>
  <c r="T141" i="19"/>
  <c r="R141" i="19"/>
  <c r="P141" i="19"/>
  <c r="BK141" i="19"/>
  <c r="J141" i="19"/>
  <c r="BE141" i="19"/>
  <c r="BI140" i="19"/>
  <c r="BH140" i="19"/>
  <c r="BG140" i="19"/>
  <c r="BF140" i="19"/>
  <c r="T140" i="19"/>
  <c r="R140" i="19"/>
  <c r="P140" i="19"/>
  <c r="BK140" i="19"/>
  <c r="J140" i="19"/>
  <c r="BE140" i="19"/>
  <c r="BI139" i="19"/>
  <c r="BH139" i="19"/>
  <c r="BG139" i="19"/>
  <c r="BF139" i="19"/>
  <c r="T139" i="19"/>
  <c r="R139" i="19"/>
  <c r="P139" i="19"/>
  <c r="BK139" i="19"/>
  <c r="J139" i="19"/>
  <c r="BE139" i="19"/>
  <c r="BI138" i="19"/>
  <c r="BH138" i="19"/>
  <c r="BG138" i="19"/>
  <c r="BF138" i="19"/>
  <c r="T138" i="19"/>
  <c r="R138" i="19"/>
  <c r="P138" i="19"/>
  <c r="BK138" i="19"/>
  <c r="J138" i="19"/>
  <c r="BE138" i="19"/>
  <c r="BI136" i="19"/>
  <c r="BH136" i="19"/>
  <c r="BG136" i="19"/>
  <c r="BF136" i="19"/>
  <c r="T136" i="19"/>
  <c r="R136" i="19"/>
  <c r="P136" i="19"/>
  <c r="BK136" i="19"/>
  <c r="J136" i="19"/>
  <c r="BE136" i="19"/>
  <c r="BI135" i="19"/>
  <c r="BH135" i="19"/>
  <c r="BG135" i="19"/>
  <c r="BF135" i="19"/>
  <c r="T135" i="19"/>
  <c r="R135" i="19"/>
  <c r="P135" i="19"/>
  <c r="BK135" i="19"/>
  <c r="J135" i="19"/>
  <c r="BE135" i="19"/>
  <c r="BI134" i="19"/>
  <c r="BH134" i="19"/>
  <c r="BG134" i="19"/>
  <c r="BF134" i="19"/>
  <c r="T134" i="19"/>
  <c r="R134" i="19"/>
  <c r="P134" i="19"/>
  <c r="BK134" i="19"/>
  <c r="J134" i="19"/>
  <c r="BE134" i="19"/>
  <c r="BI133" i="19"/>
  <c r="BH133" i="19"/>
  <c r="BG133" i="19"/>
  <c r="BF133" i="19"/>
  <c r="T133" i="19"/>
  <c r="R133" i="19"/>
  <c r="P133" i="19"/>
  <c r="BK133" i="19"/>
  <c r="J133" i="19"/>
  <c r="BE133" i="19"/>
  <c r="BI132" i="19"/>
  <c r="BH132" i="19"/>
  <c r="BG132" i="19"/>
  <c r="BF132" i="19"/>
  <c r="T132" i="19"/>
  <c r="R132" i="19"/>
  <c r="P132" i="19"/>
  <c r="BK132" i="19"/>
  <c r="J132" i="19"/>
  <c r="BE132" i="19"/>
  <c r="BI131" i="19"/>
  <c r="BH131" i="19"/>
  <c r="BG131" i="19"/>
  <c r="BF131" i="19"/>
  <c r="T131" i="19"/>
  <c r="R131" i="19"/>
  <c r="P131" i="19"/>
  <c r="BK131" i="19"/>
  <c r="J131" i="19"/>
  <c r="BE131" i="19"/>
  <c r="BI130" i="19"/>
  <c r="BH130" i="19"/>
  <c r="BG130" i="19"/>
  <c r="BF130" i="19"/>
  <c r="T130" i="19"/>
  <c r="R130" i="19"/>
  <c r="P130" i="19"/>
  <c r="BK130" i="19"/>
  <c r="J130" i="19"/>
  <c r="BE130" i="19"/>
  <c r="BI129" i="19"/>
  <c r="BH129" i="19"/>
  <c r="BG129" i="19"/>
  <c r="BF129" i="19"/>
  <c r="T129" i="19"/>
  <c r="R129" i="19"/>
  <c r="P129" i="19"/>
  <c r="BK129" i="19"/>
  <c r="J129" i="19"/>
  <c r="BE129" i="19"/>
  <c r="BI128" i="19"/>
  <c r="BH128" i="19"/>
  <c r="BG128" i="19"/>
  <c r="BF128" i="19"/>
  <c r="T128" i="19"/>
  <c r="R128" i="19"/>
  <c r="P128" i="19"/>
  <c r="BK128" i="19"/>
  <c r="J128" i="19"/>
  <c r="BE128" i="19"/>
  <c r="BI127" i="19"/>
  <c r="BH127" i="19"/>
  <c r="BG127" i="19"/>
  <c r="BF127" i="19"/>
  <c r="T127" i="19"/>
  <c r="R127" i="19"/>
  <c r="P127" i="19"/>
  <c r="BK127" i="19"/>
  <c r="J127" i="19"/>
  <c r="BE127" i="19"/>
  <c r="BI126" i="19"/>
  <c r="BH126" i="19"/>
  <c r="BG126" i="19"/>
  <c r="BF126" i="19"/>
  <c r="T126" i="19"/>
  <c r="R126" i="19"/>
  <c r="P126" i="19"/>
  <c r="BK126" i="19"/>
  <c r="J126" i="19"/>
  <c r="BE126" i="19"/>
  <c r="BI125" i="19"/>
  <c r="BH125" i="19"/>
  <c r="BG125" i="19"/>
  <c r="BF125" i="19"/>
  <c r="T125" i="19"/>
  <c r="R125" i="19"/>
  <c r="P125" i="19"/>
  <c r="BK125" i="19"/>
  <c r="J125" i="19"/>
  <c r="BE125" i="19"/>
  <c r="BI124" i="19"/>
  <c r="BH124" i="19"/>
  <c r="BG124" i="19"/>
  <c r="BF124" i="19"/>
  <c r="T124" i="19"/>
  <c r="R124" i="19"/>
  <c r="P124" i="19"/>
  <c r="BK124" i="19"/>
  <c r="J124" i="19"/>
  <c r="BE124" i="19"/>
  <c r="BI123" i="19"/>
  <c r="BH123" i="19"/>
  <c r="BG123" i="19"/>
  <c r="BF123" i="19"/>
  <c r="T123" i="19"/>
  <c r="R123" i="19"/>
  <c r="P123" i="19"/>
  <c r="BK123" i="19"/>
  <c r="J123" i="19"/>
  <c r="BE123" i="19"/>
  <c r="BI122" i="19"/>
  <c r="BH122" i="19"/>
  <c r="BG122" i="19"/>
  <c r="BF122" i="19"/>
  <c r="T122" i="19"/>
  <c r="R122" i="19"/>
  <c r="R117" i="19" s="1"/>
  <c r="P122" i="19"/>
  <c r="BK122" i="19"/>
  <c r="J122" i="19"/>
  <c r="BE122" i="19"/>
  <c r="BI120" i="19"/>
  <c r="BH120" i="19"/>
  <c r="BG120" i="19"/>
  <c r="BF120" i="19"/>
  <c r="T120" i="19"/>
  <c r="R120" i="19"/>
  <c r="P120" i="19"/>
  <c r="BK120" i="19"/>
  <c r="BK117" i="19" s="1"/>
  <c r="J117" i="19" s="1"/>
  <c r="J65" i="19" s="1"/>
  <c r="J120" i="19"/>
  <c r="BE120" i="19"/>
  <c r="BI118" i="19"/>
  <c r="BH118" i="19"/>
  <c r="BG118" i="19"/>
  <c r="BF118" i="19"/>
  <c r="T118" i="19"/>
  <c r="T117" i="19"/>
  <c r="R118" i="19"/>
  <c r="P118" i="19"/>
  <c r="P117" i="19"/>
  <c r="BK118" i="19"/>
  <c r="J118" i="19"/>
  <c r="BE118" i="19" s="1"/>
  <c r="BI116" i="19"/>
  <c r="BH116" i="19"/>
  <c r="BG116" i="19"/>
  <c r="BF116" i="19"/>
  <c r="T116" i="19"/>
  <c r="R116" i="19"/>
  <c r="P116" i="19"/>
  <c r="BK116" i="19"/>
  <c r="J116" i="19"/>
  <c r="BE116" i="19"/>
  <c r="BI115" i="19"/>
  <c r="BH115" i="19"/>
  <c r="BG115" i="19"/>
  <c r="BF115" i="19"/>
  <c r="T115" i="19"/>
  <c r="R115" i="19"/>
  <c r="P115" i="19"/>
  <c r="BK115" i="19"/>
  <c r="J115" i="19"/>
  <c r="BE115" i="19"/>
  <c r="BI114" i="19"/>
  <c r="BH114" i="19"/>
  <c r="BG114" i="19"/>
  <c r="BF114" i="19"/>
  <c r="T114" i="19"/>
  <c r="R114" i="19"/>
  <c r="P114" i="19"/>
  <c r="BK114" i="19"/>
  <c r="J114" i="19"/>
  <c r="BE114" i="19"/>
  <c r="BI113" i="19"/>
  <c r="BH113" i="19"/>
  <c r="BG113" i="19"/>
  <c r="BF113" i="19"/>
  <c r="T113" i="19"/>
  <c r="R113" i="19"/>
  <c r="P113" i="19"/>
  <c r="BK113" i="19"/>
  <c r="J113" i="19"/>
  <c r="BE113" i="19"/>
  <c r="BI112" i="19"/>
  <c r="BH112" i="19"/>
  <c r="BG112" i="19"/>
  <c r="BF112" i="19"/>
  <c r="T112" i="19"/>
  <c r="R112" i="19"/>
  <c r="P112" i="19"/>
  <c r="BK112" i="19"/>
  <c r="J112" i="19"/>
  <c r="BE112" i="19"/>
  <c r="BI110" i="19"/>
  <c r="BH110" i="19"/>
  <c r="BG110" i="19"/>
  <c r="BF110" i="19"/>
  <c r="T110" i="19"/>
  <c r="T109" i="19"/>
  <c r="R110" i="19"/>
  <c r="R109" i="19"/>
  <c r="P110" i="19"/>
  <c r="P109" i="19"/>
  <c r="BK110" i="19"/>
  <c r="BK109" i="19"/>
  <c r="J109" i="19" s="1"/>
  <c r="J64" i="19" s="1"/>
  <c r="J110" i="19"/>
  <c r="BE110" i="19" s="1"/>
  <c r="BI107" i="19"/>
  <c r="BH107" i="19"/>
  <c r="BG107" i="19"/>
  <c r="BF107" i="19"/>
  <c r="T107" i="19"/>
  <c r="T106" i="19"/>
  <c r="T105" i="19" s="1"/>
  <c r="R107" i="19"/>
  <c r="R106" i="19" s="1"/>
  <c r="P107" i="19"/>
  <c r="P106" i="19"/>
  <c r="P105" i="19" s="1"/>
  <c r="BK107" i="19"/>
  <c r="BK106" i="19" s="1"/>
  <c r="J107" i="19"/>
  <c r="BE107" i="19"/>
  <c r="BI103" i="19"/>
  <c r="BH103" i="19"/>
  <c r="BG103" i="19"/>
  <c r="BF103" i="19"/>
  <c r="T103" i="19"/>
  <c r="T102" i="19"/>
  <c r="R103" i="19"/>
  <c r="R102" i="19"/>
  <c r="P103" i="19"/>
  <c r="P102" i="19"/>
  <c r="BK103" i="19"/>
  <c r="BK102" i="19"/>
  <c r="J102" i="19" s="1"/>
  <c r="J61" i="19" s="1"/>
  <c r="J103" i="19"/>
  <c r="BE103" i="19" s="1"/>
  <c r="BI100" i="19"/>
  <c r="BH100" i="19"/>
  <c r="F33" i="19" s="1"/>
  <c r="BC72" i="1" s="1"/>
  <c r="BG100" i="19"/>
  <c r="BF100" i="19"/>
  <c r="T100" i="19"/>
  <c r="T99" i="19"/>
  <c r="R100" i="19"/>
  <c r="R99" i="19"/>
  <c r="P100" i="19"/>
  <c r="P99" i="19"/>
  <c r="BK100" i="19"/>
  <c r="BK99" i="19" s="1"/>
  <c r="J99" i="19" s="1"/>
  <c r="J60" i="19" s="1"/>
  <c r="J100" i="19"/>
  <c r="BE100" i="19" s="1"/>
  <c r="BI97" i="19"/>
  <c r="F34" i="19"/>
  <c r="BD72" i="1" s="1"/>
  <c r="BH97" i="19"/>
  <c r="BG97" i="19"/>
  <c r="F32" i="19" s="1"/>
  <c r="BB72" i="1" s="1"/>
  <c r="BF97" i="19"/>
  <c r="J31" i="19" s="1"/>
  <c r="AW72" i="1" s="1"/>
  <c r="T97" i="19"/>
  <c r="T96" i="19" s="1"/>
  <c r="T95" i="19" s="1"/>
  <c r="R97" i="19"/>
  <c r="R96" i="19" s="1"/>
  <c r="R95" i="19" s="1"/>
  <c r="P97" i="19"/>
  <c r="P96" i="19"/>
  <c r="P95" i="19" s="1"/>
  <c r="BK97" i="19"/>
  <c r="BK96" i="19" s="1"/>
  <c r="J97" i="19"/>
  <c r="BE97" i="19"/>
  <c r="F30" i="19" s="1"/>
  <c r="AZ72" i="1" s="1"/>
  <c r="J89" i="19"/>
  <c r="F89" i="19"/>
  <c r="F87" i="19"/>
  <c r="E85" i="19"/>
  <c r="J51" i="19"/>
  <c r="F51" i="19"/>
  <c r="F49" i="19"/>
  <c r="E47" i="19"/>
  <c r="J18" i="19"/>
  <c r="E18" i="19"/>
  <c r="F90" i="19" s="1"/>
  <c r="J17" i="19"/>
  <c r="J12" i="19"/>
  <c r="J87" i="19" s="1"/>
  <c r="E7" i="19"/>
  <c r="E45" i="19" s="1"/>
  <c r="E83" i="19"/>
  <c r="AY71" i="1"/>
  <c r="AX71" i="1"/>
  <c r="BI97" i="18"/>
  <c r="BH97" i="18"/>
  <c r="BG97" i="18"/>
  <c r="BF97" i="18"/>
  <c r="T97" i="18"/>
  <c r="R97" i="18"/>
  <c r="P97" i="18"/>
  <c r="BK97" i="18"/>
  <c r="J97" i="18"/>
  <c r="BE97" i="18" s="1"/>
  <c r="BI95" i="18"/>
  <c r="BH95" i="18"/>
  <c r="BG95" i="18"/>
  <c r="BF95" i="18"/>
  <c r="T95" i="18"/>
  <c r="R95" i="18"/>
  <c r="P95" i="18"/>
  <c r="P90" i="18" s="1"/>
  <c r="BK95" i="18"/>
  <c r="J95" i="18"/>
  <c r="BE95" i="18"/>
  <c r="BI93" i="18"/>
  <c r="F36" i="18" s="1"/>
  <c r="BD71" i="1" s="1"/>
  <c r="BH93" i="18"/>
  <c r="BG93" i="18"/>
  <c r="BF93" i="18"/>
  <c r="T93" i="18"/>
  <c r="T90" i="18" s="1"/>
  <c r="R93" i="18"/>
  <c r="P93" i="18"/>
  <c r="BK93" i="18"/>
  <c r="J93" i="18"/>
  <c r="BE93" i="18" s="1"/>
  <c r="BI91" i="18"/>
  <c r="BH91" i="18"/>
  <c r="BG91" i="18"/>
  <c r="BF91" i="18"/>
  <c r="T91" i="18"/>
  <c r="R91" i="18"/>
  <c r="R90" i="18" s="1"/>
  <c r="P91" i="18"/>
  <c r="BK91" i="18"/>
  <c r="BK90" i="18" s="1"/>
  <c r="J90" i="18" s="1"/>
  <c r="J63" i="18" s="1"/>
  <c r="J91" i="18"/>
  <c r="BE91" i="18"/>
  <c r="BI88" i="18"/>
  <c r="BH88" i="18"/>
  <c r="F35" i="18" s="1"/>
  <c r="BC71" i="1" s="1"/>
  <c r="BG88" i="18"/>
  <c r="F34" i="18" s="1"/>
  <c r="BB71" i="1" s="1"/>
  <c r="BF88" i="18"/>
  <c r="F33" i="18" s="1"/>
  <c r="BA71" i="1" s="1"/>
  <c r="J33" i="18"/>
  <c r="AW71" i="1" s="1"/>
  <c r="T88" i="18"/>
  <c r="T87" i="18" s="1"/>
  <c r="T86" i="18" s="1"/>
  <c r="T85" i="18" s="1"/>
  <c r="R88" i="18"/>
  <c r="R87" i="18" s="1"/>
  <c r="R86" i="18" s="1"/>
  <c r="R85" i="18" s="1"/>
  <c r="P88" i="18"/>
  <c r="P87" i="18" s="1"/>
  <c r="BK88" i="18"/>
  <c r="BK87" i="18" s="1"/>
  <c r="J88" i="18"/>
  <c r="BE88" i="18"/>
  <c r="J81" i="18"/>
  <c r="F81" i="18"/>
  <c r="F79" i="18"/>
  <c r="E77" i="18"/>
  <c r="J55" i="18"/>
  <c r="F55" i="18"/>
  <c r="F53" i="18"/>
  <c r="E51" i="18"/>
  <c r="J20" i="18"/>
  <c r="E20" i="18"/>
  <c r="F82" i="18" s="1"/>
  <c r="J19" i="18"/>
  <c r="J14" i="18"/>
  <c r="J79" i="18" s="1"/>
  <c r="E7" i="18"/>
  <c r="E73" i="18" s="1"/>
  <c r="AY70" i="1"/>
  <c r="AX70" i="1"/>
  <c r="BI206" i="17"/>
  <c r="BH206" i="17"/>
  <c r="BG206" i="17"/>
  <c r="BF206" i="17"/>
  <c r="T206" i="17"/>
  <c r="R206" i="17"/>
  <c r="P206" i="17"/>
  <c r="BK206" i="17"/>
  <c r="J206" i="17"/>
  <c r="BE206" i="17" s="1"/>
  <c r="BI202" i="17"/>
  <c r="BH202" i="17"/>
  <c r="BG202" i="17"/>
  <c r="BF202" i="17"/>
  <c r="T202" i="17"/>
  <c r="R202" i="17"/>
  <c r="P202" i="17"/>
  <c r="BK202" i="17"/>
  <c r="J202" i="17"/>
  <c r="BE202" i="17"/>
  <c r="BI200" i="17"/>
  <c r="BH200" i="17"/>
  <c r="BG200" i="17"/>
  <c r="BF200" i="17"/>
  <c r="T200" i="17"/>
  <c r="R200" i="17"/>
  <c r="P200" i="17"/>
  <c r="BK200" i="17"/>
  <c r="J200" i="17"/>
  <c r="BE200" i="17"/>
  <c r="BI198" i="17"/>
  <c r="BH198" i="17"/>
  <c r="BG198" i="17"/>
  <c r="BF198" i="17"/>
  <c r="T198" i="17"/>
  <c r="R198" i="17"/>
  <c r="P198" i="17"/>
  <c r="BK198" i="17"/>
  <c r="J198" i="17"/>
  <c r="BE198" i="17"/>
  <c r="BI196" i="17"/>
  <c r="BH196" i="17"/>
  <c r="BG196" i="17"/>
  <c r="BF196" i="17"/>
  <c r="T196" i="17"/>
  <c r="R196" i="17"/>
  <c r="P196" i="17"/>
  <c r="BK196" i="17"/>
  <c r="J196" i="17"/>
  <c r="BE196" i="17"/>
  <c r="BI191" i="17"/>
  <c r="BH191" i="17"/>
  <c r="BG191" i="17"/>
  <c r="BF191" i="17"/>
  <c r="T191" i="17"/>
  <c r="T190" i="17"/>
  <c r="T189" i="17" s="1"/>
  <c r="R191" i="17"/>
  <c r="R190" i="17" s="1"/>
  <c r="R189" i="17" s="1"/>
  <c r="P191" i="17"/>
  <c r="P190" i="17" s="1"/>
  <c r="P189" i="17" s="1"/>
  <c r="BK191" i="17"/>
  <c r="BK190" i="17" s="1"/>
  <c r="J191" i="17"/>
  <c r="BE191" i="17"/>
  <c r="BI187" i="17"/>
  <c r="BH187" i="17"/>
  <c r="BG187" i="17"/>
  <c r="BF187" i="17"/>
  <c r="T187" i="17"/>
  <c r="T186" i="17"/>
  <c r="R187" i="17"/>
  <c r="R186" i="17"/>
  <c r="P187" i="17"/>
  <c r="P186" i="17"/>
  <c r="BK187" i="17"/>
  <c r="BK186" i="17"/>
  <c r="J186" i="17" s="1"/>
  <c r="J66" i="17" s="1"/>
  <c r="J187" i="17"/>
  <c r="BE187" i="17" s="1"/>
  <c r="BI183" i="17"/>
  <c r="BH183" i="17"/>
  <c r="BG183" i="17"/>
  <c r="BF183" i="17"/>
  <c r="T183" i="17"/>
  <c r="R183" i="17"/>
  <c r="P183" i="17"/>
  <c r="BK183" i="17"/>
  <c r="BK179" i="17" s="1"/>
  <c r="J179" i="17" s="1"/>
  <c r="J65" i="17" s="1"/>
  <c r="J183" i="17"/>
  <c r="BE183" i="17"/>
  <c r="BI180" i="17"/>
  <c r="BH180" i="17"/>
  <c r="BG180" i="17"/>
  <c r="BF180" i="17"/>
  <c r="T180" i="17"/>
  <c r="T179" i="17"/>
  <c r="R180" i="17"/>
  <c r="R179" i="17"/>
  <c r="P180" i="17"/>
  <c r="P179" i="17"/>
  <c r="BK180" i="17"/>
  <c r="J180" i="17"/>
  <c r="BE180" i="17" s="1"/>
  <c r="BI175" i="17"/>
  <c r="BH175" i="17"/>
  <c r="BG175" i="17"/>
  <c r="BF175" i="17"/>
  <c r="T175" i="17"/>
  <c r="R175" i="17"/>
  <c r="P175" i="17"/>
  <c r="BK175" i="17"/>
  <c r="J175" i="17"/>
  <c r="BE175" i="17"/>
  <c r="BI171" i="17"/>
  <c r="BH171" i="17"/>
  <c r="BG171" i="17"/>
  <c r="BF171" i="17"/>
  <c r="T171" i="17"/>
  <c r="R171" i="17"/>
  <c r="P171" i="17"/>
  <c r="BK171" i="17"/>
  <c r="J171" i="17"/>
  <c r="BE171" i="17"/>
  <c r="BI168" i="17"/>
  <c r="BH168" i="17"/>
  <c r="BG168" i="17"/>
  <c r="BF168" i="17"/>
  <c r="T168" i="17"/>
  <c r="R168" i="17"/>
  <c r="P168" i="17"/>
  <c r="BK168" i="17"/>
  <c r="J168" i="17"/>
  <c r="BE168" i="17"/>
  <c r="BI165" i="17"/>
  <c r="BH165" i="17"/>
  <c r="BG165" i="17"/>
  <c r="BF165" i="17"/>
  <c r="T165" i="17"/>
  <c r="R165" i="17"/>
  <c r="P165" i="17"/>
  <c r="BK165" i="17"/>
  <c r="J165" i="17"/>
  <c r="BE165" i="17"/>
  <c r="BI162" i="17"/>
  <c r="BH162" i="17"/>
  <c r="BG162" i="17"/>
  <c r="BF162" i="17"/>
  <c r="T162" i="17"/>
  <c r="R162" i="17"/>
  <c r="P162" i="17"/>
  <c r="BK162" i="17"/>
  <c r="J162" i="17"/>
  <c r="BE162" i="17"/>
  <c r="BI159" i="17"/>
  <c r="BH159" i="17"/>
  <c r="BG159" i="17"/>
  <c r="BF159" i="17"/>
  <c r="T159" i="17"/>
  <c r="R159" i="17"/>
  <c r="P159" i="17"/>
  <c r="BK159" i="17"/>
  <c r="J159" i="17"/>
  <c r="BE159" i="17"/>
  <c r="BI156" i="17"/>
  <c r="BH156" i="17"/>
  <c r="BG156" i="17"/>
  <c r="BF156" i="17"/>
  <c r="T156" i="17"/>
  <c r="R156" i="17"/>
  <c r="P156" i="17"/>
  <c r="BK156" i="17"/>
  <c r="J156" i="17"/>
  <c r="BE156" i="17"/>
  <c r="BI154" i="17"/>
  <c r="BH154" i="17"/>
  <c r="BG154" i="17"/>
  <c r="BF154" i="17"/>
  <c r="T154" i="17"/>
  <c r="R154" i="17"/>
  <c r="P154" i="17"/>
  <c r="BK154" i="17"/>
  <c r="J154" i="17"/>
  <c r="BE154" i="17"/>
  <c r="BI152" i="17"/>
  <c r="BH152" i="17"/>
  <c r="BG152" i="17"/>
  <c r="BF152" i="17"/>
  <c r="T152" i="17"/>
  <c r="R152" i="17"/>
  <c r="P152" i="17"/>
  <c r="BK152" i="17"/>
  <c r="J152" i="17"/>
  <c r="BE152" i="17"/>
  <c r="BI149" i="17"/>
  <c r="BH149" i="17"/>
  <c r="BG149" i="17"/>
  <c r="BF149" i="17"/>
  <c r="T149" i="17"/>
  <c r="R149" i="17"/>
  <c r="P149" i="17"/>
  <c r="BK149" i="17"/>
  <c r="J149" i="17"/>
  <c r="BE149" i="17"/>
  <c r="BI146" i="17"/>
  <c r="BH146" i="17"/>
  <c r="BG146" i="17"/>
  <c r="BF146" i="17"/>
  <c r="T146" i="17"/>
  <c r="R146" i="17"/>
  <c r="P146" i="17"/>
  <c r="BK146" i="17"/>
  <c r="J146" i="17"/>
  <c r="BE146" i="17"/>
  <c r="BI143" i="17"/>
  <c r="BH143" i="17"/>
  <c r="BG143" i="17"/>
  <c r="BF143" i="17"/>
  <c r="T143" i="17"/>
  <c r="R143" i="17"/>
  <c r="P143" i="17"/>
  <c r="BK143" i="17"/>
  <c r="J143" i="17"/>
  <c r="BE143" i="17"/>
  <c r="BI140" i="17"/>
  <c r="BH140" i="17"/>
  <c r="BG140" i="17"/>
  <c r="BF140" i="17"/>
  <c r="T140" i="17"/>
  <c r="R140" i="17"/>
  <c r="P140" i="17"/>
  <c r="BK140" i="17"/>
  <c r="J140" i="17"/>
  <c r="BE140" i="17"/>
  <c r="BI137" i="17"/>
  <c r="BH137" i="17"/>
  <c r="BG137" i="17"/>
  <c r="BF137" i="17"/>
  <c r="T137" i="17"/>
  <c r="R137" i="17"/>
  <c r="P137" i="17"/>
  <c r="BK137" i="17"/>
  <c r="J137" i="17"/>
  <c r="BE137" i="17"/>
  <c r="BI134" i="17"/>
  <c r="BH134" i="17"/>
  <c r="BG134" i="17"/>
  <c r="BF134" i="17"/>
  <c r="T134" i="17"/>
  <c r="R134" i="17"/>
  <c r="P134" i="17"/>
  <c r="BK134" i="17"/>
  <c r="J134" i="17"/>
  <c r="BE134" i="17"/>
  <c r="BI131" i="17"/>
  <c r="BH131" i="17"/>
  <c r="BG131" i="17"/>
  <c r="BF131" i="17"/>
  <c r="T131" i="17"/>
  <c r="R131" i="17"/>
  <c r="P131" i="17"/>
  <c r="BK131" i="17"/>
  <c r="J131" i="17"/>
  <c r="BE131" i="17"/>
  <c r="BI128" i="17"/>
  <c r="BH128" i="17"/>
  <c r="BG128" i="17"/>
  <c r="BF128" i="17"/>
  <c r="T128" i="17"/>
  <c r="R128" i="17"/>
  <c r="P128" i="17"/>
  <c r="BK128" i="17"/>
  <c r="J128" i="17"/>
  <c r="BE128" i="17"/>
  <c r="BI125" i="17"/>
  <c r="BH125" i="17"/>
  <c r="BG125" i="17"/>
  <c r="BF125" i="17"/>
  <c r="T125" i="17"/>
  <c r="R125" i="17"/>
  <c r="P125" i="17"/>
  <c r="BK125" i="17"/>
  <c r="J125" i="17"/>
  <c r="BE125" i="17"/>
  <c r="BI122" i="17"/>
  <c r="BH122" i="17"/>
  <c r="BG122" i="17"/>
  <c r="BF122" i="17"/>
  <c r="T122" i="17"/>
  <c r="R122" i="17"/>
  <c r="P122" i="17"/>
  <c r="BK122" i="17"/>
  <c r="J122" i="17"/>
  <c r="BE122" i="17"/>
  <c r="BI119" i="17"/>
  <c r="BH119" i="17"/>
  <c r="BG119" i="17"/>
  <c r="BF119" i="17"/>
  <c r="T119" i="17"/>
  <c r="T118" i="17"/>
  <c r="R119" i="17"/>
  <c r="R118" i="17"/>
  <c r="P119" i="17"/>
  <c r="P118" i="17"/>
  <c r="BK119" i="17"/>
  <c r="BK118" i="17"/>
  <c r="J118" i="17" s="1"/>
  <c r="J64" i="17" s="1"/>
  <c r="J119" i="17"/>
  <c r="BE119" i="17" s="1"/>
  <c r="BI116" i="17"/>
  <c r="BH116" i="17"/>
  <c r="BG116" i="17"/>
  <c r="BF116" i="17"/>
  <c r="T116" i="17"/>
  <c r="R116" i="17"/>
  <c r="P116" i="17"/>
  <c r="BK116" i="17"/>
  <c r="J116" i="17"/>
  <c r="BE116" i="17"/>
  <c r="BI113" i="17"/>
  <c r="BH113" i="17"/>
  <c r="BG113" i="17"/>
  <c r="BF113" i="17"/>
  <c r="T113" i="17"/>
  <c r="R113" i="17"/>
  <c r="P113" i="17"/>
  <c r="BK113" i="17"/>
  <c r="J113" i="17"/>
  <c r="BE113" i="17"/>
  <c r="BI110" i="17"/>
  <c r="BH110" i="17"/>
  <c r="BG110" i="17"/>
  <c r="BF110" i="17"/>
  <c r="T110" i="17"/>
  <c r="R110" i="17"/>
  <c r="P110" i="17"/>
  <c r="BK110" i="17"/>
  <c r="J110" i="17"/>
  <c r="BE110" i="17"/>
  <c r="BI108" i="17"/>
  <c r="BH108" i="17"/>
  <c r="BG108" i="17"/>
  <c r="BF108" i="17"/>
  <c r="T108" i="17"/>
  <c r="R108" i="17"/>
  <c r="P108" i="17"/>
  <c r="BK108" i="17"/>
  <c r="J108" i="17"/>
  <c r="BE108" i="17"/>
  <c r="BI104" i="17"/>
  <c r="BH104" i="17"/>
  <c r="BG104" i="17"/>
  <c r="BF104" i="17"/>
  <c r="T104" i="17"/>
  <c r="T103" i="17"/>
  <c r="R104" i="17"/>
  <c r="R103" i="17"/>
  <c r="P104" i="17"/>
  <c r="P103" i="17"/>
  <c r="BK104" i="17"/>
  <c r="BK103" i="17"/>
  <c r="J103" i="17" s="1"/>
  <c r="J63" i="17" s="1"/>
  <c r="J104" i="17"/>
  <c r="BE104" i="17" s="1"/>
  <c r="BI101" i="17"/>
  <c r="BH101" i="17"/>
  <c r="BG101" i="17"/>
  <c r="BF101" i="17"/>
  <c r="T101" i="17"/>
  <c r="R101" i="17"/>
  <c r="P101" i="17"/>
  <c r="BK101" i="17"/>
  <c r="J101" i="17"/>
  <c r="BE101" i="17"/>
  <c r="BI98" i="17"/>
  <c r="BH98" i="17"/>
  <c r="BG98" i="17"/>
  <c r="BF98" i="17"/>
  <c r="T98" i="17"/>
  <c r="R98" i="17"/>
  <c r="P98" i="17"/>
  <c r="BK98" i="17"/>
  <c r="J98" i="17"/>
  <c r="BE98" i="17"/>
  <c r="BI95" i="17"/>
  <c r="BH95" i="17"/>
  <c r="BG95" i="17"/>
  <c r="BF95" i="17"/>
  <c r="T95" i="17"/>
  <c r="R95" i="17"/>
  <c r="P95" i="17"/>
  <c r="BK95" i="17"/>
  <c r="J95" i="17"/>
  <c r="BE95" i="17"/>
  <c r="BI93" i="17"/>
  <c r="F36" i="17"/>
  <c r="BD70" i="1" s="1"/>
  <c r="BH93" i="17"/>
  <c r="F35" i="17" s="1"/>
  <c r="BC70" i="1" s="1"/>
  <c r="BG93" i="17"/>
  <c r="F34" i="17"/>
  <c r="BB70" i="1" s="1"/>
  <c r="BF93" i="17"/>
  <c r="J33" i="17" s="1"/>
  <c r="AW70" i="1" s="1"/>
  <c r="T93" i="17"/>
  <c r="T92" i="17"/>
  <c r="T91" i="17" s="1"/>
  <c r="T90" i="17" s="1"/>
  <c r="R93" i="17"/>
  <c r="R92" i="17"/>
  <c r="R91" i="17" s="1"/>
  <c r="P93" i="17"/>
  <c r="P92" i="17"/>
  <c r="P91" i="17" s="1"/>
  <c r="P90" i="17" s="1"/>
  <c r="AU70" i="1" s="1"/>
  <c r="BK93" i="17"/>
  <c r="BK92" i="17" s="1"/>
  <c r="J93" i="17"/>
  <c r="BE93" i="17" s="1"/>
  <c r="J86" i="17"/>
  <c r="F86" i="17"/>
  <c r="F84" i="17"/>
  <c r="E82" i="17"/>
  <c r="J55" i="17"/>
  <c r="F55" i="17"/>
  <c r="F53" i="17"/>
  <c r="E51" i="17"/>
  <c r="J20" i="17"/>
  <c r="E20" i="17"/>
  <c r="F56" i="17" s="1"/>
  <c r="J19" i="17"/>
  <c r="J14" i="17"/>
  <c r="J53" i="17" s="1"/>
  <c r="E7" i="17"/>
  <c r="E47" i="17" s="1"/>
  <c r="E78" i="17"/>
  <c r="AY69" i="1"/>
  <c r="AX69" i="1"/>
  <c r="BI125" i="16"/>
  <c r="BH125" i="16"/>
  <c r="BG125" i="16"/>
  <c r="BF125" i="16"/>
  <c r="T125" i="16"/>
  <c r="T124" i="16" s="1"/>
  <c r="R125" i="16"/>
  <c r="R124" i="16" s="1"/>
  <c r="P125" i="16"/>
  <c r="P124" i="16" s="1"/>
  <c r="BK125" i="16"/>
  <c r="BK124" i="16" s="1"/>
  <c r="J124" i="16" s="1"/>
  <c r="J64" i="16" s="1"/>
  <c r="J125" i="16"/>
  <c r="BE125" i="16"/>
  <c r="BI123" i="16"/>
  <c r="BH123" i="16"/>
  <c r="BG123" i="16"/>
  <c r="BF123" i="16"/>
  <c r="T123" i="16"/>
  <c r="R123" i="16"/>
  <c r="P123" i="16"/>
  <c r="BK123" i="16"/>
  <c r="J123" i="16"/>
  <c r="BE123" i="16" s="1"/>
  <c r="BI122" i="16"/>
  <c r="BH122" i="16"/>
  <c r="BG122" i="16"/>
  <c r="BF122" i="16"/>
  <c r="T122" i="16"/>
  <c r="R122" i="16"/>
  <c r="P122" i="16"/>
  <c r="BK122" i="16"/>
  <c r="J122" i="16"/>
  <c r="BE122" i="16" s="1"/>
  <c r="BI119" i="16"/>
  <c r="BH119" i="16"/>
  <c r="BG119" i="16"/>
  <c r="BF119" i="16"/>
  <c r="T119" i="16"/>
  <c r="R119" i="16"/>
  <c r="P119" i="16"/>
  <c r="BK119" i="16"/>
  <c r="J119" i="16"/>
  <c r="BE119" i="16" s="1"/>
  <c r="BI118" i="16"/>
  <c r="BH118" i="16"/>
  <c r="BG118" i="16"/>
  <c r="BF118" i="16"/>
  <c r="T118" i="16"/>
  <c r="R118" i="16"/>
  <c r="P118" i="16"/>
  <c r="BK118" i="16"/>
  <c r="J118" i="16"/>
  <c r="BE118" i="16" s="1"/>
  <c r="BI116" i="16"/>
  <c r="BH116" i="16"/>
  <c r="BG116" i="16"/>
  <c r="BF116" i="16"/>
  <c r="T116" i="16"/>
  <c r="R116" i="16"/>
  <c r="P116" i="16"/>
  <c r="BK116" i="16"/>
  <c r="J116" i="16"/>
  <c r="BE116" i="16" s="1"/>
  <c r="BI114" i="16"/>
  <c r="BH114" i="16"/>
  <c r="BG114" i="16"/>
  <c r="BF114" i="16"/>
  <c r="T114" i="16"/>
  <c r="R114" i="16"/>
  <c r="P114" i="16"/>
  <c r="BK114" i="16"/>
  <c r="J114" i="16"/>
  <c r="BE114" i="16" s="1"/>
  <c r="BI112" i="16"/>
  <c r="BH112" i="16"/>
  <c r="BG112" i="16"/>
  <c r="BF112" i="16"/>
  <c r="T112" i="16"/>
  <c r="R112" i="16"/>
  <c r="P112" i="16"/>
  <c r="BK112" i="16"/>
  <c r="J112" i="16"/>
  <c r="BE112" i="16" s="1"/>
  <c r="BI109" i="16"/>
  <c r="BH109" i="16"/>
  <c r="BG109" i="16"/>
  <c r="BF109" i="16"/>
  <c r="T109" i="16"/>
  <c r="R109" i="16"/>
  <c r="P109" i="16"/>
  <c r="BK109" i="16"/>
  <c r="J109" i="16"/>
  <c r="BE109" i="16" s="1"/>
  <c r="BI107" i="16"/>
  <c r="BH107" i="16"/>
  <c r="BG107" i="16"/>
  <c r="BF107" i="16"/>
  <c r="T107" i="16"/>
  <c r="T106" i="16" s="1"/>
  <c r="R107" i="16"/>
  <c r="R106" i="16" s="1"/>
  <c r="P107" i="16"/>
  <c r="P106" i="16" s="1"/>
  <c r="BK107" i="16"/>
  <c r="BK106" i="16" s="1"/>
  <c r="J106" i="16" s="1"/>
  <c r="J63" i="16" s="1"/>
  <c r="J107" i="16"/>
  <c r="BE107" i="16"/>
  <c r="BI104" i="16"/>
  <c r="BH104" i="16"/>
  <c r="BG104" i="16"/>
  <c r="BF104" i="16"/>
  <c r="T104" i="16"/>
  <c r="R104" i="16"/>
  <c r="P104" i="16"/>
  <c r="BK104" i="16"/>
  <c r="J104" i="16"/>
  <c r="BE104" i="16" s="1"/>
  <c r="BI102" i="16"/>
  <c r="BH102" i="16"/>
  <c r="BG102" i="16"/>
  <c r="BF102" i="16"/>
  <c r="T102" i="16"/>
  <c r="R102" i="16"/>
  <c r="P102" i="16"/>
  <c r="BK102" i="16"/>
  <c r="J102" i="16"/>
  <c r="BE102" i="16" s="1"/>
  <c r="BI99" i="16"/>
  <c r="BH99" i="16"/>
  <c r="BG99" i="16"/>
  <c r="BF99" i="16"/>
  <c r="T99" i="16"/>
  <c r="R99" i="16"/>
  <c r="P99" i="16"/>
  <c r="BK99" i="16"/>
  <c r="J99" i="16"/>
  <c r="BE99" i="16"/>
  <c r="BI96" i="16"/>
  <c r="BH96" i="16"/>
  <c r="BG96" i="16"/>
  <c r="BF96" i="16"/>
  <c r="T96" i="16"/>
  <c r="R96" i="16"/>
  <c r="P96" i="16"/>
  <c r="BK96" i="16"/>
  <c r="J96" i="16"/>
  <c r="BE96" i="16" s="1"/>
  <c r="BI95" i="16"/>
  <c r="BH95" i="16"/>
  <c r="BG95" i="16"/>
  <c r="BF95" i="16"/>
  <c r="T95" i="16"/>
  <c r="R95" i="16"/>
  <c r="P95" i="16"/>
  <c r="BK95" i="16"/>
  <c r="J95" i="16"/>
  <c r="BE95" i="16"/>
  <c r="BI92" i="16"/>
  <c r="BH92" i="16"/>
  <c r="BG92" i="16"/>
  <c r="BF92" i="16"/>
  <c r="T92" i="16"/>
  <c r="R92" i="16"/>
  <c r="P92" i="16"/>
  <c r="BK92" i="16"/>
  <c r="J92" i="16"/>
  <c r="BE92" i="16" s="1"/>
  <c r="BI89" i="16"/>
  <c r="BH89" i="16"/>
  <c r="F35" i="16" s="1"/>
  <c r="BC69" i="1" s="1"/>
  <c r="BG89" i="16"/>
  <c r="BF89" i="16"/>
  <c r="F33" i="16" s="1"/>
  <c r="BA69" i="1" s="1"/>
  <c r="J33" i="16"/>
  <c r="AW69" i="1" s="1"/>
  <c r="T89" i="16"/>
  <c r="R89" i="16"/>
  <c r="R88" i="16" s="1"/>
  <c r="R87" i="16" s="1"/>
  <c r="R86" i="16" s="1"/>
  <c r="P89" i="16"/>
  <c r="P88" i="16" s="1"/>
  <c r="P87" i="16" s="1"/>
  <c r="P86" i="16" s="1"/>
  <c r="AU69" i="1" s="1"/>
  <c r="BK89" i="16"/>
  <c r="BK88" i="16" s="1"/>
  <c r="J88" i="16" s="1"/>
  <c r="J62" i="16" s="1"/>
  <c r="BK87" i="16"/>
  <c r="J89" i="16"/>
  <c r="BE89" i="16"/>
  <c r="J82" i="16"/>
  <c r="F82" i="16"/>
  <c r="F80" i="16"/>
  <c r="E78" i="16"/>
  <c r="J55" i="16"/>
  <c r="F55" i="16"/>
  <c r="F53" i="16"/>
  <c r="E51" i="16"/>
  <c r="J20" i="16"/>
  <c r="E20" i="16"/>
  <c r="F83" i="16" s="1"/>
  <c r="J19" i="16"/>
  <c r="J14" i="16"/>
  <c r="J80" i="16" s="1"/>
  <c r="E7" i="16"/>
  <c r="AY68" i="1"/>
  <c r="AX68" i="1"/>
  <c r="BI179" i="15"/>
  <c r="BH179" i="15"/>
  <c r="BG179" i="15"/>
  <c r="BF179" i="15"/>
  <c r="T179" i="15"/>
  <c r="T178" i="15" s="1"/>
  <c r="R179" i="15"/>
  <c r="R178" i="15"/>
  <c r="P179" i="15"/>
  <c r="P178" i="15" s="1"/>
  <c r="BK179" i="15"/>
  <c r="BK178" i="15"/>
  <c r="J178" i="15" s="1"/>
  <c r="J66" i="15" s="1"/>
  <c r="J179" i="15"/>
  <c r="BE179" i="15"/>
  <c r="BI176" i="15"/>
  <c r="BH176" i="15"/>
  <c r="BG176" i="15"/>
  <c r="BF176" i="15"/>
  <c r="T176" i="15"/>
  <c r="R176" i="15"/>
  <c r="P176" i="15"/>
  <c r="BK176" i="15"/>
  <c r="J176" i="15"/>
  <c r="BE176" i="15" s="1"/>
  <c r="BI172" i="15"/>
  <c r="BH172" i="15"/>
  <c r="BG172" i="15"/>
  <c r="BF172" i="15"/>
  <c r="T172" i="15"/>
  <c r="R172" i="15"/>
  <c r="P172" i="15"/>
  <c r="BK172" i="15"/>
  <c r="J172" i="15"/>
  <c r="BE172" i="15"/>
  <c r="BI170" i="15"/>
  <c r="BH170" i="15"/>
  <c r="BG170" i="15"/>
  <c r="BF170" i="15"/>
  <c r="T170" i="15"/>
  <c r="R170" i="15"/>
  <c r="P170" i="15"/>
  <c r="BK170" i="15"/>
  <c r="J170" i="15"/>
  <c r="BE170" i="15" s="1"/>
  <c r="BI169" i="15"/>
  <c r="BH169" i="15"/>
  <c r="BG169" i="15"/>
  <c r="BF169" i="15"/>
  <c r="T169" i="15"/>
  <c r="R169" i="15"/>
  <c r="P169" i="15"/>
  <c r="BK169" i="15"/>
  <c r="J169" i="15"/>
  <c r="BE169" i="15"/>
  <c r="BI168" i="15"/>
  <c r="BH168" i="15"/>
  <c r="BG168" i="15"/>
  <c r="BF168" i="15"/>
  <c r="T168" i="15"/>
  <c r="R168" i="15"/>
  <c r="P168" i="15"/>
  <c r="BK168" i="15"/>
  <c r="J168" i="15"/>
  <c r="BE168" i="15" s="1"/>
  <c r="BI167" i="15"/>
  <c r="BH167" i="15"/>
  <c r="BG167" i="15"/>
  <c r="BF167" i="15"/>
  <c r="T167" i="15"/>
  <c r="R167" i="15"/>
  <c r="P167" i="15"/>
  <c r="BK167" i="15"/>
  <c r="J167" i="15"/>
  <c r="BE167" i="15"/>
  <c r="BI165" i="15"/>
  <c r="BH165" i="15"/>
  <c r="BG165" i="15"/>
  <c r="BF165" i="15"/>
  <c r="T165" i="15"/>
  <c r="R165" i="15"/>
  <c r="P165" i="15"/>
  <c r="BK165" i="15"/>
  <c r="J165" i="15"/>
  <c r="BE165" i="15" s="1"/>
  <c r="BI163" i="15"/>
  <c r="BH163" i="15"/>
  <c r="BG163" i="15"/>
  <c r="BF163" i="15"/>
  <c r="T163" i="15"/>
  <c r="R163" i="15"/>
  <c r="P163" i="15"/>
  <c r="BK163" i="15"/>
  <c r="J163" i="15"/>
  <c r="BE163" i="15"/>
  <c r="BI162" i="15"/>
  <c r="BH162" i="15"/>
  <c r="BG162" i="15"/>
  <c r="BF162" i="15"/>
  <c r="T162" i="15"/>
  <c r="R162" i="15"/>
  <c r="P162" i="15"/>
  <c r="BK162" i="15"/>
  <c r="J162" i="15"/>
  <c r="BE162" i="15" s="1"/>
  <c r="BI161" i="15"/>
  <c r="BH161" i="15"/>
  <c r="BG161" i="15"/>
  <c r="BF161" i="15"/>
  <c r="T161" i="15"/>
  <c r="R161" i="15"/>
  <c r="P161" i="15"/>
  <c r="BK161" i="15"/>
  <c r="J161" i="15"/>
  <c r="BE161" i="15"/>
  <c r="BI159" i="15"/>
  <c r="BH159" i="15"/>
  <c r="BG159" i="15"/>
  <c r="BF159" i="15"/>
  <c r="T159" i="15"/>
  <c r="R159" i="15"/>
  <c r="P159" i="15"/>
  <c r="BK159" i="15"/>
  <c r="J159" i="15"/>
  <c r="BE159" i="15" s="1"/>
  <c r="BI158" i="15"/>
  <c r="BH158" i="15"/>
  <c r="BG158" i="15"/>
  <c r="BF158" i="15"/>
  <c r="T158" i="15"/>
  <c r="R158" i="15"/>
  <c r="P158" i="15"/>
  <c r="BK158" i="15"/>
  <c r="J158" i="15"/>
  <c r="BE158" i="15"/>
  <c r="BI157" i="15"/>
  <c r="BH157" i="15"/>
  <c r="BG157" i="15"/>
  <c r="BF157" i="15"/>
  <c r="T157" i="15"/>
  <c r="R157" i="15"/>
  <c r="P157" i="15"/>
  <c r="BK157" i="15"/>
  <c r="J157" i="15"/>
  <c r="BE157" i="15" s="1"/>
  <c r="BI155" i="15"/>
  <c r="BH155" i="15"/>
  <c r="BG155" i="15"/>
  <c r="BF155" i="15"/>
  <c r="T155" i="15"/>
  <c r="R155" i="15"/>
  <c r="P155" i="15"/>
  <c r="BK155" i="15"/>
  <c r="J155" i="15"/>
  <c r="BE155" i="15"/>
  <c r="BI154" i="15"/>
  <c r="BH154" i="15"/>
  <c r="BG154" i="15"/>
  <c r="BF154" i="15"/>
  <c r="T154" i="15"/>
  <c r="R154" i="15"/>
  <c r="P154" i="15"/>
  <c r="BK154" i="15"/>
  <c r="J154" i="15"/>
  <c r="BE154" i="15" s="1"/>
  <c r="BI152" i="15"/>
  <c r="BH152" i="15"/>
  <c r="BG152" i="15"/>
  <c r="BF152" i="15"/>
  <c r="T152" i="15"/>
  <c r="R152" i="15"/>
  <c r="P152" i="15"/>
  <c r="BK152" i="15"/>
  <c r="J152" i="15"/>
  <c r="BE152" i="15"/>
  <c r="BI149" i="15"/>
  <c r="BH149" i="15"/>
  <c r="BG149" i="15"/>
  <c r="BF149" i="15"/>
  <c r="T149" i="15"/>
  <c r="R149" i="15"/>
  <c r="P149" i="15"/>
  <c r="BK149" i="15"/>
  <c r="J149" i="15"/>
  <c r="BE149" i="15" s="1"/>
  <c r="BI146" i="15"/>
  <c r="BH146" i="15"/>
  <c r="BG146" i="15"/>
  <c r="BF146" i="15"/>
  <c r="T146" i="15"/>
  <c r="R146" i="15"/>
  <c r="P146" i="15"/>
  <c r="BK146" i="15"/>
  <c r="J146" i="15"/>
  <c r="BE146" i="15"/>
  <c r="BI144" i="15"/>
  <c r="BH144" i="15"/>
  <c r="BG144" i="15"/>
  <c r="BF144" i="15"/>
  <c r="T144" i="15"/>
  <c r="R144" i="15"/>
  <c r="P144" i="15"/>
  <c r="BK144" i="15"/>
  <c r="J144" i="15"/>
  <c r="BE144" i="15" s="1"/>
  <c r="BI141" i="15"/>
  <c r="BH141" i="15"/>
  <c r="BG141" i="15"/>
  <c r="BF141" i="15"/>
  <c r="T141" i="15"/>
  <c r="R141" i="15"/>
  <c r="P141" i="15"/>
  <c r="BK141" i="15"/>
  <c r="J141" i="15"/>
  <c r="BE141" i="15"/>
  <c r="BI138" i="15"/>
  <c r="BH138" i="15"/>
  <c r="BG138" i="15"/>
  <c r="BF138" i="15"/>
  <c r="T138" i="15"/>
  <c r="R138" i="15"/>
  <c r="P138" i="15"/>
  <c r="BK138" i="15"/>
  <c r="J138" i="15"/>
  <c r="BE138" i="15" s="1"/>
  <c r="BI135" i="15"/>
  <c r="BH135" i="15"/>
  <c r="BG135" i="15"/>
  <c r="BF135" i="15"/>
  <c r="T135" i="15"/>
  <c r="R135" i="15"/>
  <c r="P135" i="15"/>
  <c r="BK135" i="15"/>
  <c r="J135" i="15"/>
  <c r="BE135" i="15"/>
  <c r="BI133" i="15"/>
  <c r="BH133" i="15"/>
  <c r="BG133" i="15"/>
  <c r="BF133" i="15"/>
  <c r="T133" i="15"/>
  <c r="R133" i="15"/>
  <c r="P133" i="15"/>
  <c r="BK133" i="15"/>
  <c r="J133" i="15"/>
  <c r="BE133" i="15" s="1"/>
  <c r="BI130" i="15"/>
  <c r="BH130" i="15"/>
  <c r="BG130" i="15"/>
  <c r="BF130" i="15"/>
  <c r="T130" i="15"/>
  <c r="R130" i="15"/>
  <c r="P130" i="15"/>
  <c r="BK130" i="15"/>
  <c r="J130" i="15"/>
  <c r="BE130" i="15"/>
  <c r="BI128" i="15"/>
  <c r="BH128" i="15"/>
  <c r="BG128" i="15"/>
  <c r="BF128" i="15"/>
  <c r="T128" i="15"/>
  <c r="R128" i="15"/>
  <c r="P128" i="15"/>
  <c r="BK128" i="15"/>
  <c r="J128" i="15"/>
  <c r="BE128" i="15" s="1"/>
  <c r="BI126" i="15"/>
  <c r="BH126" i="15"/>
  <c r="BG126" i="15"/>
  <c r="BF126" i="15"/>
  <c r="T126" i="15"/>
  <c r="R126" i="15"/>
  <c r="P126" i="15"/>
  <c r="BK126" i="15"/>
  <c r="J126" i="15"/>
  <c r="BE126" i="15"/>
  <c r="BI124" i="15"/>
  <c r="BH124" i="15"/>
  <c r="BG124" i="15"/>
  <c r="BF124" i="15"/>
  <c r="T124" i="15"/>
  <c r="R124" i="15"/>
  <c r="P124" i="15"/>
  <c r="BK124" i="15"/>
  <c r="J124" i="15"/>
  <c r="BE124" i="15" s="1"/>
  <c r="BI123" i="15"/>
  <c r="BH123" i="15"/>
  <c r="BG123" i="15"/>
  <c r="BF123" i="15"/>
  <c r="T123" i="15"/>
  <c r="R123" i="15"/>
  <c r="P123" i="15"/>
  <c r="BK123" i="15"/>
  <c r="J123" i="15"/>
  <c r="BE123" i="15"/>
  <c r="BI122" i="15"/>
  <c r="BH122" i="15"/>
  <c r="BG122" i="15"/>
  <c r="BF122" i="15"/>
  <c r="T122" i="15"/>
  <c r="R122" i="15"/>
  <c r="P122" i="15"/>
  <c r="BK122" i="15"/>
  <c r="J122" i="15"/>
  <c r="BE122" i="15" s="1"/>
  <c r="BI121" i="15"/>
  <c r="BH121" i="15"/>
  <c r="BG121" i="15"/>
  <c r="BF121" i="15"/>
  <c r="T121" i="15"/>
  <c r="R121" i="15"/>
  <c r="P121" i="15"/>
  <c r="BK121" i="15"/>
  <c r="J121" i="15"/>
  <c r="BE121" i="15"/>
  <c r="BI120" i="15"/>
  <c r="BH120" i="15"/>
  <c r="BG120" i="15"/>
  <c r="BF120" i="15"/>
  <c r="T120" i="15"/>
  <c r="R120" i="15"/>
  <c r="P120" i="15"/>
  <c r="BK120" i="15"/>
  <c r="J120" i="15"/>
  <c r="BE120" i="15" s="1"/>
  <c r="BI118" i="15"/>
  <c r="BH118" i="15"/>
  <c r="BG118" i="15"/>
  <c r="BF118" i="15"/>
  <c r="T118" i="15"/>
  <c r="T117" i="15"/>
  <c r="R118" i="15"/>
  <c r="R117" i="15" s="1"/>
  <c r="P118" i="15"/>
  <c r="P117" i="15"/>
  <c r="BK118" i="15"/>
  <c r="J118" i="15"/>
  <c r="BE118" i="15" s="1"/>
  <c r="BI114" i="15"/>
  <c r="BH114" i="15"/>
  <c r="BG114" i="15"/>
  <c r="BF114" i="15"/>
  <c r="T114" i="15"/>
  <c r="T113" i="15"/>
  <c r="R114" i="15"/>
  <c r="R113" i="15" s="1"/>
  <c r="P114" i="15"/>
  <c r="P113" i="15"/>
  <c r="BK114" i="15"/>
  <c r="BK113" i="15" s="1"/>
  <c r="J113" i="15" s="1"/>
  <c r="J64" i="15" s="1"/>
  <c r="J114" i="15"/>
  <c r="BE114" i="15" s="1"/>
  <c r="BI112" i="15"/>
  <c r="BH112" i="15"/>
  <c r="BG112" i="15"/>
  <c r="BF112" i="15"/>
  <c r="T112" i="15"/>
  <c r="R112" i="15"/>
  <c r="P112" i="15"/>
  <c r="BK112" i="15"/>
  <c r="J112" i="15"/>
  <c r="BE112" i="15"/>
  <c r="BI110" i="15"/>
  <c r="BH110" i="15"/>
  <c r="BG110" i="15"/>
  <c r="BF110" i="15"/>
  <c r="T110" i="15"/>
  <c r="T109" i="15" s="1"/>
  <c r="R110" i="15"/>
  <c r="R109" i="15"/>
  <c r="P110" i="15"/>
  <c r="P109" i="15" s="1"/>
  <c r="BK110" i="15"/>
  <c r="BK109" i="15"/>
  <c r="J109" i="15" s="1"/>
  <c r="J63" i="15" s="1"/>
  <c r="J110" i="15"/>
  <c r="BE110" i="15" s="1"/>
  <c r="BI107" i="15"/>
  <c r="BH107" i="15"/>
  <c r="BG107" i="15"/>
  <c r="BF107" i="15"/>
  <c r="T107" i="15"/>
  <c r="R107" i="15"/>
  <c r="P107" i="15"/>
  <c r="BK107" i="15"/>
  <c r="J107" i="15"/>
  <c r="BE107" i="15" s="1"/>
  <c r="BI105" i="15"/>
  <c r="BH105" i="15"/>
  <c r="BG105" i="15"/>
  <c r="BF105" i="15"/>
  <c r="T105" i="15"/>
  <c r="R105" i="15"/>
  <c r="P105" i="15"/>
  <c r="BK105" i="15"/>
  <c r="J105" i="15"/>
  <c r="BE105" i="15"/>
  <c r="BI102" i="15"/>
  <c r="BH102" i="15"/>
  <c r="BG102" i="15"/>
  <c r="BF102" i="15"/>
  <c r="T102" i="15"/>
  <c r="R102" i="15"/>
  <c r="P102" i="15"/>
  <c r="BK102" i="15"/>
  <c r="J102" i="15"/>
  <c r="BE102" i="15" s="1"/>
  <c r="BI99" i="15"/>
  <c r="BH99" i="15"/>
  <c r="BG99" i="15"/>
  <c r="BF99" i="15"/>
  <c r="T99" i="15"/>
  <c r="R99" i="15"/>
  <c r="P99" i="15"/>
  <c r="BK99" i="15"/>
  <c r="J99" i="15"/>
  <c r="BE99" i="15"/>
  <c r="BI97" i="15"/>
  <c r="BH97" i="15"/>
  <c r="BG97" i="15"/>
  <c r="BF97" i="15"/>
  <c r="T97" i="15"/>
  <c r="R97" i="15"/>
  <c r="P97" i="15"/>
  <c r="BK97" i="15"/>
  <c r="J97" i="15"/>
  <c r="BE97" i="15" s="1"/>
  <c r="BI94" i="15"/>
  <c r="BH94" i="15"/>
  <c r="BG94" i="15"/>
  <c r="BF94" i="15"/>
  <c r="T94" i="15"/>
  <c r="R94" i="15"/>
  <c r="P94" i="15"/>
  <c r="BK94" i="15"/>
  <c r="J94" i="15"/>
  <c r="BE94" i="15"/>
  <c r="BI91" i="15"/>
  <c r="F36" i="15" s="1"/>
  <c r="BD68" i="1" s="1"/>
  <c r="BH91" i="15"/>
  <c r="F35" i="15" s="1"/>
  <c r="BC68" i="1" s="1"/>
  <c r="BG91" i="15"/>
  <c r="F34" i="15"/>
  <c r="BB68" i="1" s="1"/>
  <c r="BF91" i="15"/>
  <c r="T91" i="15"/>
  <c r="T90" i="15"/>
  <c r="T89" i="15" s="1"/>
  <c r="T88" i="15" s="1"/>
  <c r="R91" i="15"/>
  <c r="R90" i="15"/>
  <c r="R89" i="15" s="1"/>
  <c r="R88" i="15" s="1"/>
  <c r="P91" i="15"/>
  <c r="P90" i="15"/>
  <c r="P89" i="15" s="1"/>
  <c r="P88" i="15" s="1"/>
  <c r="AU68" i="1" s="1"/>
  <c r="BK91" i="15"/>
  <c r="J91" i="15"/>
  <c r="BE91" i="15"/>
  <c r="J32" i="15"/>
  <c r="AV68" i="1" s="1"/>
  <c r="J84" i="15"/>
  <c r="F84" i="15"/>
  <c r="F82" i="15"/>
  <c r="E80" i="15"/>
  <c r="J55" i="15"/>
  <c r="F55" i="15"/>
  <c r="F53" i="15"/>
  <c r="E51" i="15"/>
  <c r="J20" i="15"/>
  <c r="E20" i="15"/>
  <c r="J19" i="15"/>
  <c r="J14" i="15"/>
  <c r="E7" i="15"/>
  <c r="E76" i="15"/>
  <c r="E47" i="15"/>
  <c r="AY67" i="1"/>
  <c r="AX67" i="1"/>
  <c r="BI93" i="14"/>
  <c r="BH93" i="14"/>
  <c r="BG93" i="14"/>
  <c r="BF93" i="14"/>
  <c r="T93" i="14"/>
  <c r="R93" i="14"/>
  <c r="P93" i="14"/>
  <c r="BK93" i="14"/>
  <c r="J93" i="14"/>
  <c r="BE93" i="14" s="1"/>
  <c r="BI91" i="14"/>
  <c r="BH91" i="14"/>
  <c r="BG91" i="14"/>
  <c r="BF91" i="14"/>
  <c r="T91" i="14"/>
  <c r="R91" i="14"/>
  <c r="P91" i="14"/>
  <c r="BK91" i="14"/>
  <c r="J91" i="14"/>
  <c r="BE91" i="14"/>
  <c r="BI89" i="14"/>
  <c r="F36" i="14" s="1"/>
  <c r="BH89" i="14"/>
  <c r="BG89" i="14"/>
  <c r="BF89" i="14"/>
  <c r="T89" i="14"/>
  <c r="R89" i="14"/>
  <c r="P89" i="14"/>
  <c r="BK89" i="14"/>
  <c r="J89" i="14"/>
  <c r="BE89" i="14" s="1"/>
  <c r="BI87" i="14"/>
  <c r="BD67" i="1"/>
  <c r="BH87" i="14"/>
  <c r="F35" i="14" s="1"/>
  <c r="BC67" i="1" s="1"/>
  <c r="BG87" i="14"/>
  <c r="F34" i="14" s="1"/>
  <c r="BB67" i="1" s="1"/>
  <c r="BF87" i="14"/>
  <c r="F33" i="14" s="1"/>
  <c r="BA67" i="1" s="1"/>
  <c r="J33" i="14"/>
  <c r="AW67" i="1" s="1"/>
  <c r="T87" i="14"/>
  <c r="R87" i="14"/>
  <c r="R86" i="14" s="1"/>
  <c r="R85" i="14" s="1"/>
  <c r="R84" i="14" s="1"/>
  <c r="P87" i="14"/>
  <c r="P86" i="14" s="1"/>
  <c r="P85" i="14" s="1"/>
  <c r="P84" i="14" s="1"/>
  <c r="AU67" i="1"/>
  <c r="BK87" i="14"/>
  <c r="BK86" i="14" s="1"/>
  <c r="J86" i="14" s="1"/>
  <c r="BK85" i="14"/>
  <c r="J87" i="14"/>
  <c r="BE87" i="14"/>
  <c r="F32" i="14" s="1"/>
  <c r="AZ67" i="1"/>
  <c r="J62" i="14"/>
  <c r="J80" i="14"/>
  <c r="F80" i="14"/>
  <c r="F78" i="14"/>
  <c r="E76" i="14"/>
  <c r="J55" i="14"/>
  <c r="F55" i="14"/>
  <c r="F53" i="14"/>
  <c r="E51" i="14"/>
  <c r="J20" i="14"/>
  <c r="E20" i="14"/>
  <c r="J19" i="14"/>
  <c r="J14" i="14"/>
  <c r="E7" i="14"/>
  <c r="E47" i="14" s="1"/>
  <c r="AY66" i="1"/>
  <c r="AX66" i="1"/>
  <c r="BI206" i="13"/>
  <c r="BH206" i="13"/>
  <c r="BG206" i="13"/>
  <c r="BF206" i="13"/>
  <c r="T206" i="13"/>
  <c r="R206" i="13"/>
  <c r="P206" i="13"/>
  <c r="BK206" i="13"/>
  <c r="J206" i="13"/>
  <c r="BE206" i="13" s="1"/>
  <c r="BI202" i="13"/>
  <c r="BH202" i="13"/>
  <c r="BG202" i="13"/>
  <c r="BF202" i="13"/>
  <c r="T202" i="13"/>
  <c r="R202" i="13"/>
  <c r="P202" i="13"/>
  <c r="BK202" i="13"/>
  <c r="J202" i="13"/>
  <c r="BE202" i="13"/>
  <c r="BI200" i="13"/>
  <c r="BH200" i="13"/>
  <c r="BG200" i="13"/>
  <c r="BF200" i="13"/>
  <c r="T200" i="13"/>
  <c r="R200" i="13"/>
  <c r="P200" i="13"/>
  <c r="BK200" i="13"/>
  <c r="J200" i="13"/>
  <c r="BE200" i="13" s="1"/>
  <c r="BI198" i="13"/>
  <c r="BH198" i="13"/>
  <c r="BG198" i="13"/>
  <c r="BF198" i="13"/>
  <c r="T198" i="13"/>
  <c r="R198" i="13"/>
  <c r="P198" i="13"/>
  <c r="BK198" i="13"/>
  <c r="J198" i="13"/>
  <c r="BE198" i="13"/>
  <c r="BI196" i="13"/>
  <c r="BH196" i="13"/>
  <c r="BG196" i="13"/>
  <c r="BF196" i="13"/>
  <c r="T196" i="13"/>
  <c r="T190" i="13" s="1"/>
  <c r="T189" i="13" s="1"/>
  <c r="R196" i="13"/>
  <c r="P196" i="13"/>
  <c r="BK196" i="13"/>
  <c r="J196" i="13"/>
  <c r="BE196" i="13" s="1"/>
  <c r="BI191" i="13"/>
  <c r="BH191" i="13"/>
  <c r="BG191" i="13"/>
  <c r="BF191" i="13"/>
  <c r="T191" i="13"/>
  <c r="R191" i="13"/>
  <c r="R190" i="13" s="1"/>
  <c r="R189" i="13" s="1"/>
  <c r="P191" i="13"/>
  <c r="BK191" i="13"/>
  <c r="BK190" i="13"/>
  <c r="J191" i="13"/>
  <c r="BE191" i="13" s="1"/>
  <c r="BI187" i="13"/>
  <c r="BH187" i="13"/>
  <c r="BG187" i="13"/>
  <c r="BF187" i="13"/>
  <c r="T187" i="13"/>
  <c r="T186" i="13" s="1"/>
  <c r="R187" i="13"/>
  <c r="R186" i="13"/>
  <c r="P187" i="13"/>
  <c r="P186" i="13" s="1"/>
  <c r="BK187" i="13"/>
  <c r="BK186" i="13"/>
  <c r="J186" i="13"/>
  <c r="J66" i="13" s="1"/>
  <c r="J187" i="13"/>
  <c r="BE187" i="13"/>
  <c r="BI183" i="13"/>
  <c r="BH183" i="13"/>
  <c r="BG183" i="13"/>
  <c r="BF183" i="13"/>
  <c r="T183" i="13"/>
  <c r="R183" i="13"/>
  <c r="P183" i="13"/>
  <c r="BK183" i="13"/>
  <c r="J183" i="13"/>
  <c r="BE183" i="13" s="1"/>
  <c r="BI180" i="13"/>
  <c r="BH180" i="13"/>
  <c r="BG180" i="13"/>
  <c r="BF180" i="13"/>
  <c r="T180" i="13"/>
  <c r="T179" i="13"/>
  <c r="R180" i="13"/>
  <c r="R179" i="13" s="1"/>
  <c r="P180" i="13"/>
  <c r="P179" i="13"/>
  <c r="BK180" i="13"/>
  <c r="BK179" i="13" s="1"/>
  <c r="J179" i="13" s="1"/>
  <c r="J65" i="13" s="1"/>
  <c r="J180" i="13"/>
  <c r="BE180" i="13"/>
  <c r="BI175" i="13"/>
  <c r="BH175" i="13"/>
  <c r="BG175" i="13"/>
  <c r="BF175" i="13"/>
  <c r="T175" i="13"/>
  <c r="R175" i="13"/>
  <c r="P175" i="13"/>
  <c r="BK175" i="13"/>
  <c r="J175" i="13"/>
  <c r="BE175" i="13" s="1"/>
  <c r="BI171" i="13"/>
  <c r="BH171" i="13"/>
  <c r="BG171" i="13"/>
  <c r="BF171" i="13"/>
  <c r="T171" i="13"/>
  <c r="R171" i="13"/>
  <c r="P171" i="13"/>
  <c r="BK171" i="13"/>
  <c r="J171" i="13"/>
  <c r="BE171" i="13" s="1"/>
  <c r="BI168" i="13"/>
  <c r="BH168" i="13"/>
  <c r="BG168" i="13"/>
  <c r="BF168" i="13"/>
  <c r="T168" i="13"/>
  <c r="R168" i="13"/>
  <c r="P168" i="13"/>
  <c r="BK168" i="13"/>
  <c r="J168" i="13"/>
  <c r="BE168" i="13" s="1"/>
  <c r="BI165" i="13"/>
  <c r="BH165" i="13"/>
  <c r="BG165" i="13"/>
  <c r="BF165" i="13"/>
  <c r="T165" i="13"/>
  <c r="R165" i="13"/>
  <c r="P165" i="13"/>
  <c r="BK165" i="13"/>
  <c r="J165" i="13"/>
  <c r="BE165" i="13" s="1"/>
  <c r="BI162" i="13"/>
  <c r="BH162" i="13"/>
  <c r="BG162" i="13"/>
  <c r="BF162" i="13"/>
  <c r="T162" i="13"/>
  <c r="R162" i="13"/>
  <c r="P162" i="13"/>
  <c r="BK162" i="13"/>
  <c r="J162" i="13"/>
  <c r="BE162" i="13" s="1"/>
  <c r="BI159" i="13"/>
  <c r="BH159" i="13"/>
  <c r="BG159" i="13"/>
  <c r="BF159" i="13"/>
  <c r="T159" i="13"/>
  <c r="R159" i="13"/>
  <c r="P159" i="13"/>
  <c r="BK159" i="13"/>
  <c r="J159" i="13"/>
  <c r="BE159" i="13" s="1"/>
  <c r="BI156" i="13"/>
  <c r="BH156" i="13"/>
  <c r="BG156" i="13"/>
  <c r="BF156" i="13"/>
  <c r="T156" i="13"/>
  <c r="R156" i="13"/>
  <c r="P156" i="13"/>
  <c r="BK156" i="13"/>
  <c r="J156" i="13"/>
  <c r="BE156" i="13" s="1"/>
  <c r="BI154" i="13"/>
  <c r="BH154" i="13"/>
  <c r="BG154" i="13"/>
  <c r="BF154" i="13"/>
  <c r="T154" i="13"/>
  <c r="R154" i="13"/>
  <c r="P154" i="13"/>
  <c r="BK154" i="13"/>
  <c r="J154" i="13"/>
  <c r="BE154" i="13" s="1"/>
  <c r="BI152" i="13"/>
  <c r="BH152" i="13"/>
  <c r="BG152" i="13"/>
  <c r="BF152" i="13"/>
  <c r="T152" i="13"/>
  <c r="R152" i="13"/>
  <c r="P152" i="13"/>
  <c r="BK152" i="13"/>
  <c r="J152" i="13"/>
  <c r="BE152" i="13" s="1"/>
  <c r="BI149" i="13"/>
  <c r="BH149" i="13"/>
  <c r="BG149" i="13"/>
  <c r="BF149" i="13"/>
  <c r="T149" i="13"/>
  <c r="R149" i="13"/>
  <c r="P149" i="13"/>
  <c r="BK149" i="13"/>
  <c r="J149" i="13"/>
  <c r="BE149" i="13" s="1"/>
  <c r="BI146" i="13"/>
  <c r="BH146" i="13"/>
  <c r="BG146" i="13"/>
  <c r="BF146" i="13"/>
  <c r="T146" i="13"/>
  <c r="R146" i="13"/>
  <c r="P146" i="13"/>
  <c r="BK146" i="13"/>
  <c r="J146" i="13"/>
  <c r="BE146" i="13" s="1"/>
  <c r="BI143" i="13"/>
  <c r="BH143" i="13"/>
  <c r="BG143" i="13"/>
  <c r="BF143" i="13"/>
  <c r="T143" i="13"/>
  <c r="R143" i="13"/>
  <c r="P143" i="13"/>
  <c r="BK143" i="13"/>
  <c r="J143" i="13"/>
  <c r="BE143" i="13" s="1"/>
  <c r="BI140" i="13"/>
  <c r="BH140" i="13"/>
  <c r="BG140" i="13"/>
  <c r="BF140" i="13"/>
  <c r="T140" i="13"/>
  <c r="R140" i="13"/>
  <c r="P140" i="13"/>
  <c r="BK140" i="13"/>
  <c r="J140" i="13"/>
  <c r="BE140" i="13" s="1"/>
  <c r="BI137" i="13"/>
  <c r="BH137" i="13"/>
  <c r="BG137" i="13"/>
  <c r="BF137" i="13"/>
  <c r="T137" i="13"/>
  <c r="R137" i="13"/>
  <c r="P137" i="13"/>
  <c r="BK137" i="13"/>
  <c r="J137" i="13"/>
  <c r="BE137" i="13" s="1"/>
  <c r="BI134" i="13"/>
  <c r="BH134" i="13"/>
  <c r="BG134" i="13"/>
  <c r="BF134" i="13"/>
  <c r="T134" i="13"/>
  <c r="R134" i="13"/>
  <c r="P134" i="13"/>
  <c r="BK134" i="13"/>
  <c r="J134" i="13"/>
  <c r="BE134" i="13" s="1"/>
  <c r="BI131" i="13"/>
  <c r="BH131" i="13"/>
  <c r="BG131" i="13"/>
  <c r="BF131" i="13"/>
  <c r="T131" i="13"/>
  <c r="R131" i="13"/>
  <c r="P131" i="13"/>
  <c r="BK131" i="13"/>
  <c r="J131" i="13"/>
  <c r="BE131" i="13"/>
  <c r="BI128" i="13"/>
  <c r="BH128" i="13"/>
  <c r="BG128" i="13"/>
  <c r="BF128" i="13"/>
  <c r="T128" i="13"/>
  <c r="R128" i="13"/>
  <c r="P128" i="13"/>
  <c r="BK128" i="13"/>
  <c r="J128" i="13"/>
  <c r="BE128" i="13" s="1"/>
  <c r="BI125" i="13"/>
  <c r="BH125" i="13"/>
  <c r="BG125" i="13"/>
  <c r="BF125" i="13"/>
  <c r="T125" i="13"/>
  <c r="R125" i="13"/>
  <c r="P125" i="13"/>
  <c r="P118" i="13" s="1"/>
  <c r="BK125" i="13"/>
  <c r="J125" i="13"/>
  <c r="BE125" i="13"/>
  <c r="BI122" i="13"/>
  <c r="BH122" i="13"/>
  <c r="BG122" i="13"/>
  <c r="BF122" i="13"/>
  <c r="T122" i="13"/>
  <c r="T118" i="13" s="1"/>
  <c r="R122" i="13"/>
  <c r="P122" i="13"/>
  <c r="BK122" i="13"/>
  <c r="J122" i="13"/>
  <c r="BE122" i="13" s="1"/>
  <c r="BI119" i="13"/>
  <c r="BH119" i="13"/>
  <c r="BG119" i="13"/>
  <c r="BF119" i="13"/>
  <c r="T119" i="13"/>
  <c r="R119" i="13"/>
  <c r="R118" i="13" s="1"/>
  <c r="P119" i="13"/>
  <c r="BK119" i="13"/>
  <c r="BK118" i="13" s="1"/>
  <c r="J118" i="13" s="1"/>
  <c r="J64" i="13" s="1"/>
  <c r="J119" i="13"/>
  <c r="BE119" i="13"/>
  <c r="BI116" i="13"/>
  <c r="BH116" i="13"/>
  <c r="BG116" i="13"/>
  <c r="BF116" i="13"/>
  <c r="T116" i="13"/>
  <c r="R116" i="13"/>
  <c r="P116" i="13"/>
  <c r="BK116" i="13"/>
  <c r="J116" i="13"/>
  <c r="BE116" i="13"/>
  <c r="BI113" i="13"/>
  <c r="BH113" i="13"/>
  <c r="BG113" i="13"/>
  <c r="BF113" i="13"/>
  <c r="T113" i="13"/>
  <c r="R113" i="13"/>
  <c r="P113" i="13"/>
  <c r="BK113" i="13"/>
  <c r="J113" i="13"/>
  <c r="BE113" i="13" s="1"/>
  <c r="BI110" i="13"/>
  <c r="BH110" i="13"/>
  <c r="BG110" i="13"/>
  <c r="BF110" i="13"/>
  <c r="T110" i="13"/>
  <c r="R110" i="13"/>
  <c r="P110" i="13"/>
  <c r="P103" i="13" s="1"/>
  <c r="BK110" i="13"/>
  <c r="J110" i="13"/>
  <c r="BE110" i="13"/>
  <c r="BI108" i="13"/>
  <c r="BH108" i="13"/>
  <c r="BG108" i="13"/>
  <c r="BF108" i="13"/>
  <c r="T108" i="13"/>
  <c r="T103" i="13" s="1"/>
  <c r="R108" i="13"/>
  <c r="P108" i="13"/>
  <c r="BK108" i="13"/>
  <c r="J108" i="13"/>
  <c r="BE108" i="13" s="1"/>
  <c r="BI104" i="13"/>
  <c r="BH104" i="13"/>
  <c r="BG104" i="13"/>
  <c r="BF104" i="13"/>
  <c r="T104" i="13"/>
  <c r="R104" i="13"/>
  <c r="R103" i="13" s="1"/>
  <c r="P104" i="13"/>
  <c r="BK104" i="13"/>
  <c r="BK103" i="13" s="1"/>
  <c r="J103" i="13" s="1"/>
  <c r="J63" i="13" s="1"/>
  <c r="J104" i="13"/>
  <c r="BE104" i="13"/>
  <c r="BI101" i="13"/>
  <c r="BH101" i="13"/>
  <c r="BG101" i="13"/>
  <c r="BF101" i="13"/>
  <c r="T101" i="13"/>
  <c r="R101" i="13"/>
  <c r="P101" i="13"/>
  <c r="BK101" i="13"/>
  <c r="J101" i="13"/>
  <c r="BE101" i="13"/>
  <c r="BI98" i="13"/>
  <c r="BH98" i="13"/>
  <c r="BG98" i="13"/>
  <c r="BF98" i="13"/>
  <c r="T98" i="13"/>
  <c r="R98" i="13"/>
  <c r="P98" i="13"/>
  <c r="BK98" i="13"/>
  <c r="J98" i="13"/>
  <c r="BE98" i="13" s="1"/>
  <c r="BI95" i="13"/>
  <c r="BH95" i="13"/>
  <c r="BG95" i="13"/>
  <c r="F34" i="13" s="1"/>
  <c r="BB66" i="1" s="1"/>
  <c r="BF95" i="13"/>
  <c r="T95" i="13"/>
  <c r="R95" i="13"/>
  <c r="P95" i="13"/>
  <c r="BK95" i="13"/>
  <c r="J95" i="13"/>
  <c r="BE95" i="13"/>
  <c r="BI93" i="13"/>
  <c r="F36" i="13" s="1"/>
  <c r="BD66" i="1" s="1"/>
  <c r="BH93" i="13"/>
  <c r="F35" i="13"/>
  <c r="BC66" i="1" s="1"/>
  <c r="BG93" i="13"/>
  <c r="BF93" i="13"/>
  <c r="J33" i="13"/>
  <c r="AW66" i="1" s="1"/>
  <c r="F33" i="13"/>
  <c r="BA66" i="1" s="1"/>
  <c r="T93" i="13"/>
  <c r="T92" i="13" s="1"/>
  <c r="R93" i="13"/>
  <c r="R92" i="13" s="1"/>
  <c r="P93" i="13"/>
  <c r="P92" i="13" s="1"/>
  <c r="BK93" i="13"/>
  <c r="BK92" i="13"/>
  <c r="J92" i="13" s="1"/>
  <c r="J62" i="13" s="1"/>
  <c r="J93" i="13"/>
  <c r="BE93" i="13"/>
  <c r="J86" i="13"/>
  <c r="F86" i="13"/>
  <c r="F84" i="13"/>
  <c r="E82" i="13"/>
  <c r="J55" i="13"/>
  <c r="F55" i="13"/>
  <c r="F53" i="13"/>
  <c r="E51" i="13"/>
  <c r="J20" i="13"/>
  <c r="E20" i="13"/>
  <c r="F56" i="13" s="1"/>
  <c r="F87" i="13"/>
  <c r="J19" i="13"/>
  <c r="J14" i="13"/>
  <c r="J53" i="13" s="1"/>
  <c r="J84" i="13"/>
  <c r="E7" i="13"/>
  <c r="E78" i="13" s="1"/>
  <c r="E47" i="13"/>
  <c r="AY64" i="1"/>
  <c r="AX64" i="1"/>
  <c r="BI409" i="12"/>
  <c r="BH409" i="12"/>
  <c r="BG409" i="12"/>
  <c r="BF409" i="12"/>
  <c r="T409" i="12"/>
  <c r="R409" i="12"/>
  <c r="R399" i="12" s="1"/>
  <c r="P409" i="12"/>
  <c r="BK409" i="12"/>
  <c r="J409" i="12"/>
  <c r="BE409" i="12"/>
  <c r="BI406" i="12"/>
  <c r="BH406" i="12"/>
  <c r="BG406" i="12"/>
  <c r="BF406" i="12"/>
  <c r="T406" i="12"/>
  <c r="R406" i="12"/>
  <c r="P406" i="12"/>
  <c r="BK406" i="12"/>
  <c r="BK399" i="12" s="1"/>
  <c r="J399" i="12" s="1"/>
  <c r="J66" i="12" s="1"/>
  <c r="J406" i="12"/>
  <c r="BE406" i="12"/>
  <c r="BI400" i="12"/>
  <c r="BH400" i="12"/>
  <c r="BG400" i="12"/>
  <c r="BF400" i="12"/>
  <c r="T400" i="12"/>
  <c r="T399" i="12"/>
  <c r="R400" i="12"/>
  <c r="P400" i="12"/>
  <c r="P399" i="12"/>
  <c r="BK400" i="12"/>
  <c r="J400" i="12"/>
  <c r="BE400" i="12" s="1"/>
  <c r="BI398" i="12"/>
  <c r="BH398" i="12"/>
  <c r="BG398" i="12"/>
  <c r="BF398" i="12"/>
  <c r="T398" i="12"/>
  <c r="R398" i="12"/>
  <c r="P398" i="12"/>
  <c r="BK398" i="12"/>
  <c r="J398" i="12"/>
  <c r="BE398" i="12"/>
  <c r="BI392" i="12"/>
  <c r="BH392" i="12"/>
  <c r="BG392" i="12"/>
  <c r="BF392" i="12"/>
  <c r="T392" i="12"/>
  <c r="R392" i="12"/>
  <c r="P392" i="12"/>
  <c r="BK392" i="12"/>
  <c r="J392" i="12"/>
  <c r="BE392" i="12"/>
  <c r="BI391" i="12"/>
  <c r="BH391" i="12"/>
  <c r="BG391" i="12"/>
  <c r="BF391" i="12"/>
  <c r="T391" i="12"/>
  <c r="R391" i="12"/>
  <c r="P391" i="12"/>
  <c r="BK391" i="12"/>
  <c r="J391" i="12"/>
  <c r="BE391" i="12"/>
  <c r="BI385" i="12"/>
  <c r="BH385" i="12"/>
  <c r="BG385" i="12"/>
  <c r="BF385" i="12"/>
  <c r="T385" i="12"/>
  <c r="T384" i="12"/>
  <c r="R385" i="12"/>
  <c r="R384" i="12"/>
  <c r="P385" i="12"/>
  <c r="P384" i="12"/>
  <c r="BK385" i="12"/>
  <c r="BK384" i="12"/>
  <c r="J384" i="12" s="1"/>
  <c r="J65" i="12" s="1"/>
  <c r="J385" i="12"/>
  <c r="BE385" i="12" s="1"/>
  <c r="BI381" i="12"/>
  <c r="BH381" i="12"/>
  <c r="BG381" i="12"/>
  <c r="BF381" i="12"/>
  <c r="T381" i="12"/>
  <c r="R381" i="12"/>
  <c r="P381" i="12"/>
  <c r="BK381" i="12"/>
  <c r="J381" i="12"/>
  <c r="BE381" i="12"/>
  <c r="BI378" i="12"/>
  <c r="BH378" i="12"/>
  <c r="BG378" i="12"/>
  <c r="BF378" i="12"/>
  <c r="T378" i="12"/>
  <c r="R378" i="12"/>
  <c r="P378" i="12"/>
  <c r="BK378" i="12"/>
  <c r="J378" i="12"/>
  <c r="BE378" i="12"/>
  <c r="BI375" i="12"/>
  <c r="BH375" i="12"/>
  <c r="BG375" i="12"/>
  <c r="BF375" i="12"/>
  <c r="T375" i="12"/>
  <c r="T374" i="12"/>
  <c r="R375" i="12"/>
  <c r="R374" i="12"/>
  <c r="P375" i="12"/>
  <c r="P374" i="12"/>
  <c r="BK375" i="12"/>
  <c r="BK374" i="12"/>
  <c r="J374" i="12" s="1"/>
  <c r="J64" i="12" s="1"/>
  <c r="J375" i="12"/>
  <c r="BE375" i="12" s="1"/>
  <c r="BI373" i="12"/>
  <c r="BH373" i="12"/>
  <c r="BG373" i="12"/>
  <c r="BF373" i="12"/>
  <c r="T373" i="12"/>
  <c r="R373" i="12"/>
  <c r="P373" i="12"/>
  <c r="BK373" i="12"/>
  <c r="J373" i="12"/>
  <c r="BE373" i="12"/>
  <c r="BI367" i="12"/>
  <c r="BH367" i="12"/>
  <c r="BG367" i="12"/>
  <c r="BF367" i="12"/>
  <c r="T367" i="12"/>
  <c r="R367" i="12"/>
  <c r="P367" i="12"/>
  <c r="BK367" i="12"/>
  <c r="J367" i="12"/>
  <c r="BE367" i="12"/>
  <c r="BI361" i="12"/>
  <c r="BH361" i="12"/>
  <c r="BG361" i="12"/>
  <c r="BF361" i="12"/>
  <c r="T361" i="12"/>
  <c r="R361" i="12"/>
  <c r="P361" i="12"/>
  <c r="BK361" i="12"/>
  <c r="J361" i="12"/>
  <c r="BE361" i="12"/>
  <c r="BI360" i="12"/>
  <c r="BH360" i="12"/>
  <c r="BG360" i="12"/>
  <c r="BF360" i="12"/>
  <c r="T360" i="12"/>
  <c r="R360" i="12"/>
  <c r="P360" i="12"/>
  <c r="BK360" i="12"/>
  <c r="J360" i="12"/>
  <c r="BE360" i="12"/>
  <c r="BI359" i="12"/>
  <c r="BH359" i="12"/>
  <c r="BG359" i="12"/>
  <c r="BF359" i="12"/>
  <c r="T359" i="12"/>
  <c r="R359" i="12"/>
  <c r="P359" i="12"/>
  <c r="BK359" i="12"/>
  <c r="J359" i="12"/>
  <c r="BE359" i="12"/>
  <c r="BI358" i="12"/>
  <c r="BH358" i="12"/>
  <c r="BG358" i="12"/>
  <c r="BF358" i="12"/>
  <c r="T358" i="12"/>
  <c r="R358" i="12"/>
  <c r="P358" i="12"/>
  <c r="BK358" i="12"/>
  <c r="J358" i="12"/>
  <c r="BE358" i="12"/>
  <c r="BI352" i="12"/>
  <c r="BH352" i="12"/>
  <c r="BG352" i="12"/>
  <c r="BF352" i="12"/>
  <c r="T352" i="12"/>
  <c r="R352" i="12"/>
  <c r="P352" i="12"/>
  <c r="BK352" i="12"/>
  <c r="J352" i="12"/>
  <c r="BE352" i="12"/>
  <c r="BI346" i="12"/>
  <c r="BH346" i="12"/>
  <c r="BG346" i="12"/>
  <c r="BF346" i="12"/>
  <c r="T346" i="12"/>
  <c r="R346" i="12"/>
  <c r="P346" i="12"/>
  <c r="BK346" i="12"/>
  <c r="J346" i="12"/>
  <c r="BE346" i="12"/>
  <c r="BI338" i="12"/>
  <c r="BH338" i="12"/>
  <c r="BG338" i="12"/>
  <c r="BF338" i="12"/>
  <c r="T338" i="12"/>
  <c r="R338" i="12"/>
  <c r="P338" i="12"/>
  <c r="BK338" i="12"/>
  <c r="J338" i="12"/>
  <c r="BE338" i="12"/>
  <c r="BI337" i="12"/>
  <c r="BH337" i="12"/>
  <c r="BG337" i="12"/>
  <c r="BF337" i="12"/>
  <c r="T337" i="12"/>
  <c r="R337" i="12"/>
  <c r="P337" i="12"/>
  <c r="BK337" i="12"/>
  <c r="J337" i="12"/>
  <c r="BE337" i="12"/>
  <c r="BI331" i="12"/>
  <c r="BH331" i="12"/>
  <c r="BG331" i="12"/>
  <c r="BF331" i="12"/>
  <c r="T331" i="12"/>
  <c r="R331" i="12"/>
  <c r="P331" i="12"/>
  <c r="BK331" i="12"/>
  <c r="J331" i="12"/>
  <c r="BE331" i="12"/>
  <c r="BI330" i="12"/>
  <c r="BH330" i="12"/>
  <c r="BG330" i="12"/>
  <c r="BF330" i="12"/>
  <c r="T330" i="12"/>
  <c r="R330" i="12"/>
  <c r="P330" i="12"/>
  <c r="BK330" i="12"/>
  <c r="J330" i="12"/>
  <c r="BE330" i="12"/>
  <c r="BI329" i="12"/>
  <c r="BH329" i="12"/>
  <c r="BG329" i="12"/>
  <c r="BF329" i="12"/>
  <c r="T329" i="12"/>
  <c r="R329" i="12"/>
  <c r="P329" i="12"/>
  <c r="BK329" i="12"/>
  <c r="J329" i="12"/>
  <c r="BE329" i="12"/>
  <c r="BI328" i="12"/>
  <c r="BH328" i="12"/>
  <c r="BG328" i="12"/>
  <c r="BF328" i="12"/>
  <c r="T328" i="12"/>
  <c r="R328" i="12"/>
  <c r="P328" i="12"/>
  <c r="BK328" i="12"/>
  <c r="J328" i="12"/>
  <c r="BE328" i="12"/>
  <c r="BI322" i="12"/>
  <c r="BH322" i="12"/>
  <c r="BG322" i="12"/>
  <c r="BF322" i="12"/>
  <c r="T322" i="12"/>
  <c r="R322" i="12"/>
  <c r="P322" i="12"/>
  <c r="BK322" i="12"/>
  <c r="J322" i="12"/>
  <c r="BE322" i="12"/>
  <c r="BI321" i="12"/>
  <c r="BH321" i="12"/>
  <c r="BG321" i="12"/>
  <c r="BF321" i="12"/>
  <c r="T321" i="12"/>
  <c r="R321" i="12"/>
  <c r="P321" i="12"/>
  <c r="BK321" i="12"/>
  <c r="J321" i="12"/>
  <c r="BE321" i="12"/>
  <c r="BI320" i="12"/>
  <c r="BH320" i="12"/>
  <c r="BG320" i="12"/>
  <c r="BF320" i="12"/>
  <c r="T320" i="12"/>
  <c r="R320" i="12"/>
  <c r="P320" i="12"/>
  <c r="BK320" i="12"/>
  <c r="J320" i="12"/>
  <c r="BE320" i="12"/>
  <c r="BI319" i="12"/>
  <c r="BH319" i="12"/>
  <c r="BG319" i="12"/>
  <c r="BF319" i="12"/>
  <c r="T319" i="12"/>
  <c r="R319" i="12"/>
  <c r="R303" i="12" s="1"/>
  <c r="P319" i="12"/>
  <c r="BK319" i="12"/>
  <c r="J319" i="12"/>
  <c r="BE319" i="12"/>
  <c r="BI313" i="12"/>
  <c r="BH313" i="12"/>
  <c r="BG313" i="12"/>
  <c r="BF313" i="12"/>
  <c r="T313" i="12"/>
  <c r="R313" i="12"/>
  <c r="P313" i="12"/>
  <c r="BK313" i="12"/>
  <c r="BK303" i="12" s="1"/>
  <c r="J303" i="12" s="1"/>
  <c r="J63" i="12" s="1"/>
  <c r="J313" i="12"/>
  <c r="BE313" i="12"/>
  <c r="BI304" i="12"/>
  <c r="BH304" i="12"/>
  <c r="BG304" i="12"/>
  <c r="BF304" i="12"/>
  <c r="T304" i="12"/>
  <c r="T303" i="12"/>
  <c r="R304" i="12"/>
  <c r="P304" i="12"/>
  <c r="P303" i="12"/>
  <c r="BK304" i="12"/>
  <c r="J304" i="12"/>
  <c r="BE304" i="12" s="1"/>
  <c r="BI297" i="12"/>
  <c r="BH297" i="12"/>
  <c r="BG297" i="12"/>
  <c r="BF297" i="12"/>
  <c r="T297" i="12"/>
  <c r="R297" i="12"/>
  <c r="P297" i="12"/>
  <c r="BK297" i="12"/>
  <c r="J297" i="12"/>
  <c r="BE297" i="12"/>
  <c r="BI296" i="12"/>
  <c r="BH296" i="12"/>
  <c r="BG296" i="12"/>
  <c r="BF296" i="12"/>
  <c r="T296" i="12"/>
  <c r="R296" i="12"/>
  <c r="P296" i="12"/>
  <c r="BK296" i="12"/>
  <c r="J296" i="12"/>
  <c r="BE296" i="12"/>
  <c r="BI295" i="12"/>
  <c r="BH295" i="12"/>
  <c r="BG295" i="12"/>
  <c r="BF295" i="12"/>
  <c r="T295" i="12"/>
  <c r="R295" i="12"/>
  <c r="P295" i="12"/>
  <c r="BK295" i="12"/>
  <c r="J295" i="12"/>
  <c r="BE295" i="12"/>
  <c r="BI289" i="12"/>
  <c r="BH289" i="12"/>
  <c r="BG289" i="12"/>
  <c r="BF289" i="12"/>
  <c r="T289" i="12"/>
  <c r="R289" i="12"/>
  <c r="P289" i="12"/>
  <c r="BK289" i="12"/>
  <c r="J289" i="12"/>
  <c r="BE289" i="12"/>
  <c r="BI288" i="12"/>
  <c r="BH288" i="12"/>
  <c r="BG288" i="12"/>
  <c r="BF288" i="12"/>
  <c r="T288" i="12"/>
  <c r="R288" i="12"/>
  <c r="P288" i="12"/>
  <c r="BK288" i="12"/>
  <c r="J288" i="12"/>
  <c r="BE288" i="12"/>
  <c r="BI282" i="12"/>
  <c r="BH282" i="12"/>
  <c r="BG282" i="12"/>
  <c r="BF282" i="12"/>
  <c r="T282" i="12"/>
  <c r="R282" i="12"/>
  <c r="P282" i="12"/>
  <c r="BK282" i="12"/>
  <c r="J282" i="12"/>
  <c r="BE282" i="12"/>
  <c r="BI276" i="12"/>
  <c r="BH276" i="12"/>
  <c r="BG276" i="12"/>
  <c r="BF276" i="12"/>
  <c r="T276" i="12"/>
  <c r="R276" i="12"/>
  <c r="P276" i="12"/>
  <c r="BK276" i="12"/>
  <c r="J276" i="12"/>
  <c r="BE276" i="12"/>
  <c r="BI270" i="12"/>
  <c r="BH270" i="12"/>
  <c r="BG270" i="12"/>
  <c r="BF270" i="12"/>
  <c r="T270" i="12"/>
  <c r="R270" i="12"/>
  <c r="P270" i="12"/>
  <c r="BK270" i="12"/>
  <c r="J270" i="12"/>
  <c r="BE270" i="12"/>
  <c r="BI269" i="12"/>
  <c r="BH269" i="12"/>
  <c r="BG269" i="12"/>
  <c r="BF269" i="12"/>
  <c r="T269" i="12"/>
  <c r="R269" i="12"/>
  <c r="P269" i="12"/>
  <c r="BK269" i="12"/>
  <c r="J269" i="12"/>
  <c r="BE269" i="12"/>
  <c r="BI263" i="12"/>
  <c r="BH263" i="12"/>
  <c r="BG263" i="12"/>
  <c r="BF263" i="12"/>
  <c r="T263" i="12"/>
  <c r="R263" i="12"/>
  <c r="P263" i="12"/>
  <c r="BK263" i="12"/>
  <c r="J263" i="12"/>
  <c r="BE263" i="12"/>
  <c r="BI262" i="12"/>
  <c r="BH262" i="12"/>
  <c r="BG262" i="12"/>
  <c r="BF262" i="12"/>
  <c r="T262" i="12"/>
  <c r="R262" i="12"/>
  <c r="P262" i="12"/>
  <c r="BK262" i="12"/>
  <c r="J262" i="12"/>
  <c r="BE262" i="12"/>
  <c r="BI256" i="12"/>
  <c r="BH256" i="12"/>
  <c r="BG256" i="12"/>
  <c r="BF256" i="12"/>
  <c r="T256" i="12"/>
  <c r="R256" i="12"/>
  <c r="P256" i="12"/>
  <c r="BK256" i="12"/>
  <c r="J256" i="12"/>
  <c r="BE256" i="12"/>
  <c r="BI250" i="12"/>
  <c r="BH250" i="12"/>
  <c r="BG250" i="12"/>
  <c r="BF250" i="12"/>
  <c r="T250" i="12"/>
  <c r="R250" i="12"/>
  <c r="P250" i="12"/>
  <c r="BK250" i="12"/>
  <c r="J250" i="12"/>
  <c r="BE250" i="12"/>
  <c r="BI249" i="12"/>
  <c r="BH249" i="12"/>
  <c r="BG249" i="12"/>
  <c r="BF249" i="12"/>
  <c r="T249" i="12"/>
  <c r="R249" i="12"/>
  <c r="P249" i="12"/>
  <c r="BK249" i="12"/>
  <c r="J249" i="12"/>
  <c r="BE249" i="12"/>
  <c r="BI243" i="12"/>
  <c r="BH243" i="12"/>
  <c r="BG243" i="12"/>
  <c r="BF243" i="12"/>
  <c r="T243" i="12"/>
  <c r="R243" i="12"/>
  <c r="P243" i="12"/>
  <c r="BK243" i="12"/>
  <c r="J243" i="12"/>
  <c r="BE243" i="12"/>
  <c r="BI242" i="12"/>
  <c r="BH242" i="12"/>
  <c r="BG242" i="12"/>
  <c r="BF242" i="12"/>
  <c r="T242" i="12"/>
  <c r="R242" i="12"/>
  <c r="P242" i="12"/>
  <c r="BK242" i="12"/>
  <c r="J242" i="12"/>
  <c r="BE242" i="12"/>
  <c r="BI236" i="12"/>
  <c r="BH236" i="12"/>
  <c r="BG236" i="12"/>
  <c r="BF236" i="12"/>
  <c r="T236" i="12"/>
  <c r="R236" i="12"/>
  <c r="P236" i="12"/>
  <c r="BK236" i="12"/>
  <c r="J236" i="12"/>
  <c r="BE236" i="12"/>
  <c r="BI235" i="12"/>
  <c r="BH235" i="12"/>
  <c r="BG235" i="12"/>
  <c r="BF235" i="12"/>
  <c r="T235" i="12"/>
  <c r="R235" i="12"/>
  <c r="P235" i="12"/>
  <c r="BK235" i="12"/>
  <c r="J235" i="12"/>
  <c r="BE235" i="12"/>
  <c r="BI234" i="12"/>
  <c r="BH234" i="12"/>
  <c r="BG234" i="12"/>
  <c r="BF234" i="12"/>
  <c r="T234" i="12"/>
  <c r="R234" i="12"/>
  <c r="P234" i="12"/>
  <c r="BK234" i="12"/>
  <c r="J234" i="12"/>
  <c r="BE234" i="12"/>
  <c r="BI228" i="12"/>
  <c r="BH228" i="12"/>
  <c r="BG228" i="12"/>
  <c r="BF228" i="12"/>
  <c r="T228" i="12"/>
  <c r="R228" i="12"/>
  <c r="P228" i="12"/>
  <c r="BK228" i="12"/>
  <c r="J228" i="12"/>
  <c r="BE228" i="12"/>
  <c r="BI227" i="12"/>
  <c r="BH227" i="12"/>
  <c r="BG227" i="12"/>
  <c r="BF227" i="12"/>
  <c r="T227" i="12"/>
  <c r="R227" i="12"/>
  <c r="P227" i="12"/>
  <c r="BK227" i="12"/>
  <c r="J227" i="12"/>
  <c r="BE227" i="12"/>
  <c r="BI221" i="12"/>
  <c r="BH221" i="12"/>
  <c r="BG221" i="12"/>
  <c r="BF221" i="12"/>
  <c r="T221" i="12"/>
  <c r="T220" i="12"/>
  <c r="R221" i="12"/>
  <c r="R220" i="12"/>
  <c r="P221" i="12"/>
  <c r="P220" i="12"/>
  <c r="BK221" i="12"/>
  <c r="BK220" i="12"/>
  <c r="J220" i="12" s="1"/>
  <c r="J62" i="12" s="1"/>
  <c r="J221" i="12"/>
  <c r="BE221" i="12" s="1"/>
  <c r="BI215" i="12"/>
  <c r="BH215" i="12"/>
  <c r="BG215" i="12"/>
  <c r="BF215" i="12"/>
  <c r="T215" i="12"/>
  <c r="R215" i="12"/>
  <c r="P215" i="12"/>
  <c r="BK215" i="12"/>
  <c r="J215" i="12"/>
  <c r="BE215" i="12"/>
  <c r="BI214" i="12"/>
  <c r="BH214" i="12"/>
  <c r="BG214" i="12"/>
  <c r="BF214" i="12"/>
  <c r="T214" i="12"/>
  <c r="R214" i="12"/>
  <c r="P214" i="12"/>
  <c r="BK214" i="12"/>
  <c r="J214" i="12"/>
  <c r="BE214" i="12"/>
  <c r="BI213" i="12"/>
  <c r="BH213" i="12"/>
  <c r="BG213" i="12"/>
  <c r="BF213" i="12"/>
  <c r="T213" i="12"/>
  <c r="R213" i="12"/>
  <c r="P213" i="12"/>
  <c r="BK213" i="12"/>
  <c r="J213" i="12"/>
  <c r="BE213" i="12"/>
  <c r="BI207" i="12"/>
  <c r="BH207" i="12"/>
  <c r="BG207" i="12"/>
  <c r="BF207" i="12"/>
  <c r="T207" i="12"/>
  <c r="R207" i="12"/>
  <c r="P207" i="12"/>
  <c r="BK207" i="12"/>
  <c r="J207" i="12"/>
  <c r="BE207" i="12"/>
  <c r="BI206" i="12"/>
  <c r="BH206" i="12"/>
  <c r="BG206" i="12"/>
  <c r="BF206" i="12"/>
  <c r="T206" i="12"/>
  <c r="R206" i="12"/>
  <c r="P206" i="12"/>
  <c r="BK206" i="12"/>
  <c r="J206" i="12"/>
  <c r="BE206" i="12"/>
  <c r="BI205" i="12"/>
  <c r="BH205" i="12"/>
  <c r="BG205" i="12"/>
  <c r="BF205" i="12"/>
  <c r="T205" i="12"/>
  <c r="R205" i="12"/>
  <c r="P205" i="12"/>
  <c r="BK205" i="12"/>
  <c r="J205" i="12"/>
  <c r="BE205" i="12"/>
  <c r="BI204" i="12"/>
  <c r="BH204" i="12"/>
  <c r="BG204" i="12"/>
  <c r="BF204" i="12"/>
  <c r="T204" i="12"/>
  <c r="R204" i="12"/>
  <c r="P204" i="12"/>
  <c r="BK204" i="12"/>
  <c r="J204" i="12"/>
  <c r="BE204" i="12"/>
  <c r="BI203" i="12"/>
  <c r="BH203" i="12"/>
  <c r="BG203" i="12"/>
  <c r="BF203" i="12"/>
  <c r="T203" i="12"/>
  <c r="R203" i="12"/>
  <c r="P203" i="12"/>
  <c r="BK203" i="12"/>
  <c r="J203" i="12"/>
  <c r="BE203" i="12"/>
  <c r="BI202" i="12"/>
  <c r="BH202" i="12"/>
  <c r="BG202" i="12"/>
  <c r="BF202" i="12"/>
  <c r="T202" i="12"/>
  <c r="R202" i="12"/>
  <c r="P202" i="12"/>
  <c r="BK202" i="12"/>
  <c r="J202" i="12"/>
  <c r="BE202" i="12"/>
  <c r="BI196" i="12"/>
  <c r="BH196" i="12"/>
  <c r="BG196" i="12"/>
  <c r="BF196" i="12"/>
  <c r="T196" i="12"/>
  <c r="R196" i="12"/>
  <c r="R187" i="12" s="1"/>
  <c r="P196" i="12"/>
  <c r="BK196" i="12"/>
  <c r="J196" i="12"/>
  <c r="BE196" i="12"/>
  <c r="BI193" i="12"/>
  <c r="BH193" i="12"/>
  <c r="BG193" i="12"/>
  <c r="BF193" i="12"/>
  <c r="T193" i="12"/>
  <c r="R193" i="12"/>
  <c r="P193" i="12"/>
  <c r="BK193" i="12"/>
  <c r="BK187" i="12" s="1"/>
  <c r="J187" i="12" s="1"/>
  <c r="J61" i="12" s="1"/>
  <c r="J193" i="12"/>
  <c r="BE193" i="12"/>
  <c r="BI188" i="12"/>
  <c r="BH188" i="12"/>
  <c r="BG188" i="12"/>
  <c r="BF188" i="12"/>
  <c r="T188" i="12"/>
  <c r="T187" i="12"/>
  <c r="R188" i="12"/>
  <c r="P188" i="12"/>
  <c r="P187" i="12"/>
  <c r="BK188" i="12"/>
  <c r="J188" i="12"/>
  <c r="BE188" i="12" s="1"/>
  <c r="BI183" i="12"/>
  <c r="BH183" i="12"/>
  <c r="BG183" i="12"/>
  <c r="BF183" i="12"/>
  <c r="T183" i="12"/>
  <c r="T182" i="12"/>
  <c r="R183" i="12"/>
  <c r="R182" i="12"/>
  <c r="P183" i="12"/>
  <c r="P182" i="12"/>
  <c r="BK183" i="12"/>
  <c r="BK182" i="12"/>
  <c r="J182" i="12" s="1"/>
  <c r="J60" i="12" s="1"/>
  <c r="J183" i="12"/>
  <c r="BE183" i="12" s="1"/>
  <c r="BI177" i="12"/>
  <c r="BH177" i="12"/>
  <c r="BG177" i="12"/>
  <c r="BF177" i="12"/>
  <c r="T177" i="12"/>
  <c r="R177" i="12"/>
  <c r="P177" i="12"/>
  <c r="BK177" i="12"/>
  <c r="J177" i="12"/>
  <c r="BE177" i="12"/>
  <c r="BI173" i="12"/>
  <c r="BH173" i="12"/>
  <c r="BG173" i="12"/>
  <c r="BF173" i="12"/>
  <c r="T173" i="12"/>
  <c r="R173" i="12"/>
  <c r="P173" i="12"/>
  <c r="BK173" i="12"/>
  <c r="J173" i="12"/>
  <c r="BE173" i="12"/>
  <c r="BI168" i="12"/>
  <c r="BH168" i="12"/>
  <c r="BG168" i="12"/>
  <c r="BF168" i="12"/>
  <c r="T168" i="12"/>
  <c r="R168" i="12"/>
  <c r="R160" i="12" s="1"/>
  <c r="P168" i="12"/>
  <c r="BK168" i="12"/>
  <c r="J168" i="12"/>
  <c r="BE168" i="12"/>
  <c r="BI164" i="12"/>
  <c r="BH164" i="12"/>
  <c r="BG164" i="12"/>
  <c r="BF164" i="12"/>
  <c r="T164" i="12"/>
  <c r="R164" i="12"/>
  <c r="P164" i="12"/>
  <c r="BK164" i="12"/>
  <c r="BK160" i="12" s="1"/>
  <c r="J160" i="12" s="1"/>
  <c r="J59" i="12" s="1"/>
  <c r="J164" i="12"/>
  <c r="BE164" i="12"/>
  <c r="BI161" i="12"/>
  <c r="BH161" i="12"/>
  <c r="BG161" i="12"/>
  <c r="BF161" i="12"/>
  <c r="T161" i="12"/>
  <c r="T160" i="12"/>
  <c r="R161" i="12"/>
  <c r="P161" i="12"/>
  <c r="P160" i="12"/>
  <c r="BK161" i="12"/>
  <c r="J161" i="12"/>
  <c r="BE161" i="12" s="1"/>
  <c r="BI154" i="12"/>
  <c r="BH154" i="12"/>
  <c r="BG154" i="12"/>
  <c r="BF154" i="12"/>
  <c r="T154" i="12"/>
  <c r="T153" i="12"/>
  <c r="R154" i="12"/>
  <c r="R153" i="12"/>
  <c r="P154" i="12"/>
  <c r="P153" i="12"/>
  <c r="BK154" i="12"/>
  <c r="BK153" i="12"/>
  <c r="J153" i="12" s="1"/>
  <c r="J58" i="12" s="1"/>
  <c r="J154" i="12"/>
  <c r="BE154" i="12" s="1"/>
  <c r="BI150" i="12"/>
  <c r="BH150" i="12"/>
  <c r="BG150" i="12"/>
  <c r="BF150" i="12"/>
  <c r="T150" i="12"/>
  <c r="R150" i="12"/>
  <c r="P150" i="12"/>
  <c r="BK150" i="12"/>
  <c r="J150" i="12"/>
  <c r="BE150" i="12"/>
  <c r="BI146" i="12"/>
  <c r="BH146" i="12"/>
  <c r="BG146" i="12"/>
  <c r="BF146" i="12"/>
  <c r="T146" i="12"/>
  <c r="R146" i="12"/>
  <c r="P146" i="12"/>
  <c r="BK146" i="12"/>
  <c r="J146" i="12"/>
  <c r="BE146" i="12"/>
  <c r="BI142" i="12"/>
  <c r="BH142" i="12"/>
  <c r="BG142" i="12"/>
  <c r="BF142" i="12"/>
  <c r="T142" i="12"/>
  <c r="R142" i="12"/>
  <c r="P142" i="12"/>
  <c r="BK142" i="12"/>
  <c r="J142" i="12"/>
  <c r="BE142" i="12"/>
  <c r="BI136" i="12"/>
  <c r="BH136" i="12"/>
  <c r="BG136" i="12"/>
  <c r="BF136" i="12"/>
  <c r="T136" i="12"/>
  <c r="R136" i="12"/>
  <c r="P136" i="12"/>
  <c r="BK136" i="12"/>
  <c r="J136" i="12"/>
  <c r="BE136" i="12"/>
  <c r="BI132" i="12"/>
  <c r="BH132" i="12"/>
  <c r="BG132" i="12"/>
  <c r="BF132" i="12"/>
  <c r="T132" i="12"/>
  <c r="R132" i="12"/>
  <c r="P132" i="12"/>
  <c r="BK132" i="12"/>
  <c r="J132" i="12"/>
  <c r="BE132" i="12"/>
  <c r="BI127" i="12"/>
  <c r="BH127" i="12"/>
  <c r="BG127" i="12"/>
  <c r="BF127" i="12"/>
  <c r="T127" i="12"/>
  <c r="R127" i="12"/>
  <c r="P127" i="12"/>
  <c r="BK127" i="12"/>
  <c r="J127" i="12"/>
  <c r="BE127" i="12"/>
  <c r="BI126" i="12"/>
  <c r="BH126" i="12"/>
  <c r="BG126" i="12"/>
  <c r="BF126" i="12"/>
  <c r="T126" i="12"/>
  <c r="R126" i="12"/>
  <c r="P126" i="12"/>
  <c r="BK126" i="12"/>
  <c r="J126" i="12"/>
  <c r="BE126" i="12"/>
  <c r="BI121" i="12"/>
  <c r="BH121" i="12"/>
  <c r="BG121" i="12"/>
  <c r="BF121" i="12"/>
  <c r="T121" i="12"/>
  <c r="R121" i="12"/>
  <c r="P121" i="12"/>
  <c r="BK121" i="12"/>
  <c r="J121" i="12"/>
  <c r="BE121" i="12"/>
  <c r="BI118" i="12"/>
  <c r="BH118" i="12"/>
  <c r="BG118" i="12"/>
  <c r="BF118" i="12"/>
  <c r="T118" i="12"/>
  <c r="R118" i="12"/>
  <c r="P118" i="12"/>
  <c r="BK118" i="12"/>
  <c r="J118" i="12"/>
  <c r="BE118" i="12"/>
  <c r="BI113" i="12"/>
  <c r="BH113" i="12"/>
  <c r="BG113" i="12"/>
  <c r="BF113" i="12"/>
  <c r="T113" i="12"/>
  <c r="R113" i="12"/>
  <c r="P113" i="12"/>
  <c r="BK113" i="12"/>
  <c r="J113" i="12"/>
  <c r="BE113" i="12"/>
  <c r="BI110" i="12"/>
  <c r="BH110" i="12"/>
  <c r="BG110" i="12"/>
  <c r="BF110" i="12"/>
  <c r="T110" i="12"/>
  <c r="R110" i="12"/>
  <c r="P110" i="12"/>
  <c r="BK110" i="12"/>
  <c r="J110" i="12"/>
  <c r="BE110" i="12"/>
  <c r="BI105" i="12"/>
  <c r="BH105" i="12"/>
  <c r="BG105" i="12"/>
  <c r="BF105" i="12"/>
  <c r="T105" i="12"/>
  <c r="R105" i="12"/>
  <c r="P105" i="12"/>
  <c r="BK105" i="12"/>
  <c r="J105" i="12"/>
  <c r="BE105" i="12"/>
  <c r="BI102" i="12"/>
  <c r="BH102" i="12"/>
  <c r="BG102" i="12"/>
  <c r="BF102" i="12"/>
  <c r="T102" i="12"/>
  <c r="R102" i="12"/>
  <c r="P102" i="12"/>
  <c r="BK102" i="12"/>
  <c r="J102" i="12"/>
  <c r="BE102" i="12"/>
  <c r="BI99" i="12"/>
  <c r="BH99" i="12"/>
  <c r="BG99" i="12"/>
  <c r="BF99" i="12"/>
  <c r="T99" i="12"/>
  <c r="R99" i="12"/>
  <c r="P99" i="12"/>
  <c r="BK99" i="12"/>
  <c r="J99" i="12"/>
  <c r="BE99" i="12"/>
  <c r="BI96" i="12"/>
  <c r="BH96" i="12"/>
  <c r="BG96" i="12"/>
  <c r="BF96" i="12"/>
  <c r="T96" i="12"/>
  <c r="R96" i="12"/>
  <c r="P96" i="12"/>
  <c r="BK96" i="12"/>
  <c r="J96" i="12"/>
  <c r="BE96" i="12"/>
  <c r="BI91" i="12"/>
  <c r="BH91" i="12"/>
  <c r="BG91" i="12"/>
  <c r="BF91" i="12"/>
  <c r="T91" i="12"/>
  <c r="R91" i="12"/>
  <c r="P91" i="12"/>
  <c r="BK91" i="12"/>
  <c r="J91" i="12"/>
  <c r="BE91" i="12"/>
  <c r="BI88" i="12"/>
  <c r="F34" i="12"/>
  <c r="BD64" i="1" s="1"/>
  <c r="BH88" i="12"/>
  <c r="F33" i="12" s="1"/>
  <c r="BC64" i="1" s="1"/>
  <c r="BG88" i="12"/>
  <c r="F32" i="12"/>
  <c r="BB64" i="1" s="1"/>
  <c r="BF88" i="12"/>
  <c r="J31" i="12" s="1"/>
  <c r="AW64" i="1" s="1"/>
  <c r="T88" i="12"/>
  <c r="T87" i="12"/>
  <c r="T86" i="12" s="1"/>
  <c r="R88" i="12"/>
  <c r="R87" i="12" s="1"/>
  <c r="P88" i="12"/>
  <c r="P87" i="12"/>
  <c r="P86" i="12" s="1"/>
  <c r="AU64" i="1" s="1"/>
  <c r="BK88" i="12"/>
  <c r="BK87" i="12"/>
  <c r="J87" i="12" s="1"/>
  <c r="J57" i="12" s="1"/>
  <c r="J88" i="12"/>
  <c r="BE88" i="12"/>
  <c r="J82" i="12"/>
  <c r="F82" i="12"/>
  <c r="F80" i="12"/>
  <c r="E78" i="12"/>
  <c r="J51" i="12"/>
  <c r="F51" i="12"/>
  <c r="F49" i="12"/>
  <c r="E47" i="12"/>
  <c r="J18" i="12"/>
  <c r="E18" i="12"/>
  <c r="J17" i="12"/>
  <c r="J12" i="12"/>
  <c r="E7" i="12"/>
  <c r="E45" i="12" s="1"/>
  <c r="E76" i="12"/>
  <c r="AY63" i="1"/>
  <c r="AX63" i="1"/>
  <c r="BI778" i="11"/>
  <c r="BH778" i="11"/>
  <c r="BG778" i="11"/>
  <c r="BF778" i="11"/>
  <c r="T778" i="11"/>
  <c r="R778" i="11"/>
  <c r="P778" i="11"/>
  <c r="BK778" i="11"/>
  <c r="J778" i="11"/>
  <c r="BE778" i="11" s="1"/>
  <c r="BI777" i="11"/>
  <c r="BH777" i="11"/>
  <c r="BG777" i="11"/>
  <c r="BF777" i="11"/>
  <c r="T777" i="11"/>
  <c r="R777" i="11"/>
  <c r="P777" i="11"/>
  <c r="BK777" i="11"/>
  <c r="J777" i="11"/>
  <c r="BE777" i="11" s="1"/>
  <c r="BI773" i="11"/>
  <c r="BH773" i="11"/>
  <c r="BG773" i="11"/>
  <c r="BF773" i="11"/>
  <c r="T773" i="11"/>
  <c r="R773" i="11"/>
  <c r="P773" i="11"/>
  <c r="BK773" i="11"/>
  <c r="J773" i="11"/>
  <c r="BE773" i="11" s="1"/>
  <c r="BI769" i="11"/>
  <c r="BH769" i="11"/>
  <c r="BG769" i="11"/>
  <c r="BF769" i="11"/>
  <c r="T769" i="11"/>
  <c r="R769" i="11"/>
  <c r="P769" i="11"/>
  <c r="BK769" i="11"/>
  <c r="J769" i="11"/>
  <c r="BE769" i="11" s="1"/>
  <c r="BI765" i="11"/>
  <c r="BH765" i="11"/>
  <c r="BG765" i="11"/>
  <c r="BF765" i="11"/>
  <c r="T765" i="11"/>
  <c r="R765" i="11"/>
  <c r="P765" i="11"/>
  <c r="BK765" i="11"/>
  <c r="J765" i="11"/>
  <c r="BE765" i="11" s="1"/>
  <c r="BI761" i="11"/>
  <c r="BH761" i="11"/>
  <c r="BG761" i="11"/>
  <c r="BF761" i="11"/>
  <c r="T761" i="11"/>
  <c r="R761" i="11"/>
  <c r="P761" i="11"/>
  <c r="BK761" i="11"/>
  <c r="J761" i="11"/>
  <c r="BE761" i="11" s="1"/>
  <c r="BI755" i="11"/>
  <c r="BH755" i="11"/>
  <c r="BG755" i="11"/>
  <c r="BF755" i="11"/>
  <c r="T755" i="11"/>
  <c r="R755" i="11"/>
  <c r="P755" i="11"/>
  <c r="BK755" i="11"/>
  <c r="J755" i="11"/>
  <c r="BE755" i="11" s="1"/>
  <c r="BI747" i="11"/>
  <c r="BH747" i="11"/>
  <c r="BG747" i="11"/>
  <c r="BF747" i="11"/>
  <c r="T747" i="11"/>
  <c r="R747" i="11"/>
  <c r="P747" i="11"/>
  <c r="BK747" i="11"/>
  <c r="J747" i="11"/>
  <c r="BE747" i="11" s="1"/>
  <c r="BI739" i="11"/>
  <c r="BH739" i="11"/>
  <c r="BG739" i="11"/>
  <c r="BF739" i="11"/>
  <c r="T739" i="11"/>
  <c r="R739" i="11"/>
  <c r="P739" i="11"/>
  <c r="BK739" i="11"/>
  <c r="J739" i="11"/>
  <c r="BE739" i="11" s="1"/>
  <c r="BI731" i="11"/>
  <c r="BH731" i="11"/>
  <c r="BG731" i="11"/>
  <c r="BF731" i="11"/>
  <c r="T731" i="11"/>
  <c r="R731" i="11"/>
  <c r="P731" i="11"/>
  <c r="BK731" i="11"/>
  <c r="J731" i="11"/>
  <c r="BE731" i="11" s="1"/>
  <c r="BI723" i="11"/>
  <c r="BH723" i="11"/>
  <c r="BG723" i="11"/>
  <c r="BF723" i="11"/>
  <c r="T723" i="11"/>
  <c r="R723" i="11"/>
  <c r="P723" i="11"/>
  <c r="BK723" i="11"/>
  <c r="J723" i="11"/>
  <c r="BE723" i="11" s="1"/>
  <c r="BI718" i="11"/>
  <c r="BH718" i="11"/>
  <c r="BG718" i="11"/>
  <c r="BF718" i="11"/>
  <c r="T718" i="11"/>
  <c r="R718" i="11"/>
  <c r="R717" i="11" s="1"/>
  <c r="P718" i="11"/>
  <c r="BK718" i="11"/>
  <c r="BK717" i="11" s="1"/>
  <c r="J717" i="11" s="1"/>
  <c r="J64" i="11" s="1"/>
  <c r="J718" i="11"/>
  <c r="BE718" i="11"/>
  <c r="BI709" i="11"/>
  <c r="BH709" i="11"/>
  <c r="BG709" i="11"/>
  <c r="BF709" i="11"/>
  <c r="T709" i="11"/>
  <c r="R709" i="11"/>
  <c r="P709" i="11"/>
  <c r="BK709" i="11"/>
  <c r="J709" i="11"/>
  <c r="BE709" i="11" s="1"/>
  <c r="BI701" i="11"/>
  <c r="BH701" i="11"/>
  <c r="BG701" i="11"/>
  <c r="BF701" i="11"/>
  <c r="T701" i="11"/>
  <c r="R701" i="11"/>
  <c r="P701" i="11"/>
  <c r="BK701" i="11"/>
  <c r="J701" i="11"/>
  <c r="BE701" i="11" s="1"/>
  <c r="BI693" i="11"/>
  <c r="BH693" i="11"/>
  <c r="BG693" i="11"/>
  <c r="BF693" i="11"/>
  <c r="T693" i="11"/>
  <c r="R693" i="11"/>
  <c r="P693" i="11"/>
  <c r="BK693" i="11"/>
  <c r="J693" i="11"/>
  <c r="BE693" i="11" s="1"/>
  <c r="BI685" i="11"/>
  <c r="BH685" i="11"/>
  <c r="BG685" i="11"/>
  <c r="BF685" i="11"/>
  <c r="T685" i="11"/>
  <c r="R685" i="11"/>
  <c r="P685" i="11"/>
  <c r="BK685" i="11"/>
  <c r="J685" i="11"/>
  <c r="BE685" i="11" s="1"/>
  <c r="BI677" i="11"/>
  <c r="BH677" i="11"/>
  <c r="BG677" i="11"/>
  <c r="BF677" i="11"/>
  <c r="T677" i="11"/>
  <c r="R677" i="11"/>
  <c r="P677" i="11"/>
  <c r="BK677" i="11"/>
  <c r="J677" i="11"/>
  <c r="BE677" i="11" s="1"/>
  <c r="BI669" i="11"/>
  <c r="BH669" i="11"/>
  <c r="BG669" i="11"/>
  <c r="BF669" i="11"/>
  <c r="T669" i="11"/>
  <c r="R669" i="11"/>
  <c r="P669" i="11"/>
  <c r="BK669" i="11"/>
  <c r="J669" i="11"/>
  <c r="BE669" i="11" s="1"/>
  <c r="BI661" i="11"/>
  <c r="BH661" i="11"/>
  <c r="BG661" i="11"/>
  <c r="BF661" i="11"/>
  <c r="T661" i="11"/>
  <c r="R661" i="11"/>
  <c r="P661" i="11"/>
  <c r="BK661" i="11"/>
  <c r="J661" i="11"/>
  <c r="BE661" i="11" s="1"/>
  <c r="BI653" i="11"/>
  <c r="BH653" i="11"/>
  <c r="BG653" i="11"/>
  <c r="BF653" i="11"/>
  <c r="T653" i="11"/>
  <c r="R653" i="11"/>
  <c r="P653" i="11"/>
  <c r="BK653" i="11"/>
  <c r="J653" i="11"/>
  <c r="BE653" i="11" s="1"/>
  <c r="BI645" i="11"/>
  <c r="BH645" i="11"/>
  <c r="BG645" i="11"/>
  <c r="BF645" i="11"/>
  <c r="T645" i="11"/>
  <c r="R645" i="11"/>
  <c r="P645" i="11"/>
  <c r="BK645" i="11"/>
  <c r="J645" i="11"/>
  <c r="BE645" i="11" s="1"/>
  <c r="BI636" i="11"/>
  <c r="BH636" i="11"/>
  <c r="BG636" i="11"/>
  <c r="BF636" i="11"/>
  <c r="T636" i="11"/>
  <c r="T635" i="11" s="1"/>
  <c r="R636" i="11"/>
  <c r="R635" i="11" s="1"/>
  <c r="P636" i="11"/>
  <c r="P635" i="11" s="1"/>
  <c r="BK636" i="11"/>
  <c r="BK635" i="11" s="1"/>
  <c r="J635" i="11"/>
  <c r="J63" i="11" s="1"/>
  <c r="J636" i="11"/>
  <c r="BE636" i="11"/>
  <c r="BI627" i="11"/>
  <c r="BH627" i="11"/>
  <c r="BG627" i="11"/>
  <c r="BF627" i="11"/>
  <c r="T627" i="11"/>
  <c r="R627" i="11"/>
  <c r="P627" i="11"/>
  <c r="BK627" i="11"/>
  <c r="J627" i="11"/>
  <c r="BE627" i="11" s="1"/>
  <c r="BI619" i="11"/>
  <c r="BH619" i="11"/>
  <c r="BG619" i="11"/>
  <c r="BF619" i="11"/>
  <c r="T619" i="11"/>
  <c r="R619" i="11"/>
  <c r="P619" i="11"/>
  <c r="BK619" i="11"/>
  <c r="J619" i="11"/>
  <c r="BE619" i="11" s="1"/>
  <c r="BI611" i="11"/>
  <c r="BH611" i="11"/>
  <c r="BG611" i="11"/>
  <c r="BF611" i="11"/>
  <c r="T611" i="11"/>
  <c r="R611" i="11"/>
  <c r="P611" i="11"/>
  <c r="BK611" i="11"/>
  <c r="J611" i="11"/>
  <c r="BE611" i="11" s="1"/>
  <c r="BI603" i="11"/>
  <c r="BH603" i="11"/>
  <c r="BG603" i="11"/>
  <c r="BF603" i="11"/>
  <c r="T603" i="11"/>
  <c r="R603" i="11"/>
  <c r="P603" i="11"/>
  <c r="BK603" i="11"/>
  <c r="J603" i="11"/>
  <c r="BE603" i="11" s="1"/>
  <c r="BI595" i="11"/>
  <c r="BH595" i="11"/>
  <c r="BG595" i="11"/>
  <c r="BF595" i="11"/>
  <c r="T595" i="11"/>
  <c r="R595" i="11"/>
  <c r="P595" i="11"/>
  <c r="BK595" i="11"/>
  <c r="J595" i="11"/>
  <c r="BE595" i="11" s="1"/>
  <c r="BI587" i="11"/>
  <c r="BH587" i="11"/>
  <c r="BG587" i="11"/>
  <c r="BF587" i="11"/>
  <c r="T587" i="11"/>
  <c r="R587" i="11"/>
  <c r="P587" i="11"/>
  <c r="BK587" i="11"/>
  <c r="J587" i="11"/>
  <c r="BE587" i="11" s="1"/>
  <c r="BI579" i="11"/>
  <c r="BH579" i="11"/>
  <c r="BG579" i="11"/>
  <c r="BF579" i="11"/>
  <c r="T579" i="11"/>
  <c r="R579" i="11"/>
  <c r="P579" i="11"/>
  <c r="BK579" i="11"/>
  <c r="J579" i="11"/>
  <c r="BE579" i="11" s="1"/>
  <c r="BI571" i="11"/>
  <c r="BH571" i="11"/>
  <c r="BG571" i="11"/>
  <c r="BF571" i="11"/>
  <c r="T571" i="11"/>
  <c r="R571" i="11"/>
  <c r="P571" i="11"/>
  <c r="BK571" i="11"/>
  <c r="J571" i="11"/>
  <c r="BE571" i="11" s="1"/>
  <c r="BI563" i="11"/>
  <c r="BH563" i="11"/>
  <c r="BG563" i="11"/>
  <c r="BF563" i="11"/>
  <c r="T563" i="11"/>
  <c r="R563" i="11"/>
  <c r="P563" i="11"/>
  <c r="BK563" i="11"/>
  <c r="J563" i="11"/>
  <c r="BE563" i="11" s="1"/>
  <c r="BI554" i="11"/>
  <c r="BH554" i="11"/>
  <c r="BG554" i="11"/>
  <c r="BF554" i="11"/>
  <c r="T554" i="11"/>
  <c r="T553" i="11" s="1"/>
  <c r="R554" i="11"/>
  <c r="R553" i="11" s="1"/>
  <c r="P554" i="11"/>
  <c r="BK554" i="11"/>
  <c r="BK553" i="11" s="1"/>
  <c r="J553" i="11"/>
  <c r="J62" i="11" s="1"/>
  <c r="J554" i="11"/>
  <c r="BE554" i="11"/>
  <c r="BI548" i="11"/>
  <c r="BH548" i="11"/>
  <c r="BG548" i="11"/>
  <c r="BF548" i="11"/>
  <c r="T548" i="11"/>
  <c r="R548" i="11"/>
  <c r="P548" i="11"/>
  <c r="BK548" i="11"/>
  <c r="J548" i="11"/>
  <c r="BE548" i="11" s="1"/>
  <c r="BI541" i="11"/>
  <c r="BH541" i="11"/>
  <c r="BG541" i="11"/>
  <c r="BF541" i="11"/>
  <c r="T541" i="11"/>
  <c r="R541" i="11"/>
  <c r="P541" i="11"/>
  <c r="BK541" i="11"/>
  <c r="J541" i="11"/>
  <c r="BE541" i="11" s="1"/>
  <c r="BI534" i="11"/>
  <c r="BH534" i="11"/>
  <c r="BG534" i="11"/>
  <c r="BF534" i="11"/>
  <c r="T534" i="11"/>
  <c r="R534" i="11"/>
  <c r="P534" i="11"/>
  <c r="BK534" i="11"/>
  <c r="J534" i="11"/>
  <c r="BE534" i="11"/>
  <c r="BI527" i="11"/>
  <c r="BH527" i="11"/>
  <c r="BG527" i="11"/>
  <c r="BF527" i="11"/>
  <c r="T527" i="11"/>
  <c r="R527" i="11"/>
  <c r="P527" i="11"/>
  <c r="BK527" i="11"/>
  <c r="J527" i="11"/>
  <c r="BE527" i="11"/>
  <c r="BI520" i="11"/>
  <c r="BH520" i="11"/>
  <c r="BG520" i="11"/>
  <c r="BF520" i="11"/>
  <c r="T520" i="11"/>
  <c r="R520" i="11"/>
  <c r="P520" i="11"/>
  <c r="BK520" i="11"/>
  <c r="J520" i="11"/>
  <c r="BE520" i="11"/>
  <c r="BI513" i="11"/>
  <c r="BH513" i="11"/>
  <c r="BG513" i="11"/>
  <c r="BF513" i="11"/>
  <c r="T513" i="11"/>
  <c r="R513" i="11"/>
  <c r="P513" i="11"/>
  <c r="BK513" i="11"/>
  <c r="J513" i="11"/>
  <c r="BE513" i="11"/>
  <c r="BI506" i="11"/>
  <c r="BH506" i="11"/>
  <c r="BG506" i="11"/>
  <c r="BF506" i="11"/>
  <c r="T506" i="11"/>
  <c r="R506" i="11"/>
  <c r="P506" i="11"/>
  <c r="BK506" i="11"/>
  <c r="J506" i="11"/>
  <c r="BE506" i="11"/>
  <c r="BI499" i="11"/>
  <c r="BH499" i="11"/>
  <c r="BG499" i="11"/>
  <c r="BF499" i="11"/>
  <c r="T499" i="11"/>
  <c r="R499" i="11"/>
  <c r="P499" i="11"/>
  <c r="BK499" i="11"/>
  <c r="J499" i="11"/>
  <c r="BE499" i="11"/>
  <c r="BI492" i="11"/>
  <c r="BH492" i="11"/>
  <c r="BG492" i="11"/>
  <c r="BF492" i="11"/>
  <c r="T492" i="11"/>
  <c r="R492" i="11"/>
  <c r="P492" i="11"/>
  <c r="BK492" i="11"/>
  <c r="J492" i="11"/>
  <c r="BE492" i="11"/>
  <c r="BI485" i="11"/>
  <c r="BH485" i="11"/>
  <c r="BG485" i="11"/>
  <c r="BF485" i="11"/>
  <c r="T485" i="11"/>
  <c r="R485" i="11"/>
  <c r="P485" i="11"/>
  <c r="BK485" i="11"/>
  <c r="J485" i="11"/>
  <c r="BE485" i="11"/>
  <c r="BI478" i="11"/>
  <c r="BH478" i="11"/>
  <c r="BG478" i="11"/>
  <c r="BF478" i="11"/>
  <c r="T478" i="11"/>
  <c r="R478" i="11"/>
  <c r="P478" i="11"/>
  <c r="BK478" i="11"/>
  <c r="J478" i="11"/>
  <c r="BE478" i="11"/>
  <c r="BI471" i="11"/>
  <c r="BH471" i="11"/>
  <c r="BG471" i="11"/>
  <c r="BF471" i="11"/>
  <c r="T471" i="11"/>
  <c r="R471" i="11"/>
  <c r="P471" i="11"/>
  <c r="BK471" i="11"/>
  <c r="J471" i="11"/>
  <c r="BE471" i="11"/>
  <c r="BI464" i="11"/>
  <c r="BH464" i="11"/>
  <c r="BG464" i="11"/>
  <c r="BF464" i="11"/>
  <c r="T464" i="11"/>
  <c r="R464" i="11"/>
  <c r="P464" i="11"/>
  <c r="BK464" i="11"/>
  <c r="J464" i="11"/>
  <c r="BE464" i="11"/>
  <c r="BI457" i="11"/>
  <c r="BH457" i="11"/>
  <c r="BG457" i="11"/>
  <c r="BF457" i="11"/>
  <c r="T457" i="11"/>
  <c r="R457" i="11"/>
  <c r="R440" i="11" s="1"/>
  <c r="P457" i="11"/>
  <c r="BK457" i="11"/>
  <c r="J457" i="11"/>
  <c r="BE457" i="11"/>
  <c r="BI450" i="11"/>
  <c r="BH450" i="11"/>
  <c r="BG450" i="11"/>
  <c r="BF450" i="11"/>
  <c r="T450" i="11"/>
  <c r="R450" i="11"/>
  <c r="P450" i="11"/>
  <c r="BK450" i="11"/>
  <c r="BK440" i="11" s="1"/>
  <c r="J440" i="11" s="1"/>
  <c r="J61" i="11" s="1"/>
  <c r="J450" i="11"/>
  <c r="BE450" i="11"/>
  <c r="BI441" i="11"/>
  <c r="BH441" i="11"/>
  <c r="BG441" i="11"/>
  <c r="BF441" i="11"/>
  <c r="T441" i="11"/>
  <c r="T440" i="11"/>
  <c r="R441" i="11"/>
  <c r="P441" i="11"/>
  <c r="P440" i="11"/>
  <c r="BK441" i="11"/>
  <c r="J441" i="11"/>
  <c r="BE441" i="11" s="1"/>
  <c r="BI437" i="11"/>
  <c r="BH437" i="11"/>
  <c r="BG437" i="11"/>
  <c r="BF437" i="11"/>
  <c r="T437" i="11"/>
  <c r="R437" i="11"/>
  <c r="P437" i="11"/>
  <c r="BK437" i="11"/>
  <c r="J437" i="11"/>
  <c r="BE437" i="11"/>
  <c r="BI428" i="11"/>
  <c r="BH428" i="11"/>
  <c r="BG428" i="11"/>
  <c r="BF428" i="11"/>
  <c r="T428" i="11"/>
  <c r="R428" i="11"/>
  <c r="P428" i="11"/>
  <c r="BK428" i="11"/>
  <c r="J428" i="11"/>
  <c r="BE428" i="11"/>
  <c r="BI422" i="11"/>
  <c r="BH422" i="11"/>
  <c r="BG422" i="11"/>
  <c r="BF422" i="11"/>
  <c r="T422" i="11"/>
  <c r="R422" i="11"/>
  <c r="P422" i="11"/>
  <c r="BK422" i="11"/>
  <c r="J422" i="11"/>
  <c r="BE422" i="11"/>
  <c r="BI416" i="11"/>
  <c r="BH416" i="11"/>
  <c r="BG416" i="11"/>
  <c r="BF416" i="11"/>
  <c r="T416" i="11"/>
  <c r="R416" i="11"/>
  <c r="P416" i="11"/>
  <c r="BK416" i="11"/>
  <c r="J416" i="11"/>
  <c r="BE416" i="11"/>
  <c r="BI409" i="11"/>
  <c r="BH409" i="11"/>
  <c r="BG409" i="11"/>
  <c r="BF409" i="11"/>
  <c r="T409" i="11"/>
  <c r="R409" i="11"/>
  <c r="R395" i="11" s="1"/>
  <c r="P409" i="11"/>
  <c r="BK409" i="11"/>
  <c r="J409" i="11"/>
  <c r="BE409" i="11"/>
  <c r="BI402" i="11"/>
  <c r="BH402" i="11"/>
  <c r="BG402" i="11"/>
  <c r="BF402" i="11"/>
  <c r="T402" i="11"/>
  <c r="R402" i="11"/>
  <c r="P402" i="11"/>
  <c r="BK402" i="11"/>
  <c r="BK395" i="11" s="1"/>
  <c r="J395" i="11" s="1"/>
  <c r="J60" i="11" s="1"/>
  <c r="J402" i="11"/>
  <c r="BE402" i="11"/>
  <c r="BI396" i="11"/>
  <c r="BH396" i="11"/>
  <c r="BG396" i="11"/>
  <c r="BF396" i="11"/>
  <c r="T396" i="11"/>
  <c r="T395" i="11"/>
  <c r="R396" i="11"/>
  <c r="P396" i="11"/>
  <c r="P395" i="11"/>
  <c r="BK396" i="11"/>
  <c r="J396" i="11"/>
  <c r="BE396" i="11" s="1"/>
  <c r="BI392" i="11"/>
  <c r="BH392" i="11"/>
  <c r="BG392" i="11"/>
  <c r="BF392" i="11"/>
  <c r="T392" i="11"/>
  <c r="R392" i="11"/>
  <c r="P392" i="11"/>
  <c r="BK392" i="11"/>
  <c r="J392" i="11"/>
  <c r="BE392" i="11"/>
  <c r="BI386" i="11"/>
  <c r="BH386" i="11"/>
  <c r="BG386" i="11"/>
  <c r="BF386" i="11"/>
  <c r="T386" i="11"/>
  <c r="R386" i="11"/>
  <c r="P386" i="11"/>
  <c r="BK386" i="11"/>
  <c r="J386" i="11"/>
  <c r="BE386" i="11"/>
  <c r="BI379" i="11"/>
  <c r="BH379" i="11"/>
  <c r="BG379" i="11"/>
  <c r="BF379" i="11"/>
  <c r="T379" i="11"/>
  <c r="R379" i="11"/>
  <c r="P379" i="11"/>
  <c r="BK379" i="11"/>
  <c r="J379" i="11"/>
  <c r="BE379" i="11"/>
  <c r="BI374" i="11"/>
  <c r="BH374" i="11"/>
  <c r="BG374" i="11"/>
  <c r="BF374" i="11"/>
  <c r="T374" i="11"/>
  <c r="R374" i="11"/>
  <c r="P374" i="11"/>
  <c r="BK374" i="11"/>
  <c r="J374" i="11"/>
  <c r="BE374" i="11"/>
  <c r="BI367" i="11"/>
  <c r="BH367" i="11"/>
  <c r="BG367" i="11"/>
  <c r="BF367" i="11"/>
  <c r="T367" i="11"/>
  <c r="R367" i="11"/>
  <c r="P367" i="11"/>
  <c r="BK367" i="11"/>
  <c r="J367" i="11"/>
  <c r="BE367" i="11"/>
  <c r="BI360" i="11"/>
  <c r="BH360" i="11"/>
  <c r="BG360" i="11"/>
  <c r="BF360" i="11"/>
  <c r="T360" i="11"/>
  <c r="R360" i="11"/>
  <c r="P360" i="11"/>
  <c r="BK360" i="11"/>
  <c r="J360" i="11"/>
  <c r="BE360" i="11"/>
  <c r="BI351" i="11"/>
  <c r="BH351" i="11"/>
  <c r="BG351" i="11"/>
  <c r="BF351" i="11"/>
  <c r="T351" i="11"/>
  <c r="R351" i="11"/>
  <c r="P351" i="11"/>
  <c r="BK351" i="11"/>
  <c r="J351" i="11"/>
  <c r="BE351" i="11"/>
  <c r="BI342" i="11"/>
  <c r="BH342" i="11"/>
  <c r="BG342" i="11"/>
  <c r="BF342" i="11"/>
  <c r="T342" i="11"/>
  <c r="R342" i="11"/>
  <c r="P342" i="11"/>
  <c r="BK342" i="11"/>
  <c r="J342" i="11"/>
  <c r="BE342" i="11"/>
  <c r="BI333" i="11"/>
  <c r="BH333" i="11"/>
  <c r="BG333" i="11"/>
  <c r="BF333" i="11"/>
  <c r="T333" i="11"/>
  <c r="R333" i="11"/>
  <c r="P333" i="11"/>
  <c r="BK333" i="11"/>
  <c r="J333" i="11"/>
  <c r="BE333" i="11"/>
  <c r="BI324" i="11"/>
  <c r="BH324" i="11"/>
  <c r="BG324" i="11"/>
  <c r="BF324" i="11"/>
  <c r="T324" i="11"/>
  <c r="R324" i="11"/>
  <c r="P324" i="11"/>
  <c r="BK324" i="11"/>
  <c r="J324" i="11"/>
  <c r="BE324" i="11"/>
  <c r="BI315" i="11"/>
  <c r="BH315" i="11"/>
  <c r="BG315" i="11"/>
  <c r="BF315" i="11"/>
  <c r="T315" i="11"/>
  <c r="R315" i="11"/>
  <c r="P315" i="11"/>
  <c r="BK315" i="11"/>
  <c r="J315" i="11"/>
  <c r="BE315" i="11"/>
  <c r="BI306" i="11"/>
  <c r="BH306" i="11"/>
  <c r="BG306" i="11"/>
  <c r="BF306" i="11"/>
  <c r="T306" i="11"/>
  <c r="R306" i="11"/>
  <c r="P306" i="11"/>
  <c r="BK306" i="11"/>
  <c r="J306" i="11"/>
  <c r="BE306" i="11"/>
  <c r="BI297" i="11"/>
  <c r="BH297" i="11"/>
  <c r="BG297" i="11"/>
  <c r="BF297" i="11"/>
  <c r="T297" i="11"/>
  <c r="R297" i="11"/>
  <c r="P297" i="11"/>
  <c r="BK297" i="11"/>
  <c r="J297" i="11"/>
  <c r="BE297" i="11"/>
  <c r="BI289" i="11"/>
  <c r="BH289" i="11"/>
  <c r="BG289" i="11"/>
  <c r="BF289" i="11"/>
  <c r="T289" i="11"/>
  <c r="R289" i="11"/>
  <c r="P289" i="11"/>
  <c r="BK289" i="11"/>
  <c r="J289" i="11"/>
  <c r="BE289" i="11"/>
  <c r="BI281" i="11"/>
  <c r="BH281" i="11"/>
  <c r="BG281" i="11"/>
  <c r="BF281" i="11"/>
  <c r="T281" i="11"/>
  <c r="R281" i="11"/>
  <c r="P281" i="11"/>
  <c r="BK281" i="11"/>
  <c r="J281" i="11"/>
  <c r="BE281" i="11"/>
  <c r="BI273" i="11"/>
  <c r="BH273" i="11"/>
  <c r="BG273" i="11"/>
  <c r="BF273" i="11"/>
  <c r="T273" i="11"/>
  <c r="R273" i="11"/>
  <c r="P273" i="11"/>
  <c r="BK273" i="11"/>
  <c r="J273" i="11"/>
  <c r="BE273" i="11"/>
  <c r="BI266" i="11"/>
  <c r="BH266" i="11"/>
  <c r="BG266" i="11"/>
  <c r="BF266" i="11"/>
  <c r="T266" i="11"/>
  <c r="R266" i="11"/>
  <c r="P266" i="11"/>
  <c r="BK266" i="11"/>
  <c r="J266" i="11"/>
  <c r="BE266" i="11"/>
  <c r="BI259" i="11"/>
  <c r="BH259" i="11"/>
  <c r="BG259" i="11"/>
  <c r="BF259" i="11"/>
  <c r="T259" i="11"/>
  <c r="R259" i="11"/>
  <c r="P259" i="11"/>
  <c r="BK259" i="11"/>
  <c r="J259" i="11"/>
  <c r="BE259" i="11"/>
  <c r="BI253" i="11"/>
  <c r="BH253" i="11"/>
  <c r="BG253" i="11"/>
  <c r="BF253" i="11"/>
  <c r="T253" i="11"/>
  <c r="R253" i="11"/>
  <c r="P253" i="11"/>
  <c r="BK253" i="11"/>
  <c r="J253" i="11"/>
  <c r="BE253" i="11"/>
  <c r="BI246" i="11"/>
  <c r="BH246" i="11"/>
  <c r="BG246" i="11"/>
  <c r="BF246" i="11"/>
  <c r="T246" i="11"/>
  <c r="R246" i="11"/>
  <c r="P246" i="11"/>
  <c r="BK246" i="11"/>
  <c r="J246" i="11"/>
  <c r="BE246" i="11"/>
  <c r="BI237" i="11"/>
  <c r="BH237" i="11"/>
  <c r="BG237" i="11"/>
  <c r="BF237" i="11"/>
  <c r="T237" i="11"/>
  <c r="R237" i="11"/>
  <c r="P237" i="11"/>
  <c r="BK237" i="11"/>
  <c r="J237" i="11"/>
  <c r="BE237" i="11"/>
  <c r="BI233" i="11"/>
  <c r="BH233" i="11"/>
  <c r="BG233" i="11"/>
  <c r="BF233" i="11"/>
  <c r="T233" i="11"/>
  <c r="R233" i="11"/>
  <c r="P233" i="11"/>
  <c r="BK233" i="11"/>
  <c r="J233" i="11"/>
  <c r="BE233" i="11"/>
  <c r="BI227" i="11"/>
  <c r="BH227" i="11"/>
  <c r="BG227" i="11"/>
  <c r="BF227" i="11"/>
  <c r="T227" i="11"/>
  <c r="R227" i="11"/>
  <c r="P227" i="11"/>
  <c r="BK227" i="11"/>
  <c r="J227" i="11"/>
  <c r="BE227" i="11"/>
  <c r="BI221" i="11"/>
  <c r="BH221" i="11"/>
  <c r="BG221" i="11"/>
  <c r="BF221" i="11"/>
  <c r="T221" i="11"/>
  <c r="R221" i="11"/>
  <c r="P221" i="11"/>
  <c r="BK221" i="11"/>
  <c r="J221" i="11"/>
  <c r="BE221" i="11"/>
  <c r="BI215" i="11"/>
  <c r="BH215" i="11"/>
  <c r="BG215" i="11"/>
  <c r="BF215" i="11"/>
  <c r="T215" i="11"/>
  <c r="R215" i="11"/>
  <c r="P215" i="11"/>
  <c r="BK215" i="11"/>
  <c r="J215" i="11"/>
  <c r="BE215" i="11"/>
  <c r="BI209" i="11"/>
  <c r="BH209" i="11"/>
  <c r="BG209" i="11"/>
  <c r="BF209" i="11"/>
  <c r="T209" i="11"/>
  <c r="R209" i="11"/>
  <c r="P209" i="11"/>
  <c r="BK209" i="11"/>
  <c r="J209" i="11"/>
  <c r="BE209" i="11"/>
  <c r="BI203" i="11"/>
  <c r="BH203" i="11"/>
  <c r="BG203" i="11"/>
  <c r="BF203" i="11"/>
  <c r="T203" i="11"/>
  <c r="R203" i="11"/>
  <c r="R190" i="11" s="1"/>
  <c r="P203" i="11"/>
  <c r="BK203" i="11"/>
  <c r="J203" i="11"/>
  <c r="BE203" i="11"/>
  <c r="BI197" i="11"/>
  <c r="BH197" i="11"/>
  <c r="BG197" i="11"/>
  <c r="BF197" i="11"/>
  <c r="T197" i="11"/>
  <c r="R197" i="11"/>
  <c r="P197" i="11"/>
  <c r="BK197" i="11"/>
  <c r="BK190" i="11" s="1"/>
  <c r="J190" i="11" s="1"/>
  <c r="J59" i="11" s="1"/>
  <c r="J197" i="11"/>
  <c r="BE197" i="11"/>
  <c r="BI191" i="11"/>
  <c r="BH191" i="11"/>
  <c r="BG191" i="11"/>
  <c r="BF191" i="11"/>
  <c r="T191" i="11"/>
  <c r="T190" i="11"/>
  <c r="R191" i="11"/>
  <c r="P191" i="11"/>
  <c r="P190" i="11"/>
  <c r="BK191" i="11"/>
  <c r="J191" i="11"/>
  <c r="BE191" i="11" s="1"/>
  <c r="BI181" i="11"/>
  <c r="BH181" i="11"/>
  <c r="BG181" i="11"/>
  <c r="BF181" i="11"/>
  <c r="T181" i="11"/>
  <c r="R181" i="11"/>
  <c r="P181" i="11"/>
  <c r="BK181" i="11"/>
  <c r="J181" i="11"/>
  <c r="BE181" i="11"/>
  <c r="BI172" i="11"/>
  <c r="BH172" i="11"/>
  <c r="BG172" i="11"/>
  <c r="BF172" i="11"/>
  <c r="T172" i="11"/>
  <c r="R172" i="11"/>
  <c r="P172" i="11"/>
  <c r="BK172" i="11"/>
  <c r="J172" i="11"/>
  <c r="BE172" i="11"/>
  <c r="BI168" i="11"/>
  <c r="BH168" i="11"/>
  <c r="BG168" i="11"/>
  <c r="BF168" i="11"/>
  <c r="T168" i="11"/>
  <c r="R168" i="11"/>
  <c r="P168" i="11"/>
  <c r="BK168" i="11"/>
  <c r="J168" i="11"/>
  <c r="BE168" i="11"/>
  <c r="BI162" i="11"/>
  <c r="BH162" i="11"/>
  <c r="BG162" i="11"/>
  <c r="BF162" i="11"/>
  <c r="T162" i="11"/>
  <c r="R162" i="11"/>
  <c r="P162" i="11"/>
  <c r="BK162" i="11"/>
  <c r="J162" i="11"/>
  <c r="BE162" i="11"/>
  <c r="BI156" i="11"/>
  <c r="BH156" i="11"/>
  <c r="BG156" i="11"/>
  <c r="BF156" i="11"/>
  <c r="T156" i="11"/>
  <c r="R156" i="11"/>
  <c r="P156" i="11"/>
  <c r="BK156" i="11"/>
  <c r="J156" i="11"/>
  <c r="BE156" i="11"/>
  <c r="BI150" i="11"/>
  <c r="BH150" i="11"/>
  <c r="BG150" i="11"/>
  <c r="BF150" i="11"/>
  <c r="T150" i="11"/>
  <c r="R150" i="11"/>
  <c r="P150" i="11"/>
  <c r="BK150" i="11"/>
  <c r="J150" i="11"/>
  <c r="BE150" i="11"/>
  <c r="BI144" i="11"/>
  <c r="BH144" i="11"/>
  <c r="BG144" i="11"/>
  <c r="BF144" i="11"/>
  <c r="T144" i="11"/>
  <c r="R144" i="11"/>
  <c r="P144" i="11"/>
  <c r="BK144" i="11"/>
  <c r="J144" i="11"/>
  <c r="BE144" i="11"/>
  <c r="BI138" i="11"/>
  <c r="BH138" i="11"/>
  <c r="BG138" i="11"/>
  <c r="BF138" i="11"/>
  <c r="T138" i="11"/>
  <c r="R138" i="11"/>
  <c r="P138" i="11"/>
  <c r="BK138" i="11"/>
  <c r="J138" i="11"/>
  <c r="BE138" i="11"/>
  <c r="BI132" i="11"/>
  <c r="BH132" i="11"/>
  <c r="BG132" i="11"/>
  <c r="BF132" i="11"/>
  <c r="T132" i="11"/>
  <c r="R132" i="11"/>
  <c r="P132" i="11"/>
  <c r="BK132" i="11"/>
  <c r="J132" i="11"/>
  <c r="BE132" i="11"/>
  <c r="BI126" i="11"/>
  <c r="BH126" i="11"/>
  <c r="BG126" i="11"/>
  <c r="BF126" i="11"/>
  <c r="T126" i="11"/>
  <c r="R126" i="11"/>
  <c r="P126" i="11"/>
  <c r="BK126" i="11"/>
  <c r="J126" i="11"/>
  <c r="BE126" i="11"/>
  <c r="BI122" i="11"/>
  <c r="BH122" i="11"/>
  <c r="BG122" i="11"/>
  <c r="BF122" i="11"/>
  <c r="T122" i="11"/>
  <c r="R122" i="11"/>
  <c r="P122" i="11"/>
  <c r="BK122" i="11"/>
  <c r="J122" i="11"/>
  <c r="BE122" i="11"/>
  <c r="BI116" i="11"/>
  <c r="BH116" i="11"/>
  <c r="BG116" i="11"/>
  <c r="BF116" i="11"/>
  <c r="T116" i="11"/>
  <c r="R116" i="11"/>
  <c r="P116" i="11"/>
  <c r="BK116" i="11"/>
  <c r="J116" i="11"/>
  <c r="BE116" i="11"/>
  <c r="BI110" i="11"/>
  <c r="BH110" i="11"/>
  <c r="BG110" i="11"/>
  <c r="BF110" i="11"/>
  <c r="T110" i="11"/>
  <c r="R110" i="11"/>
  <c r="P110" i="11"/>
  <c r="BK110" i="11"/>
  <c r="J110" i="11"/>
  <c r="BE110" i="11"/>
  <c r="BI104" i="11"/>
  <c r="BH104" i="11"/>
  <c r="BG104" i="11"/>
  <c r="BF104" i="11"/>
  <c r="T104" i="11"/>
  <c r="R104" i="11"/>
  <c r="P104" i="11"/>
  <c r="BK104" i="11"/>
  <c r="J104" i="11"/>
  <c r="BE104" i="11"/>
  <c r="BI97" i="11"/>
  <c r="BH97" i="11"/>
  <c r="BG97" i="11"/>
  <c r="BF97" i="11"/>
  <c r="T97" i="11"/>
  <c r="R97" i="11"/>
  <c r="R86" i="11" s="1"/>
  <c r="P97" i="11"/>
  <c r="BK97" i="11"/>
  <c r="J97" i="11"/>
  <c r="BE97" i="11"/>
  <c r="BI92" i="11"/>
  <c r="BH92" i="11"/>
  <c r="BG92" i="11"/>
  <c r="BF92" i="11"/>
  <c r="T92" i="11"/>
  <c r="R92" i="11"/>
  <c r="P92" i="11"/>
  <c r="BK92" i="11"/>
  <c r="J92" i="11"/>
  <c r="BE92" i="11"/>
  <c r="BI87" i="11"/>
  <c r="F34" i="11"/>
  <c r="BD63" i="1" s="1"/>
  <c r="BH87" i="11"/>
  <c r="F33" i="11" s="1"/>
  <c r="BC63" i="1" s="1"/>
  <c r="BG87" i="11"/>
  <c r="F32" i="11"/>
  <c r="BB63" i="1" s="1"/>
  <c r="BF87" i="11"/>
  <c r="J31" i="11" s="1"/>
  <c r="AW63" i="1" s="1"/>
  <c r="T87" i="11"/>
  <c r="T86" i="11"/>
  <c r="R87" i="11"/>
  <c r="P87" i="11"/>
  <c r="P86" i="11"/>
  <c r="BK87" i="11"/>
  <c r="BK86" i="11" s="1"/>
  <c r="J87" i="11"/>
  <c r="BE87" i="11" s="1"/>
  <c r="J80" i="11"/>
  <c r="F80" i="11"/>
  <c r="F78" i="11"/>
  <c r="E76" i="11"/>
  <c r="J51" i="11"/>
  <c r="F51" i="11"/>
  <c r="F49" i="11"/>
  <c r="E47" i="11"/>
  <c r="J18" i="11"/>
  <c r="E18" i="11"/>
  <c r="F81" i="11" s="1"/>
  <c r="F52" i="11"/>
  <c r="J17" i="11"/>
  <c r="J12" i="11"/>
  <c r="J78" i="11" s="1"/>
  <c r="J49" i="11"/>
  <c r="E7" i="11"/>
  <c r="E45" i="11" s="1"/>
  <c r="E74" i="11"/>
  <c r="AY62" i="1"/>
  <c r="AX62" i="1"/>
  <c r="BI313" i="10"/>
  <c r="BH313" i="10"/>
  <c r="BG313" i="10"/>
  <c r="BF313" i="10"/>
  <c r="T313" i="10"/>
  <c r="R313" i="10"/>
  <c r="P313" i="10"/>
  <c r="BK313" i="10"/>
  <c r="J313" i="10"/>
  <c r="BE313" i="10" s="1"/>
  <c r="BI312" i="10"/>
  <c r="BH312" i="10"/>
  <c r="BG312" i="10"/>
  <c r="BF312" i="10"/>
  <c r="T312" i="10"/>
  <c r="R312" i="10"/>
  <c r="P312" i="10"/>
  <c r="BK312" i="10"/>
  <c r="J312" i="10"/>
  <c r="BE312" i="10" s="1"/>
  <c r="BI311" i="10"/>
  <c r="BH311" i="10"/>
  <c r="BG311" i="10"/>
  <c r="BF311" i="10"/>
  <c r="T311" i="10"/>
  <c r="R311" i="10"/>
  <c r="P311" i="10"/>
  <c r="BK311" i="10"/>
  <c r="J311" i="10"/>
  <c r="BE311" i="10" s="1"/>
  <c r="BI310" i="10"/>
  <c r="BH310" i="10"/>
  <c r="BG310" i="10"/>
  <c r="BF310" i="10"/>
  <c r="T310" i="10"/>
  <c r="R310" i="10"/>
  <c r="P310" i="10"/>
  <c r="BK310" i="10"/>
  <c r="J310" i="10"/>
  <c r="BE310" i="10" s="1"/>
  <c r="BI309" i="10"/>
  <c r="BH309" i="10"/>
  <c r="BG309" i="10"/>
  <c r="BF309" i="10"/>
  <c r="T309" i="10"/>
  <c r="T308" i="10" s="1"/>
  <c r="R309" i="10"/>
  <c r="R308" i="10" s="1"/>
  <c r="P309" i="10"/>
  <c r="P308" i="10" s="1"/>
  <c r="BK309" i="10"/>
  <c r="BK308" i="10" s="1"/>
  <c r="J308" i="10" s="1"/>
  <c r="J60" i="10" s="1"/>
  <c r="J309" i="10"/>
  <c r="BE309" i="10"/>
  <c r="BI307" i="10"/>
  <c r="BH307" i="10"/>
  <c r="BG307" i="10"/>
  <c r="BF307" i="10"/>
  <c r="T307" i="10"/>
  <c r="R307" i="10"/>
  <c r="P307" i="10"/>
  <c r="BK307" i="10"/>
  <c r="J307" i="10"/>
  <c r="BE307" i="10" s="1"/>
  <c r="BI306" i="10"/>
  <c r="BH306" i="10"/>
  <c r="BG306" i="10"/>
  <c r="BF306" i="10"/>
  <c r="T306" i="10"/>
  <c r="R306" i="10"/>
  <c r="P306" i="10"/>
  <c r="BK306" i="10"/>
  <c r="J306" i="10"/>
  <c r="BE306" i="10" s="1"/>
  <c r="BI305" i="10"/>
  <c r="BH305" i="10"/>
  <c r="BG305" i="10"/>
  <c r="BF305" i="10"/>
  <c r="T305" i="10"/>
  <c r="R305" i="10"/>
  <c r="P305" i="10"/>
  <c r="BK305" i="10"/>
  <c r="J305" i="10"/>
  <c r="BE305" i="10" s="1"/>
  <c r="BI297" i="10"/>
  <c r="BH297" i="10"/>
  <c r="BG297" i="10"/>
  <c r="BF297" i="10"/>
  <c r="T297" i="10"/>
  <c r="R297" i="10"/>
  <c r="P297" i="10"/>
  <c r="BK297" i="10"/>
  <c r="J297" i="10"/>
  <c r="BE297" i="10" s="1"/>
  <c r="BI289" i="10"/>
  <c r="BH289" i="10"/>
  <c r="BG289" i="10"/>
  <c r="BF289" i="10"/>
  <c r="T289" i="10"/>
  <c r="T288" i="10" s="1"/>
  <c r="R289" i="10"/>
  <c r="P289" i="10"/>
  <c r="BK289" i="10"/>
  <c r="BK288" i="10" s="1"/>
  <c r="J289" i="10"/>
  <c r="BE289" i="10"/>
  <c r="BI287" i="10"/>
  <c r="BH287" i="10"/>
  <c r="BG287" i="10"/>
  <c r="BF287" i="10"/>
  <c r="T287" i="10"/>
  <c r="R287" i="10"/>
  <c r="P287" i="10"/>
  <c r="BK287" i="10"/>
  <c r="J287" i="10"/>
  <c r="BE287" i="10" s="1"/>
  <c r="BI286" i="10"/>
  <c r="BH286" i="10"/>
  <c r="BG286" i="10"/>
  <c r="BF286" i="10"/>
  <c r="T286" i="10"/>
  <c r="R286" i="10"/>
  <c r="P286" i="10"/>
  <c r="BK286" i="10"/>
  <c r="J286" i="10"/>
  <c r="BE286" i="10" s="1"/>
  <c r="BI285" i="10"/>
  <c r="BH285" i="10"/>
  <c r="BG285" i="10"/>
  <c r="BF285" i="10"/>
  <c r="T285" i="10"/>
  <c r="R285" i="10"/>
  <c r="P285" i="10"/>
  <c r="BK285" i="10"/>
  <c r="J285" i="10"/>
  <c r="BE285" i="10" s="1"/>
  <c r="BI279" i="10"/>
  <c r="BH279" i="10"/>
  <c r="BG279" i="10"/>
  <c r="BF279" i="10"/>
  <c r="T279" i="10"/>
  <c r="R279" i="10"/>
  <c r="P279" i="10"/>
  <c r="BK279" i="10"/>
  <c r="J279" i="10"/>
  <c r="BE279" i="10" s="1"/>
  <c r="BI278" i="10"/>
  <c r="BH278" i="10"/>
  <c r="BG278" i="10"/>
  <c r="BF278" i="10"/>
  <c r="T278" i="10"/>
  <c r="R278" i="10"/>
  <c r="P278" i="10"/>
  <c r="BK278" i="10"/>
  <c r="J278" i="10"/>
  <c r="BE278" i="10" s="1"/>
  <c r="BI272" i="10"/>
  <c r="BH272" i="10"/>
  <c r="BG272" i="10"/>
  <c r="BF272" i="10"/>
  <c r="T272" i="10"/>
  <c r="R272" i="10"/>
  <c r="P272" i="10"/>
  <c r="BK272" i="10"/>
  <c r="J272" i="10"/>
  <c r="BE272" i="10" s="1"/>
  <c r="BI271" i="10"/>
  <c r="BH271" i="10"/>
  <c r="BG271" i="10"/>
  <c r="BF271" i="10"/>
  <c r="T271" i="10"/>
  <c r="R271" i="10"/>
  <c r="P271" i="10"/>
  <c r="BK271" i="10"/>
  <c r="J271" i="10"/>
  <c r="BE271" i="10" s="1"/>
  <c r="BI265" i="10"/>
  <c r="BH265" i="10"/>
  <c r="BG265" i="10"/>
  <c r="BF265" i="10"/>
  <c r="T265" i="10"/>
  <c r="R265" i="10"/>
  <c r="P265" i="10"/>
  <c r="BK265" i="10"/>
  <c r="J265" i="10"/>
  <c r="BE265" i="10" s="1"/>
  <c r="BI264" i="10"/>
  <c r="BH264" i="10"/>
  <c r="BG264" i="10"/>
  <c r="BF264" i="10"/>
  <c r="T264" i="10"/>
  <c r="R264" i="10"/>
  <c r="P264" i="10"/>
  <c r="BK264" i="10"/>
  <c r="J264" i="10"/>
  <c r="BE264" i="10" s="1"/>
  <c r="BI258" i="10"/>
  <c r="BH258" i="10"/>
  <c r="BG258" i="10"/>
  <c r="BF258" i="10"/>
  <c r="T258" i="10"/>
  <c r="R258" i="10"/>
  <c r="P258" i="10"/>
  <c r="BK258" i="10"/>
  <c r="J258" i="10"/>
  <c r="BE258" i="10" s="1"/>
  <c r="BI257" i="10"/>
  <c r="BH257" i="10"/>
  <c r="BG257" i="10"/>
  <c r="BF257" i="10"/>
  <c r="T257" i="10"/>
  <c r="R257" i="10"/>
  <c r="P257" i="10"/>
  <c r="BK257" i="10"/>
  <c r="J257" i="10"/>
  <c r="BE257" i="10" s="1"/>
  <c r="BI251" i="10"/>
  <c r="BH251" i="10"/>
  <c r="BG251" i="10"/>
  <c r="BF251" i="10"/>
  <c r="T251" i="10"/>
  <c r="R251" i="10"/>
  <c r="P251" i="10"/>
  <c r="BK251" i="10"/>
  <c r="J251" i="10"/>
  <c r="BE251" i="10" s="1"/>
  <c r="BI250" i="10"/>
  <c r="BH250" i="10"/>
  <c r="BG250" i="10"/>
  <c r="BF250" i="10"/>
  <c r="T250" i="10"/>
  <c r="R250" i="10"/>
  <c r="P250" i="10"/>
  <c r="BK250" i="10"/>
  <c r="J250" i="10"/>
  <c r="BE250" i="10" s="1"/>
  <c r="BI244" i="10"/>
  <c r="BH244" i="10"/>
  <c r="BG244" i="10"/>
  <c r="BF244" i="10"/>
  <c r="T244" i="10"/>
  <c r="R244" i="10"/>
  <c r="P244" i="10"/>
  <c r="BK244" i="10"/>
  <c r="J244" i="10"/>
  <c r="BE244" i="10" s="1"/>
  <c r="BI243" i="10"/>
  <c r="BH243" i="10"/>
  <c r="BG243" i="10"/>
  <c r="BF243" i="10"/>
  <c r="T243" i="10"/>
  <c r="R243" i="10"/>
  <c r="P243" i="10"/>
  <c r="BK243" i="10"/>
  <c r="J243" i="10"/>
  <c r="BE243" i="10" s="1"/>
  <c r="BI237" i="10"/>
  <c r="BH237" i="10"/>
  <c r="BG237" i="10"/>
  <c r="BF237" i="10"/>
  <c r="T237" i="10"/>
  <c r="R237" i="10"/>
  <c r="P237" i="10"/>
  <c r="BK237" i="10"/>
  <c r="J237" i="10"/>
  <c r="BE237" i="10" s="1"/>
  <c r="BI236" i="10"/>
  <c r="BH236" i="10"/>
  <c r="BG236" i="10"/>
  <c r="BF236" i="10"/>
  <c r="T236" i="10"/>
  <c r="R236" i="10"/>
  <c r="P236" i="10"/>
  <c r="BK236" i="10"/>
  <c r="J236" i="10"/>
  <c r="BE236" i="10" s="1"/>
  <c r="BI230" i="10"/>
  <c r="BH230" i="10"/>
  <c r="BG230" i="10"/>
  <c r="BF230" i="10"/>
  <c r="T230" i="10"/>
  <c r="R230" i="10"/>
  <c r="P230" i="10"/>
  <c r="BK230" i="10"/>
  <c r="J230" i="10"/>
  <c r="BE230" i="10" s="1"/>
  <c r="BI229" i="10"/>
  <c r="BH229" i="10"/>
  <c r="BG229" i="10"/>
  <c r="BF229" i="10"/>
  <c r="T229" i="10"/>
  <c r="R229" i="10"/>
  <c r="P229" i="10"/>
  <c r="BK229" i="10"/>
  <c r="J229" i="10"/>
  <c r="BE229" i="10" s="1"/>
  <c r="BI223" i="10"/>
  <c r="BH223" i="10"/>
  <c r="BG223" i="10"/>
  <c r="BF223" i="10"/>
  <c r="T223" i="10"/>
  <c r="R223" i="10"/>
  <c r="P223" i="10"/>
  <c r="BK223" i="10"/>
  <c r="J223" i="10"/>
  <c r="BE223" i="10" s="1"/>
  <c r="BI222" i="10"/>
  <c r="BH222" i="10"/>
  <c r="BG222" i="10"/>
  <c r="BF222" i="10"/>
  <c r="T222" i="10"/>
  <c r="R222" i="10"/>
  <c r="P222" i="10"/>
  <c r="BK222" i="10"/>
  <c r="J222" i="10"/>
  <c r="BE222" i="10" s="1"/>
  <c r="BI216" i="10"/>
  <c r="BH216" i="10"/>
  <c r="BG216" i="10"/>
  <c r="BF216" i="10"/>
  <c r="T216" i="10"/>
  <c r="R216" i="10"/>
  <c r="P216" i="10"/>
  <c r="BK216" i="10"/>
  <c r="J216" i="10"/>
  <c r="BE216" i="10" s="1"/>
  <c r="BI215" i="10"/>
  <c r="BH215" i="10"/>
  <c r="BG215" i="10"/>
  <c r="BF215" i="10"/>
  <c r="T215" i="10"/>
  <c r="R215" i="10"/>
  <c r="P215" i="10"/>
  <c r="BK215" i="10"/>
  <c r="J215" i="10"/>
  <c r="BE215" i="10" s="1"/>
  <c r="BI209" i="10"/>
  <c r="BH209" i="10"/>
  <c r="BG209" i="10"/>
  <c r="BF209" i="10"/>
  <c r="T209" i="10"/>
  <c r="R209" i="10"/>
  <c r="P209" i="10"/>
  <c r="BK209" i="10"/>
  <c r="J209" i="10"/>
  <c r="BE209" i="10" s="1"/>
  <c r="BI208" i="10"/>
  <c r="BH208" i="10"/>
  <c r="BG208" i="10"/>
  <c r="BF208" i="10"/>
  <c r="T208" i="10"/>
  <c r="R208" i="10"/>
  <c r="P208" i="10"/>
  <c r="BK208" i="10"/>
  <c r="J208" i="10"/>
  <c r="BE208" i="10" s="1"/>
  <c r="BI202" i="10"/>
  <c r="BH202" i="10"/>
  <c r="BG202" i="10"/>
  <c r="BF202" i="10"/>
  <c r="T202" i="10"/>
  <c r="R202" i="10"/>
  <c r="P202" i="10"/>
  <c r="BK202" i="10"/>
  <c r="J202" i="10"/>
  <c r="BE202" i="10" s="1"/>
  <c r="BI201" i="10"/>
  <c r="BH201" i="10"/>
  <c r="BG201" i="10"/>
  <c r="BF201" i="10"/>
  <c r="T201" i="10"/>
  <c r="R201" i="10"/>
  <c r="P201" i="10"/>
  <c r="BK201" i="10"/>
  <c r="J201" i="10"/>
  <c r="BE201" i="10" s="1"/>
  <c r="BI194" i="10"/>
  <c r="BH194" i="10"/>
  <c r="BG194" i="10"/>
  <c r="BF194" i="10"/>
  <c r="T194" i="10"/>
  <c r="R194" i="10"/>
  <c r="P194" i="10"/>
  <c r="BK194" i="10"/>
  <c r="J194" i="10"/>
  <c r="BE194" i="10" s="1"/>
  <c r="BI193" i="10"/>
  <c r="BH193" i="10"/>
  <c r="BG193" i="10"/>
  <c r="BF193" i="10"/>
  <c r="T193" i="10"/>
  <c r="R193" i="10"/>
  <c r="P193" i="10"/>
  <c r="BK193" i="10"/>
  <c r="J193" i="10"/>
  <c r="BE193" i="10" s="1"/>
  <c r="BI187" i="10"/>
  <c r="BH187" i="10"/>
  <c r="BG187" i="10"/>
  <c r="BF187" i="10"/>
  <c r="T187" i="10"/>
  <c r="R187" i="10"/>
  <c r="P187" i="10"/>
  <c r="BK187" i="10"/>
  <c r="J187" i="10"/>
  <c r="BE187" i="10" s="1"/>
  <c r="BI186" i="10"/>
  <c r="BH186" i="10"/>
  <c r="BG186" i="10"/>
  <c r="BF186" i="10"/>
  <c r="T186" i="10"/>
  <c r="R186" i="10"/>
  <c r="P186" i="10"/>
  <c r="BK186" i="10"/>
  <c r="J186" i="10"/>
  <c r="BE186" i="10" s="1"/>
  <c r="BI179" i="10"/>
  <c r="BH179" i="10"/>
  <c r="BG179" i="10"/>
  <c r="BF179" i="10"/>
  <c r="T179" i="10"/>
  <c r="R179" i="10"/>
  <c r="P179" i="10"/>
  <c r="BK179" i="10"/>
  <c r="J179" i="10"/>
  <c r="BE179" i="10" s="1"/>
  <c r="BI178" i="10"/>
  <c r="BH178" i="10"/>
  <c r="BG178" i="10"/>
  <c r="BF178" i="10"/>
  <c r="T178" i="10"/>
  <c r="R178" i="10"/>
  <c r="P178" i="10"/>
  <c r="BK178" i="10"/>
  <c r="J178" i="10"/>
  <c r="BE178" i="10" s="1"/>
  <c r="BI171" i="10"/>
  <c r="BH171" i="10"/>
  <c r="BG171" i="10"/>
  <c r="BF171" i="10"/>
  <c r="T171" i="10"/>
  <c r="R171" i="10"/>
  <c r="P171" i="10"/>
  <c r="BK171" i="10"/>
  <c r="J171" i="10"/>
  <c r="BE171" i="10" s="1"/>
  <c r="BI170" i="10"/>
  <c r="BH170" i="10"/>
  <c r="BG170" i="10"/>
  <c r="BF170" i="10"/>
  <c r="T170" i="10"/>
  <c r="R170" i="10"/>
  <c r="P170" i="10"/>
  <c r="BK170" i="10"/>
  <c r="J170" i="10"/>
  <c r="BE170" i="10" s="1"/>
  <c r="BI163" i="10"/>
  <c r="BH163" i="10"/>
  <c r="BG163" i="10"/>
  <c r="BF163" i="10"/>
  <c r="T163" i="10"/>
  <c r="R163" i="10"/>
  <c r="P163" i="10"/>
  <c r="BK163" i="10"/>
  <c r="J163" i="10"/>
  <c r="BE163" i="10" s="1"/>
  <c r="BI162" i="10"/>
  <c r="BH162" i="10"/>
  <c r="BG162" i="10"/>
  <c r="BF162" i="10"/>
  <c r="T162" i="10"/>
  <c r="R162" i="10"/>
  <c r="P162" i="10"/>
  <c r="BK162" i="10"/>
  <c r="J162" i="10"/>
  <c r="BE162" i="10" s="1"/>
  <c r="BI155" i="10"/>
  <c r="BH155" i="10"/>
  <c r="BG155" i="10"/>
  <c r="BF155" i="10"/>
  <c r="T155" i="10"/>
  <c r="R155" i="10"/>
  <c r="P155" i="10"/>
  <c r="BK155" i="10"/>
  <c r="J155" i="10"/>
  <c r="BE155" i="10" s="1"/>
  <c r="BI154" i="10"/>
  <c r="BH154" i="10"/>
  <c r="BG154" i="10"/>
  <c r="BF154" i="10"/>
  <c r="T154" i="10"/>
  <c r="R154" i="10"/>
  <c r="P154" i="10"/>
  <c r="BK154" i="10"/>
  <c r="J154" i="10"/>
  <c r="BE154" i="10"/>
  <c r="BI148" i="10"/>
  <c r="BH148" i="10"/>
  <c r="BG148" i="10"/>
  <c r="BF148" i="10"/>
  <c r="T148" i="10"/>
  <c r="R148" i="10"/>
  <c r="P148" i="10"/>
  <c r="BK148" i="10"/>
  <c r="J148" i="10"/>
  <c r="BE148" i="10" s="1"/>
  <c r="BI147" i="10"/>
  <c r="BH147" i="10"/>
  <c r="BG147" i="10"/>
  <c r="BF147" i="10"/>
  <c r="T147" i="10"/>
  <c r="R147" i="10"/>
  <c r="P147" i="10"/>
  <c r="BK147" i="10"/>
  <c r="J147" i="10"/>
  <c r="BE147" i="10"/>
  <c r="BI140" i="10"/>
  <c r="BH140" i="10"/>
  <c r="BG140" i="10"/>
  <c r="BF140" i="10"/>
  <c r="T140" i="10"/>
  <c r="R140" i="10"/>
  <c r="P140" i="10"/>
  <c r="BK140" i="10"/>
  <c r="J140" i="10"/>
  <c r="BE140" i="10" s="1"/>
  <c r="BI139" i="10"/>
  <c r="BH139" i="10"/>
  <c r="BG139" i="10"/>
  <c r="BF139" i="10"/>
  <c r="T139" i="10"/>
  <c r="R139" i="10"/>
  <c r="P139" i="10"/>
  <c r="BK139" i="10"/>
  <c r="J139" i="10"/>
  <c r="BE139" i="10"/>
  <c r="BI133" i="10"/>
  <c r="BH133" i="10"/>
  <c r="BG133" i="10"/>
  <c r="BF133" i="10"/>
  <c r="T133" i="10"/>
  <c r="R133" i="10"/>
  <c r="P133" i="10"/>
  <c r="BK133" i="10"/>
  <c r="J133" i="10"/>
  <c r="BE133" i="10" s="1"/>
  <c r="BI132" i="10"/>
  <c r="BH132" i="10"/>
  <c r="BG132" i="10"/>
  <c r="BF132" i="10"/>
  <c r="T132" i="10"/>
  <c r="R132" i="10"/>
  <c r="P132" i="10"/>
  <c r="BK132" i="10"/>
  <c r="J132" i="10"/>
  <c r="BE132" i="10"/>
  <c r="BI126" i="10"/>
  <c r="BH126" i="10"/>
  <c r="BG126" i="10"/>
  <c r="BF126" i="10"/>
  <c r="T126" i="10"/>
  <c r="R126" i="10"/>
  <c r="P126" i="10"/>
  <c r="BK126" i="10"/>
  <c r="J126" i="10"/>
  <c r="BE126" i="10" s="1"/>
  <c r="BI125" i="10"/>
  <c r="BH125" i="10"/>
  <c r="BG125" i="10"/>
  <c r="BF125" i="10"/>
  <c r="T125" i="10"/>
  <c r="R125" i="10"/>
  <c r="P125" i="10"/>
  <c r="BK125" i="10"/>
  <c r="J125" i="10"/>
  <c r="BE125" i="10"/>
  <c r="BI119" i="10"/>
  <c r="BH119" i="10"/>
  <c r="BG119" i="10"/>
  <c r="BF119" i="10"/>
  <c r="T119" i="10"/>
  <c r="R119" i="10"/>
  <c r="P119" i="10"/>
  <c r="BK119" i="10"/>
  <c r="J119" i="10"/>
  <c r="BE119" i="10" s="1"/>
  <c r="BI118" i="10"/>
  <c r="BH118" i="10"/>
  <c r="BG118" i="10"/>
  <c r="BF118" i="10"/>
  <c r="T118" i="10"/>
  <c r="R118" i="10"/>
  <c r="P118" i="10"/>
  <c r="BK118" i="10"/>
  <c r="J118" i="10"/>
  <c r="BE118" i="10"/>
  <c r="BI112" i="10"/>
  <c r="BH112" i="10"/>
  <c r="BG112" i="10"/>
  <c r="BF112" i="10"/>
  <c r="T112" i="10"/>
  <c r="R112" i="10"/>
  <c r="P112" i="10"/>
  <c r="BK112" i="10"/>
  <c r="J112" i="10"/>
  <c r="BE112" i="10" s="1"/>
  <c r="BI111" i="10"/>
  <c r="BH111" i="10"/>
  <c r="BG111" i="10"/>
  <c r="BF111" i="10"/>
  <c r="T111" i="10"/>
  <c r="R111" i="10"/>
  <c r="P111" i="10"/>
  <c r="BK111" i="10"/>
  <c r="J111" i="10"/>
  <c r="BE111" i="10"/>
  <c r="BI105" i="10"/>
  <c r="BH105" i="10"/>
  <c r="BG105" i="10"/>
  <c r="BF105" i="10"/>
  <c r="T105" i="10"/>
  <c r="R105" i="10"/>
  <c r="P105" i="10"/>
  <c r="BK105" i="10"/>
  <c r="J105" i="10"/>
  <c r="BE105" i="10" s="1"/>
  <c r="BI104" i="10"/>
  <c r="BH104" i="10"/>
  <c r="BG104" i="10"/>
  <c r="BF104" i="10"/>
  <c r="T104" i="10"/>
  <c r="R104" i="10"/>
  <c r="P104" i="10"/>
  <c r="BK104" i="10"/>
  <c r="J104" i="10"/>
  <c r="BE104" i="10"/>
  <c r="BI98" i="10"/>
  <c r="BH98" i="10"/>
  <c r="BG98" i="10"/>
  <c r="BF98" i="10"/>
  <c r="T98" i="10"/>
  <c r="T97" i="10" s="1"/>
  <c r="R98" i="10"/>
  <c r="P98" i="10"/>
  <c r="BK98" i="10"/>
  <c r="J98" i="10"/>
  <c r="BE98" i="10" s="1"/>
  <c r="BI96" i="10"/>
  <c r="BH96" i="10"/>
  <c r="BG96" i="10"/>
  <c r="BF96" i="10"/>
  <c r="T96" i="10"/>
  <c r="R96" i="10"/>
  <c r="P96" i="10"/>
  <c r="BK96" i="10"/>
  <c r="J96" i="10"/>
  <c r="BE96" i="10" s="1"/>
  <c r="BI89" i="10"/>
  <c r="BH89" i="10"/>
  <c r="BG89" i="10"/>
  <c r="BF89" i="10"/>
  <c r="T89" i="10"/>
  <c r="R89" i="10"/>
  <c r="P89" i="10"/>
  <c r="P81" i="10" s="1"/>
  <c r="BK89" i="10"/>
  <c r="J89" i="10"/>
  <c r="BE89" i="10"/>
  <c r="BI88" i="10"/>
  <c r="F34" i="10" s="1"/>
  <c r="BD62" i="1" s="1"/>
  <c r="BH88" i="10"/>
  <c r="BG88" i="10"/>
  <c r="BF88" i="10"/>
  <c r="T88" i="10"/>
  <c r="R88" i="10"/>
  <c r="P88" i="10"/>
  <c r="BK88" i="10"/>
  <c r="J88" i="10"/>
  <c r="BE88" i="10" s="1"/>
  <c r="J30" i="10" s="1"/>
  <c r="AV62" i="1" s="1"/>
  <c r="BI82" i="10"/>
  <c r="BH82" i="10"/>
  <c r="F33" i="10" s="1"/>
  <c r="BC62" i="1" s="1"/>
  <c r="BG82" i="10"/>
  <c r="F32" i="10" s="1"/>
  <c r="BB62" i="1" s="1"/>
  <c r="BF82" i="10"/>
  <c r="F31" i="10" s="1"/>
  <c r="BA62" i="1" s="1"/>
  <c r="J31" i="10"/>
  <c r="AW62" i="1" s="1"/>
  <c r="T82" i="10"/>
  <c r="T81" i="10" s="1"/>
  <c r="R82" i="10"/>
  <c r="R81" i="10"/>
  <c r="P82" i="10"/>
  <c r="BK82" i="10"/>
  <c r="BK81" i="10"/>
  <c r="J81" i="10"/>
  <c r="J82" i="10"/>
  <c r="BE82" i="10"/>
  <c r="J57" i="10"/>
  <c r="J76" i="10"/>
  <c r="F76" i="10"/>
  <c r="F74" i="10"/>
  <c r="E72" i="10"/>
  <c r="J51" i="10"/>
  <c r="F51" i="10"/>
  <c r="F49" i="10"/>
  <c r="E47" i="10"/>
  <c r="J18" i="10"/>
  <c r="E18" i="10"/>
  <c r="F52" i="10" s="1"/>
  <c r="F77" i="10"/>
  <c r="J17" i="10"/>
  <c r="J12" i="10"/>
  <c r="J49" i="10" s="1"/>
  <c r="J74" i="10"/>
  <c r="E7" i="10"/>
  <c r="E70" i="10"/>
  <c r="E45" i="10"/>
  <c r="AY61" i="1"/>
  <c r="AX61" i="1"/>
  <c r="BI190" i="9"/>
  <c r="BH190" i="9"/>
  <c r="BG190" i="9"/>
  <c r="BF190" i="9"/>
  <c r="T190" i="9"/>
  <c r="R190" i="9"/>
  <c r="P190" i="9"/>
  <c r="BK190" i="9"/>
  <c r="J190" i="9"/>
  <c r="BE190" i="9"/>
  <c r="BI185" i="9"/>
  <c r="BH185" i="9"/>
  <c r="BG185" i="9"/>
  <c r="BF185" i="9"/>
  <c r="T185" i="9"/>
  <c r="R185" i="9"/>
  <c r="P185" i="9"/>
  <c r="BK185" i="9"/>
  <c r="J185" i="9"/>
  <c r="BE185" i="9"/>
  <c r="BI180" i="9"/>
  <c r="BH180" i="9"/>
  <c r="BG180" i="9"/>
  <c r="BF180" i="9"/>
  <c r="T180" i="9"/>
  <c r="R180" i="9"/>
  <c r="P180" i="9"/>
  <c r="BK180" i="9"/>
  <c r="J180" i="9"/>
  <c r="BE180" i="9"/>
  <c r="BI175" i="9"/>
  <c r="BH175" i="9"/>
  <c r="BG175" i="9"/>
  <c r="BF175" i="9"/>
  <c r="T175" i="9"/>
  <c r="R175" i="9"/>
  <c r="P175" i="9"/>
  <c r="P164" i="9" s="1"/>
  <c r="BK175" i="9"/>
  <c r="J175" i="9"/>
  <c r="BE175" i="9"/>
  <c r="BI170" i="9"/>
  <c r="BH170" i="9"/>
  <c r="BG170" i="9"/>
  <c r="BF170" i="9"/>
  <c r="T170" i="9"/>
  <c r="T164" i="9" s="1"/>
  <c r="R170" i="9"/>
  <c r="P170" i="9"/>
  <c r="BK170" i="9"/>
  <c r="J170" i="9"/>
  <c r="BE170" i="9"/>
  <c r="BI165" i="9"/>
  <c r="BH165" i="9"/>
  <c r="BG165" i="9"/>
  <c r="BF165" i="9"/>
  <c r="T165" i="9"/>
  <c r="R165" i="9"/>
  <c r="R164" i="9"/>
  <c r="P165" i="9"/>
  <c r="BK165" i="9"/>
  <c r="BK164" i="9"/>
  <c r="J164" i="9" s="1"/>
  <c r="J60" i="9" s="1"/>
  <c r="J165" i="9"/>
  <c r="BE165" i="9"/>
  <c r="BI159" i="9"/>
  <c r="BH159" i="9"/>
  <c r="BG159" i="9"/>
  <c r="BF159" i="9"/>
  <c r="T159" i="9"/>
  <c r="R159" i="9"/>
  <c r="P159" i="9"/>
  <c r="BK159" i="9"/>
  <c r="J159" i="9"/>
  <c r="BE159" i="9"/>
  <c r="BI154" i="9"/>
  <c r="BH154" i="9"/>
  <c r="BG154" i="9"/>
  <c r="BF154" i="9"/>
  <c r="T154" i="9"/>
  <c r="R154" i="9"/>
  <c r="P154" i="9"/>
  <c r="BK154" i="9"/>
  <c r="J154" i="9"/>
  <c r="BE154" i="9"/>
  <c r="BI149" i="9"/>
  <c r="BH149" i="9"/>
  <c r="BG149" i="9"/>
  <c r="BF149" i="9"/>
  <c r="T149" i="9"/>
  <c r="R149" i="9"/>
  <c r="P149" i="9"/>
  <c r="BK149" i="9"/>
  <c r="J149" i="9"/>
  <c r="BE149" i="9"/>
  <c r="BI144" i="9"/>
  <c r="BH144" i="9"/>
  <c r="BG144" i="9"/>
  <c r="BF144" i="9"/>
  <c r="T144" i="9"/>
  <c r="R144" i="9"/>
  <c r="P144" i="9"/>
  <c r="BK144" i="9"/>
  <c r="J144" i="9"/>
  <c r="BE144" i="9"/>
  <c r="BI139" i="9"/>
  <c r="BH139" i="9"/>
  <c r="BG139" i="9"/>
  <c r="BF139" i="9"/>
  <c r="T139" i="9"/>
  <c r="R139" i="9"/>
  <c r="P139" i="9"/>
  <c r="P128" i="9" s="1"/>
  <c r="BK139" i="9"/>
  <c r="J139" i="9"/>
  <c r="BE139" i="9"/>
  <c r="BI134" i="9"/>
  <c r="BH134" i="9"/>
  <c r="BG134" i="9"/>
  <c r="BF134" i="9"/>
  <c r="T134" i="9"/>
  <c r="T128" i="9" s="1"/>
  <c r="R134" i="9"/>
  <c r="P134" i="9"/>
  <c r="BK134" i="9"/>
  <c r="J134" i="9"/>
  <c r="BE134" i="9"/>
  <c r="BI129" i="9"/>
  <c r="BH129" i="9"/>
  <c r="BG129" i="9"/>
  <c r="BF129" i="9"/>
  <c r="T129" i="9"/>
  <c r="R129" i="9"/>
  <c r="R128" i="9"/>
  <c r="P129" i="9"/>
  <c r="BK129" i="9"/>
  <c r="BK128" i="9"/>
  <c r="J128" i="9" s="1"/>
  <c r="J59" i="9" s="1"/>
  <c r="J129" i="9"/>
  <c r="BE129" i="9"/>
  <c r="BI123" i="9"/>
  <c r="BH123" i="9"/>
  <c r="BG123" i="9"/>
  <c r="BF123" i="9"/>
  <c r="T123" i="9"/>
  <c r="R123" i="9"/>
  <c r="P123" i="9"/>
  <c r="BK123" i="9"/>
  <c r="J123" i="9"/>
  <c r="BE123" i="9"/>
  <c r="BI118" i="9"/>
  <c r="BH118" i="9"/>
  <c r="BG118" i="9"/>
  <c r="BF118" i="9"/>
  <c r="T118" i="9"/>
  <c r="R118" i="9"/>
  <c r="P118" i="9"/>
  <c r="BK118" i="9"/>
  <c r="J118" i="9"/>
  <c r="BE118" i="9"/>
  <c r="BI113" i="9"/>
  <c r="BH113" i="9"/>
  <c r="BG113" i="9"/>
  <c r="BF113" i="9"/>
  <c r="T113" i="9"/>
  <c r="R113" i="9"/>
  <c r="P113" i="9"/>
  <c r="BK113" i="9"/>
  <c r="J113" i="9"/>
  <c r="BE113" i="9"/>
  <c r="BI108" i="9"/>
  <c r="BH108" i="9"/>
  <c r="BG108" i="9"/>
  <c r="BF108" i="9"/>
  <c r="T108" i="9"/>
  <c r="R108" i="9"/>
  <c r="P108" i="9"/>
  <c r="BK108" i="9"/>
  <c r="J108" i="9"/>
  <c r="BE108" i="9"/>
  <c r="BI103" i="9"/>
  <c r="BH103" i="9"/>
  <c r="BG103" i="9"/>
  <c r="BF103" i="9"/>
  <c r="T103" i="9"/>
  <c r="R103" i="9"/>
  <c r="P103" i="9"/>
  <c r="P92" i="9" s="1"/>
  <c r="BK103" i="9"/>
  <c r="J103" i="9"/>
  <c r="BE103" i="9"/>
  <c r="BI98" i="9"/>
  <c r="BH98" i="9"/>
  <c r="F33" i="9" s="1"/>
  <c r="BC61" i="1" s="1"/>
  <c r="BG98" i="9"/>
  <c r="BF98" i="9"/>
  <c r="T98" i="9"/>
  <c r="T92" i="9" s="1"/>
  <c r="T80" i="9" s="1"/>
  <c r="R98" i="9"/>
  <c r="P98" i="9"/>
  <c r="BK98" i="9"/>
  <c r="J98" i="9"/>
  <c r="BE98" i="9"/>
  <c r="BI93" i="9"/>
  <c r="BH93" i="9"/>
  <c r="BG93" i="9"/>
  <c r="BF93" i="9"/>
  <c r="T93" i="9"/>
  <c r="R93" i="9"/>
  <c r="R92" i="9"/>
  <c r="P93" i="9"/>
  <c r="BK93" i="9"/>
  <c r="BK92" i="9"/>
  <c r="J92" i="9" s="1"/>
  <c r="J58" i="9" s="1"/>
  <c r="J93" i="9"/>
  <c r="BE93" i="9"/>
  <c r="BI87" i="9"/>
  <c r="BH87" i="9"/>
  <c r="BG87" i="9"/>
  <c r="F32" i="9" s="1"/>
  <c r="BB61" i="1" s="1"/>
  <c r="BF87" i="9"/>
  <c r="T87" i="9"/>
  <c r="R87" i="9"/>
  <c r="P87" i="9"/>
  <c r="BK87" i="9"/>
  <c r="J87" i="9"/>
  <c r="BE87" i="9"/>
  <c r="BI82" i="9"/>
  <c r="F34" i="9"/>
  <c r="BD61" i="1" s="1"/>
  <c r="BH82" i="9"/>
  <c r="BG82" i="9"/>
  <c r="BF82" i="9"/>
  <c r="J31" i="9" s="1"/>
  <c r="AW61" i="1" s="1"/>
  <c r="T82" i="9"/>
  <c r="T81" i="9"/>
  <c r="R82" i="9"/>
  <c r="R81" i="9" s="1"/>
  <c r="R80" i="9" s="1"/>
  <c r="P82" i="9"/>
  <c r="P81" i="9"/>
  <c r="P80" i="9" s="1"/>
  <c r="AU61" i="1" s="1"/>
  <c r="BK82" i="9"/>
  <c r="BK81" i="9"/>
  <c r="J81" i="9" s="1"/>
  <c r="J57" i="9" s="1"/>
  <c r="J82" i="9"/>
  <c r="BE82" i="9"/>
  <c r="J30" i="9" s="1"/>
  <c r="AV61" i="1" s="1"/>
  <c r="J76" i="9"/>
  <c r="F76" i="9"/>
  <c r="F74" i="9"/>
  <c r="E72" i="9"/>
  <c r="J51" i="9"/>
  <c r="F51" i="9"/>
  <c r="F49" i="9"/>
  <c r="E47" i="9"/>
  <c r="J18" i="9"/>
  <c r="E18" i="9"/>
  <c r="F77" i="9" s="1"/>
  <c r="J17" i="9"/>
  <c r="J12" i="9"/>
  <c r="J74" i="9" s="1"/>
  <c r="E7" i="9"/>
  <c r="E45" i="9" s="1"/>
  <c r="E70" i="9"/>
  <c r="J682" i="8"/>
  <c r="AY60" i="1"/>
  <c r="AX60" i="1"/>
  <c r="BI713" i="8"/>
  <c r="BH713" i="8"/>
  <c r="BG713" i="8"/>
  <c r="BF713" i="8"/>
  <c r="T713" i="8"/>
  <c r="R713" i="8"/>
  <c r="P713" i="8"/>
  <c r="P703" i="8" s="1"/>
  <c r="BK713" i="8"/>
  <c r="J713" i="8"/>
  <c r="BE713" i="8"/>
  <c r="BI710" i="8"/>
  <c r="BH710" i="8"/>
  <c r="BG710" i="8"/>
  <c r="BF710" i="8"/>
  <c r="T710" i="8"/>
  <c r="T703" i="8" s="1"/>
  <c r="R710" i="8"/>
  <c r="P710" i="8"/>
  <c r="BK710" i="8"/>
  <c r="J710" i="8"/>
  <c r="BE710" i="8"/>
  <c r="BI704" i="8"/>
  <c r="BH704" i="8"/>
  <c r="BG704" i="8"/>
  <c r="BF704" i="8"/>
  <c r="T704" i="8"/>
  <c r="R704" i="8"/>
  <c r="R703" i="8"/>
  <c r="P704" i="8"/>
  <c r="BK704" i="8"/>
  <c r="BK703" i="8"/>
  <c r="J703" i="8" s="1"/>
  <c r="J73" i="8" s="1"/>
  <c r="J704" i="8"/>
  <c r="BE704" i="8"/>
  <c r="BI702" i="8"/>
  <c r="BH702" i="8"/>
  <c r="BG702" i="8"/>
  <c r="BF702" i="8"/>
  <c r="T702" i="8"/>
  <c r="R702" i="8"/>
  <c r="P702" i="8"/>
  <c r="BK702" i="8"/>
  <c r="J702" i="8"/>
  <c r="BE702" i="8"/>
  <c r="BI699" i="8"/>
  <c r="BH699" i="8"/>
  <c r="BG699" i="8"/>
  <c r="BF699" i="8"/>
  <c r="T699" i="8"/>
  <c r="R699" i="8"/>
  <c r="R693" i="8" s="1"/>
  <c r="P699" i="8"/>
  <c r="BK699" i="8"/>
  <c r="J699" i="8"/>
  <c r="BE699" i="8"/>
  <c r="BI698" i="8"/>
  <c r="BH698" i="8"/>
  <c r="BG698" i="8"/>
  <c r="BF698" i="8"/>
  <c r="T698" i="8"/>
  <c r="R698" i="8"/>
  <c r="P698" i="8"/>
  <c r="BK698" i="8"/>
  <c r="BK693" i="8" s="1"/>
  <c r="J693" i="8" s="1"/>
  <c r="J72" i="8" s="1"/>
  <c r="J698" i="8"/>
  <c r="BE698" i="8"/>
  <c r="BI694" i="8"/>
  <c r="BH694" i="8"/>
  <c r="BG694" i="8"/>
  <c r="BF694" i="8"/>
  <c r="T694" i="8"/>
  <c r="T693" i="8"/>
  <c r="R694" i="8"/>
  <c r="P694" i="8"/>
  <c r="P693" i="8"/>
  <c r="BK694" i="8"/>
  <c r="J694" i="8"/>
  <c r="BE694" i="8" s="1"/>
  <c r="BI690" i="8"/>
  <c r="BH690" i="8"/>
  <c r="BG690" i="8"/>
  <c r="BF690" i="8"/>
  <c r="T690" i="8"/>
  <c r="R690" i="8"/>
  <c r="R683" i="8" s="1"/>
  <c r="P690" i="8"/>
  <c r="BK690" i="8"/>
  <c r="J690" i="8"/>
  <c r="BE690" i="8"/>
  <c r="BI687" i="8"/>
  <c r="BH687" i="8"/>
  <c r="BG687" i="8"/>
  <c r="BF687" i="8"/>
  <c r="T687" i="8"/>
  <c r="R687" i="8"/>
  <c r="P687" i="8"/>
  <c r="BK687" i="8"/>
  <c r="BK683" i="8" s="1"/>
  <c r="J683" i="8" s="1"/>
  <c r="J71" i="8" s="1"/>
  <c r="J687" i="8"/>
  <c r="BE687" i="8"/>
  <c r="BI684" i="8"/>
  <c r="BH684" i="8"/>
  <c r="BG684" i="8"/>
  <c r="BF684" i="8"/>
  <c r="T684" i="8"/>
  <c r="T683" i="8"/>
  <c r="R684" i="8"/>
  <c r="P684" i="8"/>
  <c r="P683" i="8"/>
  <c r="BK684" i="8"/>
  <c r="J684" i="8"/>
  <c r="BE684" i="8" s="1"/>
  <c r="J70" i="8"/>
  <c r="BI679" i="8"/>
  <c r="BH679" i="8"/>
  <c r="BG679" i="8"/>
  <c r="BF679" i="8"/>
  <c r="T679" i="8"/>
  <c r="R679" i="8"/>
  <c r="P679" i="8"/>
  <c r="BK679" i="8"/>
  <c r="J679" i="8"/>
  <c r="BE679" i="8" s="1"/>
  <c r="BI678" i="8"/>
  <c r="BH678" i="8"/>
  <c r="BG678" i="8"/>
  <c r="BF678" i="8"/>
  <c r="T678" i="8"/>
  <c r="R678" i="8"/>
  <c r="P678" i="8"/>
  <c r="BK678" i="8"/>
  <c r="J678" i="8"/>
  <c r="BE678" i="8"/>
  <c r="BI673" i="8"/>
  <c r="BH673" i="8"/>
  <c r="BG673" i="8"/>
  <c r="BF673" i="8"/>
  <c r="T673" i="8"/>
  <c r="R673" i="8"/>
  <c r="P673" i="8"/>
  <c r="BK673" i="8"/>
  <c r="J673" i="8"/>
  <c r="BE673" i="8" s="1"/>
  <c r="BI665" i="8"/>
  <c r="BH665" i="8"/>
  <c r="BG665" i="8"/>
  <c r="BF665" i="8"/>
  <c r="T665" i="8"/>
  <c r="R665" i="8"/>
  <c r="P665" i="8"/>
  <c r="BK665" i="8"/>
  <c r="J665" i="8"/>
  <c r="BE665" i="8"/>
  <c r="BI664" i="8"/>
  <c r="BH664" i="8"/>
  <c r="BG664" i="8"/>
  <c r="BF664" i="8"/>
  <c r="T664" i="8"/>
  <c r="R664" i="8"/>
  <c r="P664" i="8"/>
  <c r="BK664" i="8"/>
  <c r="J664" i="8"/>
  <c r="BE664" i="8" s="1"/>
  <c r="BI663" i="8"/>
  <c r="BH663" i="8"/>
  <c r="BG663" i="8"/>
  <c r="BF663" i="8"/>
  <c r="T663" i="8"/>
  <c r="R663" i="8"/>
  <c r="P663" i="8"/>
  <c r="BK663" i="8"/>
  <c r="J663" i="8"/>
  <c r="BE663" i="8"/>
  <c r="BI662" i="8"/>
  <c r="BH662" i="8"/>
  <c r="BG662" i="8"/>
  <c r="BF662" i="8"/>
  <c r="T662" i="8"/>
  <c r="R662" i="8"/>
  <c r="P662" i="8"/>
  <c r="BK662" i="8"/>
  <c r="J662" i="8"/>
  <c r="BE662" i="8" s="1"/>
  <c r="BI657" i="8"/>
  <c r="BH657" i="8"/>
  <c r="BG657" i="8"/>
  <c r="BF657" i="8"/>
  <c r="T657" i="8"/>
  <c r="R657" i="8"/>
  <c r="P657" i="8"/>
  <c r="BK657" i="8"/>
  <c r="J657" i="8"/>
  <c r="BE657" i="8"/>
  <c r="BI652" i="8"/>
  <c r="BH652" i="8"/>
  <c r="BG652" i="8"/>
  <c r="BF652" i="8"/>
  <c r="T652" i="8"/>
  <c r="R652" i="8"/>
  <c r="P652" i="8"/>
  <c r="BK652" i="8"/>
  <c r="J652" i="8"/>
  <c r="BE652" i="8" s="1"/>
  <c r="BI651" i="8"/>
  <c r="BH651" i="8"/>
  <c r="BG651" i="8"/>
  <c r="BF651" i="8"/>
  <c r="T651" i="8"/>
  <c r="R651" i="8"/>
  <c r="P651" i="8"/>
  <c r="BK651" i="8"/>
  <c r="J651" i="8"/>
  <c r="BE651" i="8"/>
  <c r="BI650" i="8"/>
  <c r="BH650" i="8"/>
  <c r="BG650" i="8"/>
  <c r="BF650" i="8"/>
  <c r="T650" i="8"/>
  <c r="R650" i="8"/>
  <c r="P650" i="8"/>
  <c r="BK650" i="8"/>
  <c r="J650" i="8"/>
  <c r="BE650" i="8" s="1"/>
  <c r="BI649" i="8"/>
  <c r="BH649" i="8"/>
  <c r="BG649" i="8"/>
  <c r="BF649" i="8"/>
  <c r="T649" i="8"/>
  <c r="R649" i="8"/>
  <c r="P649" i="8"/>
  <c r="BK649" i="8"/>
  <c r="J649" i="8"/>
  <c r="BE649" i="8"/>
  <c r="BI644" i="8"/>
  <c r="BH644" i="8"/>
  <c r="BG644" i="8"/>
  <c r="BF644" i="8"/>
  <c r="T644" i="8"/>
  <c r="R644" i="8"/>
  <c r="P644" i="8"/>
  <c r="BK644" i="8"/>
  <c r="J644" i="8"/>
  <c r="BE644" i="8" s="1"/>
  <c r="BI638" i="8"/>
  <c r="BH638" i="8"/>
  <c r="BG638" i="8"/>
  <c r="BF638" i="8"/>
  <c r="T638" i="8"/>
  <c r="R638" i="8"/>
  <c r="P638" i="8"/>
  <c r="BK638" i="8"/>
  <c r="J638" i="8"/>
  <c r="BE638" i="8"/>
  <c r="BI637" i="8"/>
  <c r="BH637" i="8"/>
  <c r="BG637" i="8"/>
  <c r="BF637" i="8"/>
  <c r="T637" i="8"/>
  <c r="R637" i="8"/>
  <c r="P637" i="8"/>
  <c r="BK637" i="8"/>
  <c r="J637" i="8"/>
  <c r="BE637" i="8" s="1"/>
  <c r="BI636" i="8"/>
  <c r="BH636" i="8"/>
  <c r="BG636" i="8"/>
  <c r="BF636" i="8"/>
  <c r="T636" i="8"/>
  <c r="R636" i="8"/>
  <c r="P636" i="8"/>
  <c r="BK636" i="8"/>
  <c r="J636" i="8"/>
  <c r="BE636" i="8"/>
  <c r="BI631" i="8"/>
  <c r="BH631" i="8"/>
  <c r="BG631" i="8"/>
  <c r="BF631" i="8"/>
  <c r="T631" i="8"/>
  <c r="R631" i="8"/>
  <c r="P631" i="8"/>
  <c r="BK631" i="8"/>
  <c r="J631" i="8"/>
  <c r="BE631" i="8" s="1"/>
  <c r="BI630" i="8"/>
  <c r="BH630" i="8"/>
  <c r="BG630" i="8"/>
  <c r="BF630" i="8"/>
  <c r="T630" i="8"/>
  <c r="R630" i="8"/>
  <c r="P630" i="8"/>
  <c r="BK630" i="8"/>
  <c r="J630" i="8"/>
  <c r="BE630" i="8"/>
  <c r="BI629" i="8"/>
  <c r="BH629" i="8"/>
  <c r="BG629" i="8"/>
  <c r="BF629" i="8"/>
  <c r="T629" i="8"/>
  <c r="R629" i="8"/>
  <c r="P629" i="8"/>
  <c r="BK629" i="8"/>
  <c r="J629" i="8"/>
  <c r="BE629" i="8" s="1"/>
  <c r="BI624" i="8"/>
  <c r="BH624" i="8"/>
  <c r="BG624" i="8"/>
  <c r="BF624" i="8"/>
  <c r="T624" i="8"/>
  <c r="R624" i="8"/>
  <c r="P624" i="8"/>
  <c r="BK624" i="8"/>
  <c r="J624" i="8"/>
  <c r="BE624" i="8"/>
  <c r="BI623" i="8"/>
  <c r="BH623" i="8"/>
  <c r="BG623" i="8"/>
  <c r="BF623" i="8"/>
  <c r="T623" i="8"/>
  <c r="R623" i="8"/>
  <c r="P623" i="8"/>
  <c r="BK623" i="8"/>
  <c r="J623" i="8"/>
  <c r="BE623" i="8" s="1"/>
  <c r="BI622" i="8"/>
  <c r="BH622" i="8"/>
  <c r="BG622" i="8"/>
  <c r="BF622" i="8"/>
  <c r="T622" i="8"/>
  <c r="R622" i="8"/>
  <c r="P622" i="8"/>
  <c r="BK622" i="8"/>
  <c r="J622" i="8"/>
  <c r="BE622" i="8"/>
  <c r="BI617" i="8"/>
  <c r="BH617" i="8"/>
  <c r="BG617" i="8"/>
  <c r="BF617" i="8"/>
  <c r="T617" i="8"/>
  <c r="R617" i="8"/>
  <c r="P617" i="8"/>
  <c r="BK617" i="8"/>
  <c r="J617" i="8"/>
  <c r="BE617" i="8" s="1"/>
  <c r="BI616" i="8"/>
  <c r="BH616" i="8"/>
  <c r="BG616" i="8"/>
  <c r="BF616" i="8"/>
  <c r="T616" i="8"/>
  <c r="R616" i="8"/>
  <c r="P616" i="8"/>
  <c r="BK616" i="8"/>
  <c r="J616" i="8"/>
  <c r="BE616" i="8"/>
  <c r="BI615" i="8"/>
  <c r="BH615" i="8"/>
  <c r="BG615" i="8"/>
  <c r="BF615" i="8"/>
  <c r="T615" i="8"/>
  <c r="R615" i="8"/>
  <c r="P615" i="8"/>
  <c r="BK615" i="8"/>
  <c r="J615" i="8"/>
  <c r="BE615" i="8" s="1"/>
  <c r="BI614" i="8"/>
  <c r="BH614" i="8"/>
  <c r="BG614" i="8"/>
  <c r="BF614" i="8"/>
  <c r="T614" i="8"/>
  <c r="R614" i="8"/>
  <c r="P614" i="8"/>
  <c r="BK614" i="8"/>
  <c r="J614" i="8"/>
  <c r="BE614" i="8"/>
  <c r="BI613" i="8"/>
  <c r="BH613" i="8"/>
  <c r="BG613" i="8"/>
  <c r="BF613" i="8"/>
  <c r="T613" i="8"/>
  <c r="R613" i="8"/>
  <c r="P613" i="8"/>
  <c r="BK613" i="8"/>
  <c r="J613" i="8"/>
  <c r="BE613" i="8" s="1"/>
  <c r="BI612" i="8"/>
  <c r="BH612" i="8"/>
  <c r="BG612" i="8"/>
  <c r="BF612" i="8"/>
  <c r="T612" i="8"/>
  <c r="R612" i="8"/>
  <c r="P612" i="8"/>
  <c r="BK612" i="8"/>
  <c r="J612" i="8"/>
  <c r="BE612" i="8"/>
  <c r="BI604" i="8"/>
  <c r="BH604" i="8"/>
  <c r="BG604" i="8"/>
  <c r="BF604" i="8"/>
  <c r="T604" i="8"/>
  <c r="R604" i="8"/>
  <c r="P604" i="8"/>
  <c r="BK604" i="8"/>
  <c r="J604" i="8"/>
  <c r="BE604" i="8" s="1"/>
  <c r="BI603" i="8"/>
  <c r="BH603" i="8"/>
  <c r="BG603" i="8"/>
  <c r="BF603" i="8"/>
  <c r="T603" i="8"/>
  <c r="R603" i="8"/>
  <c r="P603" i="8"/>
  <c r="BK603" i="8"/>
  <c r="J603" i="8"/>
  <c r="BE603" i="8"/>
  <c r="BI598" i="8"/>
  <c r="BH598" i="8"/>
  <c r="BG598" i="8"/>
  <c r="BF598" i="8"/>
  <c r="T598" i="8"/>
  <c r="T597" i="8" s="1"/>
  <c r="R598" i="8"/>
  <c r="R597" i="8"/>
  <c r="P598" i="8"/>
  <c r="P597" i="8" s="1"/>
  <c r="BK598" i="8"/>
  <c r="BK597" i="8"/>
  <c r="J597" i="8"/>
  <c r="J69" i="8" s="1"/>
  <c r="J598" i="8"/>
  <c r="BE598" i="8" s="1"/>
  <c r="BI596" i="8"/>
  <c r="BH596" i="8"/>
  <c r="BG596" i="8"/>
  <c r="BF596" i="8"/>
  <c r="T596" i="8"/>
  <c r="R596" i="8"/>
  <c r="P596" i="8"/>
  <c r="BK596" i="8"/>
  <c r="J596" i="8"/>
  <c r="BE596" i="8" s="1"/>
  <c r="BI591" i="8"/>
  <c r="BH591" i="8"/>
  <c r="BG591" i="8"/>
  <c r="BF591" i="8"/>
  <c r="T591" i="8"/>
  <c r="R591" i="8"/>
  <c r="P591" i="8"/>
  <c r="BK591" i="8"/>
  <c r="J591" i="8"/>
  <c r="BE591" i="8"/>
  <c r="BI586" i="8"/>
  <c r="BH586" i="8"/>
  <c r="BG586" i="8"/>
  <c r="BF586" i="8"/>
  <c r="T586" i="8"/>
  <c r="R586" i="8"/>
  <c r="P586" i="8"/>
  <c r="BK586" i="8"/>
  <c r="J586" i="8"/>
  <c r="BE586" i="8" s="1"/>
  <c r="BI581" i="8"/>
  <c r="BH581" i="8"/>
  <c r="BG581" i="8"/>
  <c r="BF581" i="8"/>
  <c r="T581" i="8"/>
  <c r="R581" i="8"/>
  <c r="P581" i="8"/>
  <c r="BK581" i="8"/>
  <c r="J581" i="8"/>
  <c r="BE581" i="8"/>
  <c r="BI580" i="8"/>
  <c r="BH580" i="8"/>
  <c r="BG580" i="8"/>
  <c r="BF580" i="8"/>
  <c r="T580" i="8"/>
  <c r="R580" i="8"/>
  <c r="P580" i="8"/>
  <c r="BK580" i="8"/>
  <c r="J580" i="8"/>
  <c r="BE580" i="8" s="1"/>
  <c r="BI575" i="8"/>
  <c r="BH575" i="8"/>
  <c r="BG575" i="8"/>
  <c r="BF575" i="8"/>
  <c r="T575" i="8"/>
  <c r="R575" i="8"/>
  <c r="P575" i="8"/>
  <c r="BK575" i="8"/>
  <c r="J575" i="8"/>
  <c r="BE575" i="8"/>
  <c r="BI574" i="8"/>
  <c r="BH574" i="8"/>
  <c r="BG574" i="8"/>
  <c r="BF574" i="8"/>
  <c r="T574" i="8"/>
  <c r="R574" i="8"/>
  <c r="P574" i="8"/>
  <c r="BK574" i="8"/>
  <c r="J574" i="8"/>
  <c r="BE574" i="8" s="1"/>
  <c r="BI573" i="8"/>
  <c r="BH573" i="8"/>
  <c r="BG573" i="8"/>
  <c r="BF573" i="8"/>
  <c r="T573" i="8"/>
  <c r="R573" i="8"/>
  <c r="P573" i="8"/>
  <c r="BK573" i="8"/>
  <c r="J573" i="8"/>
  <c r="BE573" i="8"/>
  <c r="BI572" i="8"/>
  <c r="BH572" i="8"/>
  <c r="BG572" i="8"/>
  <c r="BF572" i="8"/>
  <c r="T572" i="8"/>
  <c r="R572" i="8"/>
  <c r="P572" i="8"/>
  <c r="BK572" i="8"/>
  <c r="J572" i="8"/>
  <c r="BE572" i="8" s="1"/>
  <c r="BI566" i="8"/>
  <c r="BH566" i="8"/>
  <c r="BG566" i="8"/>
  <c r="BF566" i="8"/>
  <c r="T566" i="8"/>
  <c r="R566" i="8"/>
  <c r="P566" i="8"/>
  <c r="BK566" i="8"/>
  <c r="J566" i="8"/>
  <c r="BE566" i="8"/>
  <c r="BI561" i="8"/>
  <c r="BH561" i="8"/>
  <c r="BG561" i="8"/>
  <c r="BF561" i="8"/>
  <c r="T561" i="8"/>
  <c r="R561" i="8"/>
  <c r="P561" i="8"/>
  <c r="BK561" i="8"/>
  <c r="J561" i="8"/>
  <c r="BE561" i="8" s="1"/>
  <c r="BI560" i="8"/>
  <c r="BH560" i="8"/>
  <c r="BG560" i="8"/>
  <c r="BF560" i="8"/>
  <c r="T560" i="8"/>
  <c r="R560" i="8"/>
  <c r="P560" i="8"/>
  <c r="BK560" i="8"/>
  <c r="J560" i="8"/>
  <c r="BE560" i="8"/>
  <c r="BI559" i="8"/>
  <c r="BH559" i="8"/>
  <c r="BG559" i="8"/>
  <c r="BF559" i="8"/>
  <c r="T559" i="8"/>
  <c r="R559" i="8"/>
  <c r="P559" i="8"/>
  <c r="BK559" i="8"/>
  <c r="J559" i="8"/>
  <c r="BE559" i="8" s="1"/>
  <c r="BI558" i="8"/>
  <c r="BH558" i="8"/>
  <c r="BG558" i="8"/>
  <c r="BF558" i="8"/>
  <c r="T558" i="8"/>
  <c r="R558" i="8"/>
  <c r="P558" i="8"/>
  <c r="BK558" i="8"/>
  <c r="J558" i="8"/>
  <c r="BE558" i="8"/>
  <c r="BI552" i="8"/>
  <c r="BH552" i="8"/>
  <c r="BG552" i="8"/>
  <c r="BF552" i="8"/>
  <c r="T552" i="8"/>
  <c r="R552" i="8"/>
  <c r="P552" i="8"/>
  <c r="BK552" i="8"/>
  <c r="J552" i="8"/>
  <c r="BE552" i="8" s="1"/>
  <c r="BI548" i="8"/>
  <c r="BH548" i="8"/>
  <c r="BG548" i="8"/>
  <c r="BF548" i="8"/>
  <c r="T548" i="8"/>
  <c r="R548" i="8"/>
  <c r="P548" i="8"/>
  <c r="BK548" i="8"/>
  <c r="J548" i="8"/>
  <c r="BE548" i="8"/>
  <c r="BI542" i="8"/>
  <c r="BH542" i="8"/>
  <c r="BG542" i="8"/>
  <c r="BF542" i="8"/>
  <c r="T542" i="8"/>
  <c r="R542" i="8"/>
  <c r="P542" i="8"/>
  <c r="BK542" i="8"/>
  <c r="J542" i="8"/>
  <c r="BE542" i="8" s="1"/>
  <c r="BI541" i="8"/>
  <c r="BH541" i="8"/>
  <c r="BG541" i="8"/>
  <c r="BF541" i="8"/>
  <c r="T541" i="8"/>
  <c r="R541" i="8"/>
  <c r="P541" i="8"/>
  <c r="BK541" i="8"/>
  <c r="J541" i="8"/>
  <c r="BE541" i="8"/>
  <c r="BI535" i="8"/>
  <c r="BH535" i="8"/>
  <c r="BG535" i="8"/>
  <c r="BF535" i="8"/>
  <c r="T535" i="8"/>
  <c r="R535" i="8"/>
  <c r="P535" i="8"/>
  <c r="BK535" i="8"/>
  <c r="J535" i="8"/>
  <c r="BE535" i="8" s="1"/>
  <c r="BI534" i="8"/>
  <c r="BH534" i="8"/>
  <c r="BG534" i="8"/>
  <c r="BF534" i="8"/>
  <c r="T534" i="8"/>
  <c r="R534" i="8"/>
  <c r="P534" i="8"/>
  <c r="BK534" i="8"/>
  <c r="J534" i="8"/>
  <c r="BE534" i="8"/>
  <c r="BI533" i="8"/>
  <c r="BH533" i="8"/>
  <c r="BG533" i="8"/>
  <c r="BF533" i="8"/>
  <c r="T533" i="8"/>
  <c r="R533" i="8"/>
  <c r="P533" i="8"/>
  <c r="BK533" i="8"/>
  <c r="J533" i="8"/>
  <c r="BE533" i="8" s="1"/>
  <c r="BI527" i="8"/>
  <c r="BH527" i="8"/>
  <c r="BG527" i="8"/>
  <c r="BF527" i="8"/>
  <c r="T527" i="8"/>
  <c r="R527" i="8"/>
  <c r="P527" i="8"/>
  <c r="BK527" i="8"/>
  <c r="J527" i="8"/>
  <c r="BE527" i="8"/>
  <c r="BI526" i="8"/>
  <c r="BH526" i="8"/>
  <c r="BG526" i="8"/>
  <c r="BF526" i="8"/>
  <c r="T526" i="8"/>
  <c r="R526" i="8"/>
  <c r="P526" i="8"/>
  <c r="BK526" i="8"/>
  <c r="J526" i="8"/>
  <c r="BE526" i="8" s="1"/>
  <c r="BI525" i="8"/>
  <c r="BH525" i="8"/>
  <c r="BG525" i="8"/>
  <c r="BF525" i="8"/>
  <c r="T525" i="8"/>
  <c r="R525" i="8"/>
  <c r="P525" i="8"/>
  <c r="BK525" i="8"/>
  <c r="J525" i="8"/>
  <c r="BE525" i="8"/>
  <c r="BI519" i="8"/>
  <c r="BH519" i="8"/>
  <c r="BG519" i="8"/>
  <c r="BF519" i="8"/>
  <c r="T519" i="8"/>
  <c r="R519" i="8"/>
  <c r="P519" i="8"/>
  <c r="BK519" i="8"/>
  <c r="J519" i="8"/>
  <c r="BE519" i="8" s="1"/>
  <c r="BI513" i="8"/>
  <c r="BH513" i="8"/>
  <c r="BG513" i="8"/>
  <c r="BF513" i="8"/>
  <c r="T513" i="8"/>
  <c r="R513" i="8"/>
  <c r="P513" i="8"/>
  <c r="BK513" i="8"/>
  <c r="J513" i="8"/>
  <c r="BE513" i="8"/>
  <c r="BI507" i="8"/>
  <c r="BH507" i="8"/>
  <c r="BG507" i="8"/>
  <c r="BF507" i="8"/>
  <c r="T507" i="8"/>
  <c r="T506" i="8" s="1"/>
  <c r="R507" i="8"/>
  <c r="R506" i="8"/>
  <c r="P507" i="8"/>
  <c r="P506" i="8" s="1"/>
  <c r="BK507" i="8"/>
  <c r="BK506" i="8"/>
  <c r="J506" i="8"/>
  <c r="J68" i="8" s="1"/>
  <c r="J507" i="8"/>
  <c r="BE507" i="8" s="1"/>
  <c r="BI505" i="8"/>
  <c r="BH505" i="8"/>
  <c r="BG505" i="8"/>
  <c r="BF505" i="8"/>
  <c r="T505" i="8"/>
  <c r="R505" i="8"/>
  <c r="P505" i="8"/>
  <c r="BK505" i="8"/>
  <c r="J505" i="8"/>
  <c r="BE505" i="8" s="1"/>
  <c r="BI500" i="8"/>
  <c r="BH500" i="8"/>
  <c r="BG500" i="8"/>
  <c r="BF500" i="8"/>
  <c r="T500" i="8"/>
  <c r="R500" i="8"/>
  <c r="P500" i="8"/>
  <c r="BK500" i="8"/>
  <c r="J500" i="8"/>
  <c r="BE500" i="8"/>
  <c r="BI499" i="8"/>
  <c r="BH499" i="8"/>
  <c r="BG499" i="8"/>
  <c r="BF499" i="8"/>
  <c r="T499" i="8"/>
  <c r="R499" i="8"/>
  <c r="P499" i="8"/>
  <c r="BK499" i="8"/>
  <c r="J499" i="8"/>
  <c r="BE499" i="8" s="1"/>
  <c r="BI498" i="8"/>
  <c r="BH498" i="8"/>
  <c r="BG498" i="8"/>
  <c r="BF498" i="8"/>
  <c r="T498" i="8"/>
  <c r="R498" i="8"/>
  <c r="P498" i="8"/>
  <c r="BK498" i="8"/>
  <c r="J498" i="8"/>
  <c r="BE498" i="8"/>
  <c r="BI497" i="8"/>
  <c r="BH497" i="8"/>
  <c r="BG497" i="8"/>
  <c r="BF497" i="8"/>
  <c r="T497" i="8"/>
  <c r="R497" i="8"/>
  <c r="P497" i="8"/>
  <c r="BK497" i="8"/>
  <c r="J497" i="8"/>
  <c r="BE497" i="8" s="1"/>
  <c r="BI496" i="8"/>
  <c r="BH496" i="8"/>
  <c r="BG496" i="8"/>
  <c r="BF496" i="8"/>
  <c r="T496" i="8"/>
  <c r="R496" i="8"/>
  <c r="P496" i="8"/>
  <c r="BK496" i="8"/>
  <c r="J496" i="8"/>
  <c r="BE496" i="8"/>
  <c r="BI491" i="8"/>
  <c r="BH491" i="8"/>
  <c r="BG491" i="8"/>
  <c r="BF491" i="8"/>
  <c r="T491" i="8"/>
  <c r="R491" i="8"/>
  <c r="P491" i="8"/>
  <c r="BK491" i="8"/>
  <c r="J491" i="8"/>
  <c r="BE491" i="8" s="1"/>
  <c r="BI486" i="8"/>
  <c r="BH486" i="8"/>
  <c r="BG486" i="8"/>
  <c r="BF486" i="8"/>
  <c r="T486" i="8"/>
  <c r="R486" i="8"/>
  <c r="P486" i="8"/>
  <c r="BK486" i="8"/>
  <c r="J486" i="8"/>
  <c r="BE486" i="8"/>
  <c r="BI483" i="8"/>
  <c r="BH483" i="8"/>
  <c r="BG483" i="8"/>
  <c r="BF483" i="8"/>
  <c r="T483" i="8"/>
  <c r="R483" i="8"/>
  <c r="P483" i="8"/>
  <c r="BK483" i="8"/>
  <c r="J483" i="8"/>
  <c r="BE483" i="8" s="1"/>
  <c r="BI476" i="8"/>
  <c r="BH476" i="8"/>
  <c r="BG476" i="8"/>
  <c r="BF476" i="8"/>
  <c r="T476" i="8"/>
  <c r="R476" i="8"/>
  <c r="P476" i="8"/>
  <c r="BK476" i="8"/>
  <c r="J476" i="8"/>
  <c r="BE476" i="8"/>
  <c r="BI475" i="8"/>
  <c r="BH475" i="8"/>
  <c r="BG475" i="8"/>
  <c r="BF475" i="8"/>
  <c r="T475" i="8"/>
  <c r="R475" i="8"/>
  <c r="P475" i="8"/>
  <c r="BK475" i="8"/>
  <c r="J475" i="8"/>
  <c r="BE475" i="8" s="1"/>
  <c r="BI470" i="8"/>
  <c r="BH470" i="8"/>
  <c r="BG470" i="8"/>
  <c r="BF470" i="8"/>
  <c r="T470" i="8"/>
  <c r="R470" i="8"/>
  <c r="P470" i="8"/>
  <c r="BK470" i="8"/>
  <c r="J470" i="8"/>
  <c r="BE470" i="8"/>
  <c r="BI469" i="8"/>
  <c r="BH469" i="8"/>
  <c r="BG469" i="8"/>
  <c r="BF469" i="8"/>
  <c r="T469" i="8"/>
  <c r="R469" i="8"/>
  <c r="P469" i="8"/>
  <c r="BK469" i="8"/>
  <c r="J469" i="8"/>
  <c r="BE469" i="8" s="1"/>
  <c r="BI468" i="8"/>
  <c r="BH468" i="8"/>
  <c r="BG468" i="8"/>
  <c r="BF468" i="8"/>
  <c r="T468" i="8"/>
  <c r="R468" i="8"/>
  <c r="P468" i="8"/>
  <c r="BK468" i="8"/>
  <c r="J468" i="8"/>
  <c r="BE468" i="8"/>
  <c r="BI467" i="8"/>
  <c r="BH467" i="8"/>
  <c r="BG467" i="8"/>
  <c r="BF467" i="8"/>
  <c r="T467" i="8"/>
  <c r="R467" i="8"/>
  <c r="P467" i="8"/>
  <c r="BK467" i="8"/>
  <c r="J467" i="8"/>
  <c r="BE467" i="8" s="1"/>
  <c r="BI462" i="8"/>
  <c r="BH462" i="8"/>
  <c r="BG462" i="8"/>
  <c r="BF462" i="8"/>
  <c r="T462" i="8"/>
  <c r="R462" i="8"/>
  <c r="P462" i="8"/>
  <c r="BK462" i="8"/>
  <c r="J462" i="8"/>
  <c r="BE462" i="8"/>
  <c r="BI461" i="8"/>
  <c r="BH461" i="8"/>
  <c r="BG461" i="8"/>
  <c r="BF461" i="8"/>
  <c r="T461" i="8"/>
  <c r="R461" i="8"/>
  <c r="P461" i="8"/>
  <c r="BK461" i="8"/>
  <c r="J461" i="8"/>
  <c r="BE461" i="8" s="1"/>
  <c r="BI460" i="8"/>
  <c r="BH460" i="8"/>
  <c r="BG460" i="8"/>
  <c r="BF460" i="8"/>
  <c r="T460" i="8"/>
  <c r="R460" i="8"/>
  <c r="P460" i="8"/>
  <c r="P448" i="8" s="1"/>
  <c r="BK460" i="8"/>
  <c r="J460" i="8"/>
  <c r="BE460" i="8"/>
  <c r="BI455" i="8"/>
  <c r="BH455" i="8"/>
  <c r="BG455" i="8"/>
  <c r="BF455" i="8"/>
  <c r="T455" i="8"/>
  <c r="T448" i="8" s="1"/>
  <c r="R455" i="8"/>
  <c r="P455" i="8"/>
  <c r="BK455" i="8"/>
  <c r="J455" i="8"/>
  <c r="BE455" i="8" s="1"/>
  <c r="BI449" i="8"/>
  <c r="BH449" i="8"/>
  <c r="BG449" i="8"/>
  <c r="BF449" i="8"/>
  <c r="T449" i="8"/>
  <c r="R449" i="8"/>
  <c r="R448" i="8" s="1"/>
  <c r="P449" i="8"/>
  <c r="BK449" i="8"/>
  <c r="BK448" i="8" s="1"/>
  <c r="J448" i="8" s="1"/>
  <c r="J67" i="8" s="1"/>
  <c r="J449" i="8"/>
  <c r="BE449" i="8"/>
  <c r="BI447" i="8"/>
  <c r="BH447" i="8"/>
  <c r="BG447" i="8"/>
  <c r="BF447" i="8"/>
  <c r="T447" i="8"/>
  <c r="R447" i="8"/>
  <c r="P447" i="8"/>
  <c r="BK447" i="8"/>
  <c r="J447" i="8"/>
  <c r="BE447" i="8"/>
  <c r="BI441" i="8"/>
  <c r="BH441" i="8"/>
  <c r="BG441" i="8"/>
  <c r="BF441" i="8"/>
  <c r="T441" i="8"/>
  <c r="R441" i="8"/>
  <c r="P441" i="8"/>
  <c r="BK441" i="8"/>
  <c r="J441" i="8"/>
  <c r="BE441" i="8" s="1"/>
  <c r="BI440" i="8"/>
  <c r="BH440" i="8"/>
  <c r="BG440" i="8"/>
  <c r="BF440" i="8"/>
  <c r="T440" i="8"/>
  <c r="R440" i="8"/>
  <c r="P440" i="8"/>
  <c r="BK440" i="8"/>
  <c r="J440" i="8"/>
  <c r="BE440" i="8"/>
  <c r="BI439" i="8"/>
  <c r="BH439" i="8"/>
  <c r="BG439" i="8"/>
  <c r="BF439" i="8"/>
  <c r="T439" i="8"/>
  <c r="R439" i="8"/>
  <c r="P439" i="8"/>
  <c r="BK439" i="8"/>
  <c r="J439" i="8"/>
  <c r="BE439" i="8" s="1"/>
  <c r="BI438" i="8"/>
  <c r="BH438" i="8"/>
  <c r="BG438" i="8"/>
  <c r="BF438" i="8"/>
  <c r="T438" i="8"/>
  <c r="R438" i="8"/>
  <c r="P438" i="8"/>
  <c r="BK438" i="8"/>
  <c r="J438" i="8"/>
  <c r="BE438" i="8"/>
  <c r="BI437" i="8"/>
  <c r="BH437" i="8"/>
  <c r="BG437" i="8"/>
  <c r="BF437" i="8"/>
  <c r="T437" i="8"/>
  <c r="R437" i="8"/>
  <c r="P437" i="8"/>
  <c r="BK437" i="8"/>
  <c r="J437" i="8"/>
  <c r="BE437" i="8" s="1"/>
  <c r="BI436" i="8"/>
  <c r="BH436" i="8"/>
  <c r="BG436" i="8"/>
  <c r="BF436" i="8"/>
  <c r="T436" i="8"/>
  <c r="R436" i="8"/>
  <c r="P436" i="8"/>
  <c r="BK436" i="8"/>
  <c r="J436" i="8"/>
  <c r="BE436" i="8"/>
  <c r="BI435" i="8"/>
  <c r="BH435" i="8"/>
  <c r="BG435" i="8"/>
  <c r="BF435" i="8"/>
  <c r="T435" i="8"/>
  <c r="R435" i="8"/>
  <c r="P435" i="8"/>
  <c r="BK435" i="8"/>
  <c r="J435" i="8"/>
  <c r="BE435" i="8" s="1"/>
  <c r="BI434" i="8"/>
  <c r="BH434" i="8"/>
  <c r="BG434" i="8"/>
  <c r="BF434" i="8"/>
  <c r="T434" i="8"/>
  <c r="R434" i="8"/>
  <c r="P434" i="8"/>
  <c r="BK434" i="8"/>
  <c r="J434" i="8"/>
  <c r="BE434" i="8"/>
  <c r="BI433" i="8"/>
  <c r="BH433" i="8"/>
  <c r="BG433" i="8"/>
  <c r="BF433" i="8"/>
  <c r="T433" i="8"/>
  <c r="R433" i="8"/>
  <c r="P433" i="8"/>
  <c r="BK433" i="8"/>
  <c r="J433" i="8"/>
  <c r="BE433" i="8" s="1"/>
  <c r="BI432" i="8"/>
  <c r="BH432" i="8"/>
  <c r="BG432" i="8"/>
  <c r="BF432" i="8"/>
  <c r="T432" i="8"/>
  <c r="R432" i="8"/>
  <c r="P432" i="8"/>
  <c r="BK432" i="8"/>
  <c r="J432" i="8"/>
  <c r="BE432" i="8"/>
  <c r="BI431" i="8"/>
  <c r="BH431" i="8"/>
  <c r="BG431" i="8"/>
  <c r="BF431" i="8"/>
  <c r="T431" i="8"/>
  <c r="R431" i="8"/>
  <c r="P431" i="8"/>
  <c r="BK431" i="8"/>
  <c r="J431" i="8"/>
  <c r="BE431" i="8" s="1"/>
  <c r="BI430" i="8"/>
  <c r="BH430" i="8"/>
  <c r="BG430" i="8"/>
  <c r="BF430" i="8"/>
  <c r="T430" i="8"/>
  <c r="R430" i="8"/>
  <c r="P430" i="8"/>
  <c r="BK430" i="8"/>
  <c r="J430" i="8"/>
  <c r="BE430" i="8"/>
  <c r="BI429" i="8"/>
  <c r="BH429" i="8"/>
  <c r="BG429" i="8"/>
  <c r="BF429" i="8"/>
  <c r="T429" i="8"/>
  <c r="R429" i="8"/>
  <c r="P429" i="8"/>
  <c r="BK429" i="8"/>
  <c r="J429" i="8"/>
  <c r="BE429" i="8" s="1"/>
  <c r="BI428" i="8"/>
  <c r="BH428" i="8"/>
  <c r="BG428" i="8"/>
  <c r="BF428" i="8"/>
  <c r="T428" i="8"/>
  <c r="R428" i="8"/>
  <c r="P428" i="8"/>
  <c r="BK428" i="8"/>
  <c r="J428" i="8"/>
  <c r="BE428" i="8"/>
  <c r="BI422" i="8"/>
  <c r="BH422" i="8"/>
  <c r="BG422" i="8"/>
  <c r="BF422" i="8"/>
  <c r="T422" i="8"/>
  <c r="R422" i="8"/>
  <c r="P422" i="8"/>
  <c r="BK422" i="8"/>
  <c r="J422" i="8"/>
  <c r="BE422" i="8" s="1"/>
  <c r="BI416" i="8"/>
  <c r="BH416" i="8"/>
  <c r="BG416" i="8"/>
  <c r="BF416" i="8"/>
  <c r="T416" i="8"/>
  <c r="R416" i="8"/>
  <c r="P416" i="8"/>
  <c r="BK416" i="8"/>
  <c r="J416" i="8"/>
  <c r="BE416" i="8"/>
  <c r="BI415" i="8"/>
  <c r="BH415" i="8"/>
  <c r="BG415" i="8"/>
  <c r="BF415" i="8"/>
  <c r="T415" i="8"/>
  <c r="R415" i="8"/>
  <c r="P415" i="8"/>
  <c r="BK415" i="8"/>
  <c r="J415" i="8"/>
  <c r="BE415" i="8" s="1"/>
  <c r="BI409" i="8"/>
  <c r="BH409" i="8"/>
  <c r="BG409" i="8"/>
  <c r="BF409" i="8"/>
  <c r="T409" i="8"/>
  <c r="R409" i="8"/>
  <c r="P409" i="8"/>
  <c r="BK409" i="8"/>
  <c r="J409" i="8"/>
  <c r="BE409" i="8"/>
  <c r="BI408" i="8"/>
  <c r="BH408" i="8"/>
  <c r="BG408" i="8"/>
  <c r="BF408" i="8"/>
  <c r="T408" i="8"/>
  <c r="R408" i="8"/>
  <c r="P408" i="8"/>
  <c r="BK408" i="8"/>
  <c r="J408" i="8"/>
  <c r="BE408" i="8" s="1"/>
  <c r="BI407" i="8"/>
  <c r="BH407" i="8"/>
  <c r="BG407" i="8"/>
  <c r="BF407" i="8"/>
  <c r="T407" i="8"/>
  <c r="R407" i="8"/>
  <c r="P407" i="8"/>
  <c r="BK407" i="8"/>
  <c r="J407" i="8"/>
  <c r="BE407" i="8"/>
  <c r="BI401" i="8"/>
  <c r="BH401" i="8"/>
  <c r="BG401" i="8"/>
  <c r="BF401" i="8"/>
  <c r="T401" i="8"/>
  <c r="R401" i="8"/>
  <c r="P401" i="8"/>
  <c r="BK401" i="8"/>
  <c r="J401" i="8"/>
  <c r="BE401" i="8" s="1"/>
  <c r="BI400" i="8"/>
  <c r="BH400" i="8"/>
  <c r="BG400" i="8"/>
  <c r="BF400" i="8"/>
  <c r="T400" i="8"/>
  <c r="R400" i="8"/>
  <c r="P400" i="8"/>
  <c r="BK400" i="8"/>
  <c r="J400" i="8"/>
  <c r="BE400" i="8"/>
  <c r="BI399" i="8"/>
  <c r="BH399" i="8"/>
  <c r="BG399" i="8"/>
  <c r="BF399" i="8"/>
  <c r="T399" i="8"/>
  <c r="R399" i="8"/>
  <c r="P399" i="8"/>
  <c r="BK399" i="8"/>
  <c r="J399" i="8"/>
  <c r="BE399" i="8" s="1"/>
  <c r="BI393" i="8"/>
  <c r="BH393" i="8"/>
  <c r="BG393" i="8"/>
  <c r="BF393" i="8"/>
  <c r="T393" i="8"/>
  <c r="R393" i="8"/>
  <c r="P393" i="8"/>
  <c r="BK393" i="8"/>
  <c r="J393" i="8"/>
  <c r="BE393" i="8"/>
  <c r="BI392" i="8"/>
  <c r="BH392" i="8"/>
  <c r="BG392" i="8"/>
  <c r="BF392" i="8"/>
  <c r="T392" i="8"/>
  <c r="R392" i="8"/>
  <c r="P392" i="8"/>
  <c r="BK392" i="8"/>
  <c r="J392" i="8"/>
  <c r="BE392" i="8" s="1"/>
  <c r="BI386" i="8"/>
  <c r="BH386" i="8"/>
  <c r="BG386" i="8"/>
  <c r="BF386" i="8"/>
  <c r="T386" i="8"/>
  <c r="R386" i="8"/>
  <c r="P386" i="8"/>
  <c r="BK386" i="8"/>
  <c r="J386" i="8"/>
  <c r="BE386" i="8"/>
  <c r="BI385" i="8"/>
  <c r="BH385" i="8"/>
  <c r="BG385" i="8"/>
  <c r="BF385" i="8"/>
  <c r="T385" i="8"/>
  <c r="R385" i="8"/>
  <c r="P385" i="8"/>
  <c r="BK385" i="8"/>
  <c r="J385" i="8"/>
  <c r="BE385" i="8" s="1"/>
  <c r="BI379" i="8"/>
  <c r="BH379" i="8"/>
  <c r="BG379" i="8"/>
  <c r="BF379" i="8"/>
  <c r="T379" i="8"/>
  <c r="T378" i="8"/>
  <c r="R379" i="8"/>
  <c r="R378" i="8" s="1"/>
  <c r="P379" i="8"/>
  <c r="P378" i="8"/>
  <c r="BK379" i="8"/>
  <c r="BK378" i="8" s="1"/>
  <c r="J378" i="8" s="1"/>
  <c r="J66" i="8" s="1"/>
  <c r="J379" i="8"/>
  <c r="BE379" i="8" s="1"/>
  <c r="BI377" i="8"/>
  <c r="BH377" i="8"/>
  <c r="BG377" i="8"/>
  <c r="BF377" i="8"/>
  <c r="T377" i="8"/>
  <c r="R377" i="8"/>
  <c r="P377" i="8"/>
  <c r="BK377" i="8"/>
  <c r="J377" i="8"/>
  <c r="BE377" i="8"/>
  <c r="BI376" i="8"/>
  <c r="BH376" i="8"/>
  <c r="BG376" i="8"/>
  <c r="BF376" i="8"/>
  <c r="T376" i="8"/>
  <c r="R376" i="8"/>
  <c r="P376" i="8"/>
  <c r="BK376" i="8"/>
  <c r="J376" i="8"/>
  <c r="BE376" i="8" s="1"/>
  <c r="BI375" i="8"/>
  <c r="BH375" i="8"/>
  <c r="BG375" i="8"/>
  <c r="BF375" i="8"/>
  <c r="T375" i="8"/>
  <c r="R375" i="8"/>
  <c r="P375" i="8"/>
  <c r="BK375" i="8"/>
  <c r="J375" i="8"/>
  <c r="BE375" i="8"/>
  <c r="BI374" i="8"/>
  <c r="BH374" i="8"/>
  <c r="BG374" i="8"/>
  <c r="BF374" i="8"/>
  <c r="T374" i="8"/>
  <c r="R374" i="8"/>
  <c r="P374" i="8"/>
  <c r="BK374" i="8"/>
  <c r="J374" i="8"/>
  <c r="BE374" i="8" s="1"/>
  <c r="BI373" i="8"/>
  <c r="BH373" i="8"/>
  <c r="BG373" i="8"/>
  <c r="BF373" i="8"/>
  <c r="T373" i="8"/>
  <c r="R373" i="8"/>
  <c r="P373" i="8"/>
  <c r="BK373" i="8"/>
  <c r="J373" i="8"/>
  <c r="BE373" i="8"/>
  <c r="BI371" i="8"/>
  <c r="BH371" i="8"/>
  <c r="BG371" i="8"/>
  <c r="BF371" i="8"/>
  <c r="T371" i="8"/>
  <c r="R371" i="8"/>
  <c r="P371" i="8"/>
  <c r="BK371" i="8"/>
  <c r="J371" i="8"/>
  <c r="BE371" i="8" s="1"/>
  <c r="BI370" i="8"/>
  <c r="BH370" i="8"/>
  <c r="BG370" i="8"/>
  <c r="BF370" i="8"/>
  <c r="T370" i="8"/>
  <c r="R370" i="8"/>
  <c r="P370" i="8"/>
  <c r="BK370" i="8"/>
  <c r="J370" i="8"/>
  <c r="BE370" i="8"/>
  <c r="BI369" i="8"/>
  <c r="BH369" i="8"/>
  <c r="BG369" i="8"/>
  <c r="BF369" i="8"/>
  <c r="T369" i="8"/>
  <c r="R369" i="8"/>
  <c r="P369" i="8"/>
  <c r="BK369" i="8"/>
  <c r="J369" i="8"/>
  <c r="BE369" i="8" s="1"/>
  <c r="BI363" i="8"/>
  <c r="BH363" i="8"/>
  <c r="BG363" i="8"/>
  <c r="BF363" i="8"/>
  <c r="T363" i="8"/>
  <c r="R363" i="8"/>
  <c r="P363" i="8"/>
  <c r="BK363" i="8"/>
  <c r="J363" i="8"/>
  <c r="BE363" i="8"/>
  <c r="BI362" i="8"/>
  <c r="BH362" i="8"/>
  <c r="BG362" i="8"/>
  <c r="BF362" i="8"/>
  <c r="T362" i="8"/>
  <c r="R362" i="8"/>
  <c r="P362" i="8"/>
  <c r="BK362" i="8"/>
  <c r="J362" i="8"/>
  <c r="BE362" i="8" s="1"/>
  <c r="BI361" i="8"/>
  <c r="BH361" i="8"/>
  <c r="BG361" i="8"/>
  <c r="BF361" i="8"/>
  <c r="T361" i="8"/>
  <c r="R361" i="8"/>
  <c r="P361" i="8"/>
  <c r="BK361" i="8"/>
  <c r="J361" i="8"/>
  <c r="BE361" i="8"/>
  <c r="BI360" i="8"/>
  <c r="BH360" i="8"/>
  <c r="BG360" i="8"/>
  <c r="BF360" i="8"/>
  <c r="T360" i="8"/>
  <c r="R360" i="8"/>
  <c r="P360" i="8"/>
  <c r="BK360" i="8"/>
  <c r="J360" i="8"/>
  <c r="BE360" i="8"/>
  <c r="BI359" i="8"/>
  <c r="BH359" i="8"/>
  <c r="BG359" i="8"/>
  <c r="BF359" i="8"/>
  <c r="T359" i="8"/>
  <c r="R359" i="8"/>
  <c r="P359" i="8"/>
  <c r="BK359" i="8"/>
  <c r="J359" i="8"/>
  <c r="BE359" i="8"/>
  <c r="BI353" i="8"/>
  <c r="BH353" i="8"/>
  <c r="BG353" i="8"/>
  <c r="BF353" i="8"/>
  <c r="T353" i="8"/>
  <c r="R353" i="8"/>
  <c r="P353" i="8"/>
  <c r="BK353" i="8"/>
  <c r="J353" i="8"/>
  <c r="BE353" i="8"/>
  <c r="BI352" i="8"/>
  <c r="BH352" i="8"/>
  <c r="BG352" i="8"/>
  <c r="BF352" i="8"/>
  <c r="T352" i="8"/>
  <c r="R352" i="8"/>
  <c r="P352" i="8"/>
  <c r="BK352" i="8"/>
  <c r="J352" i="8"/>
  <c r="BE352" i="8"/>
  <c r="BI351" i="8"/>
  <c r="BH351" i="8"/>
  <c r="BG351" i="8"/>
  <c r="BF351" i="8"/>
  <c r="T351" i="8"/>
  <c r="R351" i="8"/>
  <c r="P351" i="8"/>
  <c r="BK351" i="8"/>
  <c r="J351" i="8"/>
  <c r="BE351" i="8"/>
  <c r="BI350" i="8"/>
  <c r="BH350" i="8"/>
  <c r="BG350" i="8"/>
  <c r="BF350" i="8"/>
  <c r="T350" i="8"/>
  <c r="R350" i="8"/>
  <c r="P350" i="8"/>
  <c r="BK350" i="8"/>
  <c r="J350" i="8"/>
  <c r="BE350" i="8"/>
  <c r="BI349" i="8"/>
  <c r="BH349" i="8"/>
  <c r="BG349" i="8"/>
  <c r="BF349" i="8"/>
  <c r="T349" i="8"/>
  <c r="R349" i="8"/>
  <c r="P349" i="8"/>
  <c r="BK349" i="8"/>
  <c r="J349" i="8"/>
  <c r="BE349" i="8"/>
  <c r="BI348" i="8"/>
  <c r="BH348" i="8"/>
  <c r="BG348" i="8"/>
  <c r="BF348" i="8"/>
  <c r="T348" i="8"/>
  <c r="R348" i="8"/>
  <c r="P348" i="8"/>
  <c r="BK348" i="8"/>
  <c r="J348" i="8"/>
  <c r="BE348" i="8"/>
  <c r="BI347" i="8"/>
  <c r="BH347" i="8"/>
  <c r="BG347" i="8"/>
  <c r="BF347" i="8"/>
  <c r="T347" i="8"/>
  <c r="R347" i="8"/>
  <c r="P347" i="8"/>
  <c r="BK347" i="8"/>
  <c r="J347" i="8"/>
  <c r="BE347" i="8"/>
  <c r="BI346" i="8"/>
  <c r="BH346" i="8"/>
  <c r="BG346" i="8"/>
  <c r="BF346" i="8"/>
  <c r="T346" i="8"/>
  <c r="R346" i="8"/>
  <c r="P346" i="8"/>
  <c r="BK346" i="8"/>
  <c r="J346" i="8"/>
  <c r="BE346" i="8"/>
  <c r="BI345" i="8"/>
  <c r="BH345" i="8"/>
  <c r="BG345" i="8"/>
  <c r="BF345" i="8"/>
  <c r="T345" i="8"/>
  <c r="R345" i="8"/>
  <c r="P345" i="8"/>
  <c r="BK345" i="8"/>
  <c r="J345" i="8"/>
  <c r="BE345" i="8"/>
  <c r="BI342" i="8"/>
  <c r="BH342" i="8"/>
  <c r="BG342" i="8"/>
  <c r="BF342" i="8"/>
  <c r="T342" i="8"/>
  <c r="R342" i="8"/>
  <c r="P342" i="8"/>
  <c r="BK342" i="8"/>
  <c r="J342" i="8"/>
  <c r="BE342" i="8"/>
  <c r="BI336" i="8"/>
  <c r="BH336" i="8"/>
  <c r="BG336" i="8"/>
  <c r="BF336" i="8"/>
  <c r="T336" i="8"/>
  <c r="R336" i="8"/>
  <c r="P336" i="8"/>
  <c r="BK336" i="8"/>
  <c r="J336" i="8"/>
  <c r="BE336" i="8"/>
  <c r="BI335" i="8"/>
  <c r="BH335" i="8"/>
  <c r="BG335" i="8"/>
  <c r="BF335" i="8"/>
  <c r="T335" i="8"/>
  <c r="R335" i="8"/>
  <c r="P335" i="8"/>
  <c r="BK335" i="8"/>
  <c r="J335" i="8"/>
  <c r="BE335" i="8"/>
  <c r="BI334" i="8"/>
  <c r="BH334" i="8"/>
  <c r="BG334" i="8"/>
  <c r="BF334" i="8"/>
  <c r="T334" i="8"/>
  <c r="R334" i="8"/>
  <c r="P334" i="8"/>
  <c r="BK334" i="8"/>
  <c r="J334" i="8"/>
  <c r="BE334" i="8"/>
  <c r="BI331" i="8"/>
  <c r="BH331" i="8"/>
  <c r="BG331" i="8"/>
  <c r="BF331" i="8"/>
  <c r="T331" i="8"/>
  <c r="R331" i="8"/>
  <c r="P331" i="8"/>
  <c r="BK331" i="8"/>
  <c r="J331" i="8"/>
  <c r="BE331" i="8"/>
  <c r="BI325" i="8"/>
  <c r="BH325" i="8"/>
  <c r="BG325" i="8"/>
  <c r="BF325" i="8"/>
  <c r="T325" i="8"/>
  <c r="R325" i="8"/>
  <c r="P325" i="8"/>
  <c r="BK325" i="8"/>
  <c r="J325" i="8"/>
  <c r="BE325" i="8"/>
  <c r="BI322" i="8"/>
  <c r="BH322" i="8"/>
  <c r="BG322" i="8"/>
  <c r="BF322" i="8"/>
  <c r="T322" i="8"/>
  <c r="R322" i="8"/>
  <c r="P322" i="8"/>
  <c r="BK322" i="8"/>
  <c r="J322" i="8"/>
  <c r="BE322" i="8"/>
  <c r="BI319" i="8"/>
  <c r="BH319" i="8"/>
  <c r="BG319" i="8"/>
  <c r="BF319" i="8"/>
  <c r="T319" i="8"/>
  <c r="R319" i="8"/>
  <c r="P319" i="8"/>
  <c r="BK319" i="8"/>
  <c r="J319" i="8"/>
  <c r="BE319" i="8"/>
  <c r="BI316" i="8"/>
  <c r="BH316" i="8"/>
  <c r="BG316" i="8"/>
  <c r="BF316" i="8"/>
  <c r="T316" i="8"/>
  <c r="R316" i="8"/>
  <c r="P316" i="8"/>
  <c r="BK316" i="8"/>
  <c r="J316" i="8"/>
  <c r="BE316" i="8"/>
  <c r="BI313" i="8"/>
  <c r="BH313" i="8"/>
  <c r="BG313" i="8"/>
  <c r="BF313" i="8"/>
  <c r="T313" i="8"/>
  <c r="R313" i="8"/>
  <c r="P313" i="8"/>
  <c r="BK313" i="8"/>
  <c r="J313" i="8"/>
  <c r="BE313" i="8"/>
  <c r="BI310" i="8"/>
  <c r="BH310" i="8"/>
  <c r="BG310" i="8"/>
  <c r="BF310" i="8"/>
  <c r="T310" i="8"/>
  <c r="R310" i="8"/>
  <c r="P310" i="8"/>
  <c r="BK310" i="8"/>
  <c r="J310" i="8"/>
  <c r="BE310" i="8"/>
  <c r="BI304" i="8"/>
  <c r="BH304" i="8"/>
  <c r="BG304" i="8"/>
  <c r="BF304" i="8"/>
  <c r="T304" i="8"/>
  <c r="R304" i="8"/>
  <c r="P304" i="8"/>
  <c r="BK304" i="8"/>
  <c r="J304" i="8"/>
  <c r="BE304" i="8"/>
  <c r="BI298" i="8"/>
  <c r="BH298" i="8"/>
  <c r="BG298" i="8"/>
  <c r="BF298" i="8"/>
  <c r="T298" i="8"/>
  <c r="R298" i="8"/>
  <c r="P298" i="8"/>
  <c r="BK298" i="8"/>
  <c r="J298" i="8"/>
  <c r="BE298" i="8"/>
  <c r="BI292" i="8"/>
  <c r="BH292" i="8"/>
  <c r="BG292" i="8"/>
  <c r="BF292" i="8"/>
  <c r="T292" i="8"/>
  <c r="R292" i="8"/>
  <c r="P292" i="8"/>
  <c r="BK292" i="8"/>
  <c r="J292" i="8"/>
  <c r="BE292" i="8"/>
  <c r="BI286" i="8"/>
  <c r="BH286" i="8"/>
  <c r="BG286" i="8"/>
  <c r="BF286" i="8"/>
  <c r="T286" i="8"/>
  <c r="R286" i="8"/>
  <c r="P286" i="8"/>
  <c r="BK286" i="8"/>
  <c r="J286" i="8"/>
  <c r="BE286" i="8"/>
  <c r="BI280" i="8"/>
  <c r="BH280" i="8"/>
  <c r="BG280" i="8"/>
  <c r="BF280" i="8"/>
  <c r="T280" i="8"/>
  <c r="R280" i="8"/>
  <c r="P280" i="8"/>
  <c r="BK280" i="8"/>
  <c r="J280" i="8"/>
  <c r="BE280" i="8"/>
  <c r="BI279" i="8"/>
  <c r="BH279" i="8"/>
  <c r="BG279" i="8"/>
  <c r="BF279" i="8"/>
  <c r="T279" i="8"/>
  <c r="R279" i="8"/>
  <c r="R271" i="8" s="1"/>
  <c r="P279" i="8"/>
  <c r="BK279" i="8"/>
  <c r="J279" i="8"/>
  <c r="BE279" i="8"/>
  <c r="BI278" i="8"/>
  <c r="BH278" i="8"/>
  <c r="BG278" i="8"/>
  <c r="BF278" i="8"/>
  <c r="T278" i="8"/>
  <c r="R278" i="8"/>
  <c r="P278" i="8"/>
  <c r="BK278" i="8"/>
  <c r="BK271" i="8" s="1"/>
  <c r="J271" i="8" s="1"/>
  <c r="J65" i="8" s="1"/>
  <c r="J278" i="8"/>
  <c r="BE278" i="8"/>
  <c r="BI272" i="8"/>
  <c r="BH272" i="8"/>
  <c r="BG272" i="8"/>
  <c r="BF272" i="8"/>
  <c r="T272" i="8"/>
  <c r="T271" i="8"/>
  <c r="R272" i="8"/>
  <c r="P272" i="8"/>
  <c r="P271" i="8"/>
  <c r="BK272" i="8"/>
  <c r="J272" i="8"/>
  <c r="BE272" i="8" s="1"/>
  <c r="BI270" i="8"/>
  <c r="BH270" i="8"/>
  <c r="BG270" i="8"/>
  <c r="BF270" i="8"/>
  <c r="T270" i="8"/>
  <c r="R270" i="8"/>
  <c r="P270" i="8"/>
  <c r="BK270" i="8"/>
  <c r="J270" i="8"/>
  <c r="BE270" i="8"/>
  <c r="BI267" i="8"/>
  <c r="BH267" i="8"/>
  <c r="BG267" i="8"/>
  <c r="BF267" i="8"/>
  <c r="T267" i="8"/>
  <c r="R267" i="8"/>
  <c r="P267" i="8"/>
  <c r="BK267" i="8"/>
  <c r="J267" i="8"/>
  <c r="BE267" i="8"/>
  <c r="BI263" i="8"/>
  <c r="BH263" i="8"/>
  <c r="BG263" i="8"/>
  <c r="BF263" i="8"/>
  <c r="T263" i="8"/>
  <c r="R263" i="8"/>
  <c r="P263" i="8"/>
  <c r="BK263" i="8"/>
  <c r="J263" i="8"/>
  <c r="BE263" i="8"/>
  <c r="BI257" i="8"/>
  <c r="BH257" i="8"/>
  <c r="BG257" i="8"/>
  <c r="BF257" i="8"/>
  <c r="T257" i="8"/>
  <c r="R257" i="8"/>
  <c r="P257" i="8"/>
  <c r="BK257" i="8"/>
  <c r="J257" i="8"/>
  <c r="BE257" i="8"/>
  <c r="BI256" i="8"/>
  <c r="BH256" i="8"/>
  <c r="BG256" i="8"/>
  <c r="BF256" i="8"/>
  <c r="T256" i="8"/>
  <c r="R256" i="8"/>
  <c r="P256" i="8"/>
  <c r="BK256" i="8"/>
  <c r="J256" i="8"/>
  <c r="BE256" i="8"/>
  <c r="BI251" i="8"/>
  <c r="BH251" i="8"/>
  <c r="BG251" i="8"/>
  <c r="BF251" i="8"/>
  <c r="T251" i="8"/>
  <c r="R251" i="8"/>
  <c r="P251" i="8"/>
  <c r="BK251" i="8"/>
  <c r="J251" i="8"/>
  <c r="BE251" i="8"/>
  <c r="BI246" i="8"/>
  <c r="BH246" i="8"/>
  <c r="BG246" i="8"/>
  <c r="BF246" i="8"/>
  <c r="T246" i="8"/>
  <c r="R246" i="8"/>
  <c r="P246" i="8"/>
  <c r="BK246" i="8"/>
  <c r="J246" i="8"/>
  <c r="BE246" i="8"/>
  <c r="BI241" i="8"/>
  <c r="BH241" i="8"/>
  <c r="BG241" i="8"/>
  <c r="BF241" i="8"/>
  <c r="T241" i="8"/>
  <c r="R241" i="8"/>
  <c r="P241" i="8"/>
  <c r="BK241" i="8"/>
  <c r="J241" i="8"/>
  <c r="BE241" i="8"/>
  <c r="BI236" i="8"/>
  <c r="BH236" i="8"/>
  <c r="BG236" i="8"/>
  <c r="BF236" i="8"/>
  <c r="T236" i="8"/>
  <c r="R236" i="8"/>
  <c r="R228" i="8" s="1"/>
  <c r="P236" i="8"/>
  <c r="BK236" i="8"/>
  <c r="J236" i="8"/>
  <c r="BE236" i="8"/>
  <c r="BI231" i="8"/>
  <c r="BH231" i="8"/>
  <c r="BG231" i="8"/>
  <c r="BF231" i="8"/>
  <c r="T231" i="8"/>
  <c r="R231" i="8"/>
  <c r="P231" i="8"/>
  <c r="BK231" i="8"/>
  <c r="BK228" i="8" s="1"/>
  <c r="J228" i="8" s="1"/>
  <c r="J64" i="8" s="1"/>
  <c r="J231" i="8"/>
  <c r="BE231" i="8"/>
  <c r="BI229" i="8"/>
  <c r="BH229" i="8"/>
  <c r="BG229" i="8"/>
  <c r="BF229" i="8"/>
  <c r="T229" i="8"/>
  <c r="T228" i="8"/>
  <c r="R229" i="8"/>
  <c r="P229" i="8"/>
  <c r="P228" i="8"/>
  <c r="BK229" i="8"/>
  <c r="J229" i="8"/>
  <c r="BE229" i="8" s="1"/>
  <c r="BI225" i="8"/>
  <c r="BH225" i="8"/>
  <c r="BG225" i="8"/>
  <c r="BF225" i="8"/>
  <c r="T225" i="8"/>
  <c r="R225" i="8"/>
  <c r="P225" i="8"/>
  <c r="BK225" i="8"/>
  <c r="J225" i="8"/>
  <c r="BE225" i="8"/>
  <c r="BI220" i="8"/>
  <c r="BH220" i="8"/>
  <c r="BG220" i="8"/>
  <c r="BF220" i="8"/>
  <c r="T220" i="8"/>
  <c r="R220" i="8"/>
  <c r="P220" i="8"/>
  <c r="BK220" i="8"/>
  <c r="J220" i="8"/>
  <c r="BE220" i="8"/>
  <c r="BI214" i="8"/>
  <c r="BH214" i="8"/>
  <c r="BG214" i="8"/>
  <c r="BF214" i="8"/>
  <c r="T214" i="8"/>
  <c r="R214" i="8"/>
  <c r="P214" i="8"/>
  <c r="BK214" i="8"/>
  <c r="J214" i="8"/>
  <c r="BE214" i="8"/>
  <c r="BI207" i="8"/>
  <c r="BH207" i="8"/>
  <c r="BG207" i="8"/>
  <c r="BF207" i="8"/>
  <c r="T207" i="8"/>
  <c r="R207" i="8"/>
  <c r="P207" i="8"/>
  <c r="BK207" i="8"/>
  <c r="J207" i="8"/>
  <c r="BE207" i="8"/>
  <c r="BI201" i="8"/>
  <c r="BH201" i="8"/>
  <c r="BG201" i="8"/>
  <c r="BF201" i="8"/>
  <c r="T201" i="8"/>
  <c r="R201" i="8"/>
  <c r="R187" i="8" s="1"/>
  <c r="P201" i="8"/>
  <c r="BK201" i="8"/>
  <c r="J201" i="8"/>
  <c r="BE201" i="8"/>
  <c r="BI196" i="8"/>
  <c r="BH196" i="8"/>
  <c r="BG196" i="8"/>
  <c r="BF196" i="8"/>
  <c r="T196" i="8"/>
  <c r="R196" i="8"/>
  <c r="P196" i="8"/>
  <c r="BK196" i="8"/>
  <c r="BK187" i="8" s="1"/>
  <c r="J196" i="8"/>
  <c r="BE196" i="8"/>
  <c r="BI188" i="8"/>
  <c r="BH188" i="8"/>
  <c r="BG188" i="8"/>
  <c r="BF188" i="8"/>
  <c r="T188" i="8"/>
  <c r="T187" i="8"/>
  <c r="R188" i="8"/>
  <c r="P188" i="8"/>
  <c r="P187" i="8"/>
  <c r="BK188" i="8"/>
  <c r="J188" i="8"/>
  <c r="BE188" i="8" s="1"/>
  <c r="BI180" i="8"/>
  <c r="BH180" i="8"/>
  <c r="BG180" i="8"/>
  <c r="BF180" i="8"/>
  <c r="T180" i="8"/>
  <c r="T179" i="8"/>
  <c r="R180" i="8"/>
  <c r="R179" i="8"/>
  <c r="P180" i="8"/>
  <c r="P179" i="8"/>
  <c r="BK180" i="8"/>
  <c r="BK179" i="8"/>
  <c r="J179" i="8" s="1"/>
  <c r="J62" i="8" s="1"/>
  <c r="J180" i="8"/>
  <c r="BE180" i="8" s="1"/>
  <c r="BI171" i="8"/>
  <c r="BH171" i="8"/>
  <c r="BG171" i="8"/>
  <c r="BF171" i="8"/>
  <c r="T171" i="8"/>
  <c r="R171" i="8"/>
  <c r="P171" i="8"/>
  <c r="BK171" i="8"/>
  <c r="J171" i="8"/>
  <c r="BE171" i="8"/>
  <c r="BI168" i="8"/>
  <c r="BH168" i="8"/>
  <c r="BG168" i="8"/>
  <c r="BF168" i="8"/>
  <c r="T168" i="8"/>
  <c r="R168" i="8"/>
  <c r="P168" i="8"/>
  <c r="BK168" i="8"/>
  <c r="J168" i="8"/>
  <c r="BE168" i="8"/>
  <c r="BI162" i="8"/>
  <c r="BH162" i="8"/>
  <c r="BG162" i="8"/>
  <c r="BF162" i="8"/>
  <c r="T162" i="8"/>
  <c r="R162" i="8"/>
  <c r="P162" i="8"/>
  <c r="BK162" i="8"/>
  <c r="J162" i="8"/>
  <c r="BE162" i="8"/>
  <c r="BI161" i="8"/>
  <c r="BH161" i="8"/>
  <c r="BG161" i="8"/>
  <c r="BF161" i="8"/>
  <c r="T161" i="8"/>
  <c r="R161" i="8"/>
  <c r="P161" i="8"/>
  <c r="BK161" i="8"/>
  <c r="J161" i="8"/>
  <c r="BE161" i="8"/>
  <c r="BI157" i="8"/>
  <c r="BH157" i="8"/>
  <c r="BG157" i="8"/>
  <c r="BF157" i="8"/>
  <c r="T157" i="8"/>
  <c r="R157" i="8"/>
  <c r="P157" i="8"/>
  <c r="BK157" i="8"/>
  <c r="J157" i="8"/>
  <c r="BE157" i="8"/>
  <c r="BI153" i="8"/>
  <c r="BH153" i="8"/>
  <c r="BG153" i="8"/>
  <c r="BF153" i="8"/>
  <c r="T153" i="8"/>
  <c r="R153" i="8"/>
  <c r="P153" i="8"/>
  <c r="BK153" i="8"/>
  <c r="J153" i="8"/>
  <c r="BE153" i="8"/>
  <c r="BI152" i="8"/>
  <c r="BH152" i="8"/>
  <c r="BG152" i="8"/>
  <c r="BF152" i="8"/>
  <c r="T152" i="8"/>
  <c r="R152" i="8"/>
  <c r="P152" i="8"/>
  <c r="BK152" i="8"/>
  <c r="J152" i="8"/>
  <c r="BE152" i="8"/>
  <c r="BI149" i="8"/>
  <c r="BH149" i="8"/>
  <c r="BG149" i="8"/>
  <c r="BF149" i="8"/>
  <c r="T149" i="8"/>
  <c r="R149" i="8"/>
  <c r="P149" i="8"/>
  <c r="BK149" i="8"/>
  <c r="J149" i="8"/>
  <c r="BE149" i="8"/>
  <c r="BI145" i="8"/>
  <c r="BH145" i="8"/>
  <c r="BG145" i="8"/>
  <c r="BF145" i="8"/>
  <c r="T145" i="8"/>
  <c r="R145" i="8"/>
  <c r="P145" i="8"/>
  <c r="BK145" i="8"/>
  <c r="J145" i="8"/>
  <c r="BE145" i="8"/>
  <c r="BI139" i="8"/>
  <c r="BH139" i="8"/>
  <c r="BG139" i="8"/>
  <c r="BF139" i="8"/>
  <c r="T139" i="8"/>
  <c r="R139" i="8"/>
  <c r="P139" i="8"/>
  <c r="BK139" i="8"/>
  <c r="J139" i="8"/>
  <c r="BE139" i="8"/>
  <c r="BI135" i="8"/>
  <c r="BH135" i="8"/>
  <c r="BG135" i="8"/>
  <c r="BF135" i="8"/>
  <c r="T135" i="8"/>
  <c r="R135" i="8"/>
  <c r="P135" i="8"/>
  <c r="BK135" i="8"/>
  <c r="J135" i="8"/>
  <c r="BE135" i="8"/>
  <c r="BI124" i="8"/>
  <c r="BH124" i="8"/>
  <c r="BG124" i="8"/>
  <c r="BF124" i="8"/>
  <c r="T124" i="8"/>
  <c r="R124" i="8"/>
  <c r="P124" i="8"/>
  <c r="BK124" i="8"/>
  <c r="J124" i="8"/>
  <c r="BE124" i="8"/>
  <c r="BI120" i="8"/>
  <c r="BH120" i="8"/>
  <c r="BG120" i="8"/>
  <c r="BF120" i="8"/>
  <c r="T120" i="8"/>
  <c r="R120" i="8"/>
  <c r="P120" i="8"/>
  <c r="BK120" i="8"/>
  <c r="J120" i="8"/>
  <c r="BE120" i="8"/>
  <c r="BI112" i="8"/>
  <c r="BH112" i="8"/>
  <c r="BG112" i="8"/>
  <c r="BF112" i="8"/>
  <c r="T112" i="8"/>
  <c r="R112" i="8"/>
  <c r="P112" i="8"/>
  <c r="BK112" i="8"/>
  <c r="J112" i="8"/>
  <c r="BE112" i="8"/>
  <c r="BI108" i="8"/>
  <c r="BH108" i="8"/>
  <c r="BG108" i="8"/>
  <c r="BF108" i="8"/>
  <c r="T108" i="8"/>
  <c r="R108" i="8"/>
  <c r="P108" i="8"/>
  <c r="BK108" i="8"/>
  <c r="J108" i="8"/>
  <c r="BE108" i="8"/>
  <c r="BI97" i="8"/>
  <c r="F36" i="8"/>
  <c r="BD60" i="1" s="1"/>
  <c r="BH97" i="8"/>
  <c r="F35" i="8" s="1"/>
  <c r="BC60" i="1" s="1"/>
  <c r="BG97" i="8"/>
  <c r="F34" i="8"/>
  <c r="BB60" i="1" s="1"/>
  <c r="BF97" i="8"/>
  <c r="F33" i="8" s="1"/>
  <c r="BA60" i="1" s="1"/>
  <c r="T97" i="8"/>
  <c r="T96" i="8"/>
  <c r="T95" i="8" s="1"/>
  <c r="R97" i="8"/>
  <c r="R96" i="8" s="1"/>
  <c r="P97" i="8"/>
  <c r="P96" i="8"/>
  <c r="BK97" i="8"/>
  <c r="BK96" i="8"/>
  <c r="J96" i="8" s="1"/>
  <c r="J61" i="8" s="1"/>
  <c r="J97" i="8"/>
  <c r="BE97" i="8"/>
  <c r="J91" i="8"/>
  <c r="F91" i="8"/>
  <c r="F89" i="8"/>
  <c r="E87" i="8"/>
  <c r="J55" i="8"/>
  <c r="F55" i="8"/>
  <c r="F53" i="8"/>
  <c r="E51" i="8"/>
  <c r="J20" i="8"/>
  <c r="E20" i="8"/>
  <c r="F92" i="8" s="1"/>
  <c r="F56" i="8"/>
  <c r="J19" i="8"/>
  <c r="J14" i="8"/>
  <c r="J89" i="8" s="1"/>
  <c r="J53" i="8"/>
  <c r="E7" i="8"/>
  <c r="E47" i="8" s="1"/>
  <c r="E83" i="8"/>
  <c r="AY59" i="1"/>
  <c r="AX59" i="1"/>
  <c r="BI156" i="7"/>
  <c r="BH156" i="7"/>
  <c r="BG156" i="7"/>
  <c r="BF156" i="7"/>
  <c r="T156" i="7"/>
  <c r="R156" i="7"/>
  <c r="P156" i="7"/>
  <c r="BK156" i="7"/>
  <c r="J156" i="7"/>
  <c r="BE156" i="7" s="1"/>
  <c r="BI133" i="7"/>
  <c r="BH133" i="7"/>
  <c r="BG133" i="7"/>
  <c r="BF133" i="7"/>
  <c r="T133" i="7"/>
  <c r="R133" i="7"/>
  <c r="P133" i="7"/>
  <c r="BK133" i="7"/>
  <c r="J133" i="7"/>
  <c r="BE133" i="7" s="1"/>
  <c r="BI110" i="7"/>
  <c r="BH110" i="7"/>
  <c r="BG110" i="7"/>
  <c r="BF110" i="7"/>
  <c r="T110" i="7"/>
  <c r="R110" i="7"/>
  <c r="P110" i="7"/>
  <c r="BK110" i="7"/>
  <c r="J110" i="7"/>
  <c r="BE110" i="7" s="1"/>
  <c r="BI87" i="7"/>
  <c r="F36" i="7" s="1"/>
  <c r="BD59" i="1" s="1"/>
  <c r="BH87" i="7"/>
  <c r="F35" i="7"/>
  <c r="BC59" i="1" s="1"/>
  <c r="BG87" i="7"/>
  <c r="F34" i="7" s="1"/>
  <c r="BB59" i="1" s="1"/>
  <c r="BF87" i="7"/>
  <c r="J33" i="7"/>
  <c r="AW59" i="1" s="1"/>
  <c r="F33" i="7"/>
  <c r="BA59" i="1" s="1"/>
  <c r="T87" i="7"/>
  <c r="T86" i="7" s="1"/>
  <c r="T85" i="7" s="1"/>
  <c r="T84" i="7" s="1"/>
  <c r="R87" i="7"/>
  <c r="R86" i="7" s="1"/>
  <c r="R85" i="7" s="1"/>
  <c r="R84" i="7" s="1"/>
  <c r="P87" i="7"/>
  <c r="P86" i="7" s="1"/>
  <c r="P85" i="7" s="1"/>
  <c r="P84" i="7" s="1"/>
  <c r="AU59" i="1" s="1"/>
  <c r="BK87" i="7"/>
  <c r="BK86" i="7"/>
  <c r="J86" i="7" s="1"/>
  <c r="J62" i="7" s="1"/>
  <c r="J87" i="7"/>
  <c r="BE87" i="7"/>
  <c r="J80" i="7"/>
  <c r="F80" i="7"/>
  <c r="F78" i="7"/>
  <c r="E76" i="7"/>
  <c r="J55" i="7"/>
  <c r="F55" i="7"/>
  <c r="F53" i="7"/>
  <c r="E51" i="7"/>
  <c r="J20" i="7"/>
  <c r="E20" i="7"/>
  <c r="F56" i="7" s="1"/>
  <c r="F81" i="7"/>
  <c r="J19" i="7"/>
  <c r="J14" i="7"/>
  <c r="J53" i="7" s="1"/>
  <c r="J78" i="7"/>
  <c r="E7" i="7"/>
  <c r="E72" i="7" s="1"/>
  <c r="E47" i="7"/>
  <c r="AY57" i="1"/>
  <c r="AX57" i="1"/>
  <c r="BI292" i="6"/>
  <c r="BH292" i="6"/>
  <c r="BG292" i="6"/>
  <c r="BF292" i="6"/>
  <c r="T292" i="6"/>
  <c r="R292" i="6"/>
  <c r="R284" i="6" s="1"/>
  <c r="P292" i="6"/>
  <c r="BK292" i="6"/>
  <c r="J292" i="6"/>
  <c r="BE292" i="6"/>
  <c r="BI291" i="6"/>
  <c r="BH291" i="6"/>
  <c r="BG291" i="6"/>
  <c r="BF291" i="6"/>
  <c r="T291" i="6"/>
  <c r="R291" i="6"/>
  <c r="P291" i="6"/>
  <c r="BK291" i="6"/>
  <c r="BK284" i="6" s="1"/>
  <c r="J284" i="6" s="1"/>
  <c r="J70" i="6" s="1"/>
  <c r="J291" i="6"/>
  <c r="BE291" i="6"/>
  <c r="BI285" i="6"/>
  <c r="BH285" i="6"/>
  <c r="BG285" i="6"/>
  <c r="BF285" i="6"/>
  <c r="T285" i="6"/>
  <c r="T284" i="6"/>
  <c r="R285" i="6"/>
  <c r="P285" i="6"/>
  <c r="P284" i="6"/>
  <c r="BK285" i="6"/>
  <c r="J285" i="6"/>
  <c r="BE285" i="6" s="1"/>
  <c r="BI282" i="6"/>
  <c r="BH282" i="6"/>
  <c r="BG282" i="6"/>
  <c r="BF282" i="6"/>
  <c r="T282" i="6"/>
  <c r="R282" i="6"/>
  <c r="P282" i="6"/>
  <c r="BK282" i="6"/>
  <c r="J282" i="6"/>
  <c r="BE282" i="6"/>
  <c r="BI280" i="6"/>
  <c r="BH280" i="6"/>
  <c r="BG280" i="6"/>
  <c r="BF280" i="6"/>
  <c r="T280" i="6"/>
  <c r="R280" i="6"/>
  <c r="P280" i="6"/>
  <c r="BK280" i="6"/>
  <c r="J280" i="6"/>
  <c r="BE280" i="6"/>
  <c r="BI272" i="6"/>
  <c r="BH272" i="6"/>
  <c r="BG272" i="6"/>
  <c r="BF272" i="6"/>
  <c r="T272" i="6"/>
  <c r="R272" i="6"/>
  <c r="P272" i="6"/>
  <c r="BK272" i="6"/>
  <c r="J272" i="6"/>
  <c r="BE272" i="6"/>
  <c r="BI269" i="6"/>
  <c r="BH269" i="6"/>
  <c r="BG269" i="6"/>
  <c r="BF269" i="6"/>
  <c r="T269" i="6"/>
  <c r="R269" i="6"/>
  <c r="P269" i="6"/>
  <c r="BK269" i="6"/>
  <c r="J269" i="6"/>
  <c r="BE269" i="6"/>
  <c r="BI260" i="6"/>
  <c r="BH260" i="6"/>
  <c r="BG260" i="6"/>
  <c r="BF260" i="6"/>
  <c r="T260" i="6"/>
  <c r="T259" i="6"/>
  <c r="R260" i="6"/>
  <c r="R259" i="6" s="1"/>
  <c r="R258" i="6" s="1"/>
  <c r="P260" i="6"/>
  <c r="P259" i="6"/>
  <c r="P258" i="6" s="1"/>
  <c r="BK260" i="6"/>
  <c r="BK259" i="6" s="1"/>
  <c r="BK258" i="6" s="1"/>
  <c r="J258" i="6"/>
  <c r="J68" i="6" s="1"/>
  <c r="J260" i="6"/>
  <c r="BE260" i="6"/>
  <c r="BI256" i="6"/>
  <c r="BH256" i="6"/>
  <c r="BG256" i="6"/>
  <c r="BF256" i="6"/>
  <c r="T256" i="6"/>
  <c r="T255" i="6"/>
  <c r="R256" i="6"/>
  <c r="R255" i="6"/>
  <c r="P256" i="6"/>
  <c r="P255" i="6"/>
  <c r="BK256" i="6"/>
  <c r="BK255" i="6"/>
  <c r="J255" i="6" s="1"/>
  <c r="J67" i="6" s="1"/>
  <c r="J256" i="6"/>
  <c r="BE256" i="6" s="1"/>
  <c r="BI253" i="6"/>
  <c r="BH253" i="6"/>
  <c r="BG253" i="6"/>
  <c r="BF253" i="6"/>
  <c r="T253" i="6"/>
  <c r="R253" i="6"/>
  <c r="P253" i="6"/>
  <c r="BK253" i="6"/>
  <c r="J253" i="6"/>
  <c r="BE253" i="6"/>
  <c r="BI249" i="6"/>
  <c r="BH249" i="6"/>
  <c r="BG249" i="6"/>
  <c r="BF249" i="6"/>
  <c r="T249" i="6"/>
  <c r="R249" i="6"/>
  <c r="P249" i="6"/>
  <c r="BK249" i="6"/>
  <c r="J249" i="6"/>
  <c r="BE249" i="6"/>
  <c r="BI244" i="6"/>
  <c r="BH244" i="6"/>
  <c r="BG244" i="6"/>
  <c r="BF244" i="6"/>
  <c r="T244" i="6"/>
  <c r="R244" i="6"/>
  <c r="P244" i="6"/>
  <c r="BK244" i="6"/>
  <c r="J244" i="6"/>
  <c r="BE244" i="6"/>
  <c r="BI241" i="6"/>
  <c r="BH241" i="6"/>
  <c r="BG241" i="6"/>
  <c r="BF241" i="6"/>
  <c r="T241" i="6"/>
  <c r="R241" i="6"/>
  <c r="P241" i="6"/>
  <c r="BK241" i="6"/>
  <c r="J241" i="6"/>
  <c r="BE241" i="6"/>
  <c r="BI236" i="6"/>
  <c r="BH236" i="6"/>
  <c r="BG236" i="6"/>
  <c r="BF236" i="6"/>
  <c r="T236" i="6"/>
  <c r="R236" i="6"/>
  <c r="R220" i="6" s="1"/>
  <c r="P236" i="6"/>
  <c r="BK236" i="6"/>
  <c r="J236" i="6"/>
  <c r="BE236" i="6"/>
  <c r="BI232" i="6"/>
  <c r="BH232" i="6"/>
  <c r="BG232" i="6"/>
  <c r="BF232" i="6"/>
  <c r="T232" i="6"/>
  <c r="R232" i="6"/>
  <c r="P232" i="6"/>
  <c r="BK232" i="6"/>
  <c r="BK220" i="6" s="1"/>
  <c r="J220" i="6" s="1"/>
  <c r="J66" i="6" s="1"/>
  <c r="J232" i="6"/>
  <c r="BE232" i="6"/>
  <c r="BI221" i="6"/>
  <c r="BH221" i="6"/>
  <c r="BG221" i="6"/>
  <c r="BF221" i="6"/>
  <c r="T221" i="6"/>
  <c r="T220" i="6"/>
  <c r="R221" i="6"/>
  <c r="P221" i="6"/>
  <c r="P220" i="6"/>
  <c r="BK221" i="6"/>
  <c r="J221" i="6"/>
  <c r="BE221" i="6" s="1"/>
  <c r="BI215" i="6"/>
  <c r="BH215" i="6"/>
  <c r="BG215" i="6"/>
  <c r="BF215" i="6"/>
  <c r="T215" i="6"/>
  <c r="R215" i="6"/>
  <c r="P215" i="6"/>
  <c r="BK215" i="6"/>
  <c r="J215" i="6"/>
  <c r="BE215" i="6"/>
  <c r="BI210" i="6"/>
  <c r="BH210" i="6"/>
  <c r="BG210" i="6"/>
  <c r="BF210" i="6"/>
  <c r="T210" i="6"/>
  <c r="R210" i="6"/>
  <c r="P210" i="6"/>
  <c r="BK210" i="6"/>
  <c r="J210" i="6"/>
  <c r="BE210" i="6"/>
  <c r="BI206" i="6"/>
  <c r="BH206" i="6"/>
  <c r="BG206" i="6"/>
  <c r="BF206" i="6"/>
  <c r="T206" i="6"/>
  <c r="R206" i="6"/>
  <c r="P206" i="6"/>
  <c r="BK206" i="6"/>
  <c r="J206" i="6"/>
  <c r="BE206" i="6"/>
  <c r="BI202" i="6"/>
  <c r="BH202" i="6"/>
  <c r="BG202" i="6"/>
  <c r="BF202" i="6"/>
  <c r="T202" i="6"/>
  <c r="R202" i="6"/>
  <c r="P202" i="6"/>
  <c r="BK202" i="6"/>
  <c r="J202" i="6"/>
  <c r="BE202" i="6"/>
  <c r="BI198" i="6"/>
  <c r="BH198" i="6"/>
  <c r="BG198" i="6"/>
  <c r="BF198" i="6"/>
  <c r="T198" i="6"/>
  <c r="R198" i="6"/>
  <c r="P198" i="6"/>
  <c r="BK198" i="6"/>
  <c r="J198" i="6"/>
  <c r="BE198" i="6" s="1"/>
  <c r="BI193" i="6"/>
  <c r="BH193" i="6"/>
  <c r="BG193" i="6"/>
  <c r="BF193" i="6"/>
  <c r="T193" i="6"/>
  <c r="R193" i="6"/>
  <c r="P193" i="6"/>
  <c r="BK193" i="6"/>
  <c r="J193" i="6"/>
  <c r="BE193" i="6" s="1"/>
  <c r="BI188" i="6"/>
  <c r="BH188" i="6"/>
  <c r="BG188" i="6"/>
  <c r="BF188" i="6"/>
  <c r="T188" i="6"/>
  <c r="R188" i="6"/>
  <c r="P188" i="6"/>
  <c r="BK188" i="6"/>
  <c r="J188" i="6"/>
  <c r="BE188" i="6" s="1"/>
  <c r="BI182" i="6"/>
  <c r="BH182" i="6"/>
  <c r="BG182" i="6"/>
  <c r="BF182" i="6"/>
  <c r="T182" i="6"/>
  <c r="R182" i="6"/>
  <c r="P182" i="6"/>
  <c r="BK182" i="6"/>
  <c r="J182" i="6"/>
  <c r="BE182" i="6"/>
  <c r="BI175" i="6"/>
  <c r="BH175" i="6"/>
  <c r="BG175" i="6"/>
  <c r="BF175" i="6"/>
  <c r="T175" i="6"/>
  <c r="R175" i="6"/>
  <c r="P175" i="6"/>
  <c r="BK175" i="6"/>
  <c r="J175" i="6"/>
  <c r="BE175" i="6" s="1"/>
  <c r="BI169" i="6"/>
  <c r="BH169" i="6"/>
  <c r="BG169" i="6"/>
  <c r="BF169" i="6"/>
  <c r="T169" i="6"/>
  <c r="T168" i="6" s="1"/>
  <c r="R169" i="6"/>
  <c r="R168" i="6" s="1"/>
  <c r="P169" i="6"/>
  <c r="P168" i="6" s="1"/>
  <c r="BK169" i="6"/>
  <c r="BK168" i="6" s="1"/>
  <c r="J168" i="6" s="1"/>
  <c r="J65" i="6" s="1"/>
  <c r="J169" i="6"/>
  <c r="BE169" i="6"/>
  <c r="BI161" i="6"/>
  <c r="BH161" i="6"/>
  <c r="BG161" i="6"/>
  <c r="BF161" i="6"/>
  <c r="T161" i="6"/>
  <c r="T160" i="6" s="1"/>
  <c r="R161" i="6"/>
  <c r="R160" i="6" s="1"/>
  <c r="P161" i="6"/>
  <c r="P160" i="6" s="1"/>
  <c r="BK161" i="6"/>
  <c r="BK160" i="6" s="1"/>
  <c r="J160" i="6" s="1"/>
  <c r="J64" i="6" s="1"/>
  <c r="J161" i="6"/>
  <c r="BE161" i="6"/>
  <c r="BI159" i="6"/>
  <c r="BH159" i="6"/>
  <c r="BG159" i="6"/>
  <c r="BF159" i="6"/>
  <c r="T159" i="6"/>
  <c r="R159" i="6"/>
  <c r="P159" i="6"/>
  <c r="P151" i="6" s="1"/>
  <c r="BK159" i="6"/>
  <c r="J159" i="6"/>
  <c r="BE159" i="6"/>
  <c r="BI156" i="6"/>
  <c r="BH156" i="6"/>
  <c r="BG156" i="6"/>
  <c r="BF156" i="6"/>
  <c r="T156" i="6"/>
  <c r="T151" i="6" s="1"/>
  <c r="R156" i="6"/>
  <c r="P156" i="6"/>
  <c r="BK156" i="6"/>
  <c r="J156" i="6"/>
  <c r="BE156" i="6" s="1"/>
  <c r="BI152" i="6"/>
  <c r="BH152" i="6"/>
  <c r="BG152" i="6"/>
  <c r="BF152" i="6"/>
  <c r="T152" i="6"/>
  <c r="R152" i="6"/>
  <c r="R151" i="6" s="1"/>
  <c r="P152" i="6"/>
  <c r="BK152" i="6"/>
  <c r="BK151" i="6" s="1"/>
  <c r="J151" i="6" s="1"/>
  <c r="J63" i="6" s="1"/>
  <c r="J152" i="6"/>
  <c r="BE152" i="6"/>
  <c r="BI145" i="6"/>
  <c r="BH145" i="6"/>
  <c r="BG145" i="6"/>
  <c r="BF145" i="6"/>
  <c r="T145" i="6"/>
  <c r="R145" i="6"/>
  <c r="P145" i="6"/>
  <c r="BK145" i="6"/>
  <c r="J145" i="6"/>
  <c r="BE145" i="6"/>
  <c r="BI143" i="6"/>
  <c r="BH143" i="6"/>
  <c r="BG143" i="6"/>
  <c r="BF143" i="6"/>
  <c r="T143" i="6"/>
  <c r="R143" i="6"/>
  <c r="P143" i="6"/>
  <c r="BK143" i="6"/>
  <c r="J143" i="6"/>
  <c r="BE143" i="6" s="1"/>
  <c r="BI138" i="6"/>
  <c r="BH138" i="6"/>
  <c r="BG138" i="6"/>
  <c r="BF138" i="6"/>
  <c r="T138" i="6"/>
  <c r="R138" i="6"/>
  <c r="P138" i="6"/>
  <c r="BK138" i="6"/>
  <c r="J138" i="6"/>
  <c r="BE138" i="6"/>
  <c r="BI137" i="6"/>
  <c r="BH137" i="6"/>
  <c r="BG137" i="6"/>
  <c r="BF137" i="6"/>
  <c r="T137" i="6"/>
  <c r="R137" i="6"/>
  <c r="P137" i="6"/>
  <c r="BK137" i="6"/>
  <c r="J137" i="6"/>
  <c r="BE137" i="6" s="1"/>
  <c r="BI129" i="6"/>
  <c r="BH129" i="6"/>
  <c r="BG129" i="6"/>
  <c r="BF129" i="6"/>
  <c r="T129" i="6"/>
  <c r="R129" i="6"/>
  <c r="P129" i="6"/>
  <c r="BK129" i="6"/>
  <c r="J129" i="6"/>
  <c r="BE129" i="6"/>
  <c r="BI121" i="6"/>
  <c r="BH121" i="6"/>
  <c r="BG121" i="6"/>
  <c r="BF121" i="6"/>
  <c r="T121" i="6"/>
  <c r="R121" i="6"/>
  <c r="P121" i="6"/>
  <c r="BK121" i="6"/>
  <c r="J121" i="6"/>
  <c r="BE121" i="6" s="1"/>
  <c r="BI110" i="6"/>
  <c r="BH110" i="6"/>
  <c r="BG110" i="6"/>
  <c r="BF110" i="6"/>
  <c r="T110" i="6"/>
  <c r="R110" i="6"/>
  <c r="P110" i="6"/>
  <c r="BK110" i="6"/>
  <c r="J110" i="6"/>
  <c r="BE110" i="6"/>
  <c r="BI107" i="6"/>
  <c r="BH107" i="6"/>
  <c r="BG107" i="6"/>
  <c r="BF107" i="6"/>
  <c r="T107" i="6"/>
  <c r="R107" i="6"/>
  <c r="P107" i="6"/>
  <c r="BK107" i="6"/>
  <c r="J107" i="6"/>
  <c r="BE107" i="6" s="1"/>
  <c r="BI104" i="6"/>
  <c r="BH104" i="6"/>
  <c r="BG104" i="6"/>
  <c r="F34" i="6" s="1"/>
  <c r="BB57" i="1" s="1"/>
  <c r="BF104" i="6"/>
  <c r="T104" i="6"/>
  <c r="R104" i="6"/>
  <c r="P104" i="6"/>
  <c r="BK104" i="6"/>
  <c r="J104" i="6"/>
  <c r="BE104" i="6"/>
  <c r="BI95" i="6"/>
  <c r="F36" i="6" s="1"/>
  <c r="BD57" i="1" s="1"/>
  <c r="BH95" i="6"/>
  <c r="F35" i="6"/>
  <c r="BC57" i="1" s="1"/>
  <c r="BG95" i="6"/>
  <c r="BF95" i="6"/>
  <c r="J33" i="6"/>
  <c r="AW57" i="1" s="1"/>
  <c r="F33" i="6"/>
  <c r="BA57" i="1" s="1"/>
  <c r="T95" i="6"/>
  <c r="T94" i="6" s="1"/>
  <c r="T93" i="6" s="1"/>
  <c r="R95" i="6"/>
  <c r="R94" i="6" s="1"/>
  <c r="P95" i="6"/>
  <c r="P94" i="6" s="1"/>
  <c r="BK95" i="6"/>
  <c r="BK94" i="6"/>
  <c r="J94" i="6" s="1"/>
  <c r="J62" i="6" s="1"/>
  <c r="J95" i="6"/>
  <c r="BE95" i="6"/>
  <c r="J88" i="6"/>
  <c r="F88" i="6"/>
  <c r="F86" i="6"/>
  <c r="E84" i="6"/>
  <c r="J55" i="6"/>
  <c r="F55" i="6"/>
  <c r="F53" i="6"/>
  <c r="E51" i="6"/>
  <c r="J20" i="6"/>
  <c r="E20" i="6"/>
  <c r="F56" i="6" s="1"/>
  <c r="F89" i="6"/>
  <c r="J19" i="6"/>
  <c r="J14" i="6"/>
  <c r="J53" i="6" s="1"/>
  <c r="J86" i="6"/>
  <c r="E7" i="6"/>
  <c r="E80" i="6" s="1"/>
  <c r="E47" i="6"/>
  <c r="AY56" i="1"/>
  <c r="AX56" i="1"/>
  <c r="BI155" i="5"/>
  <c r="BH155" i="5"/>
  <c r="BG155" i="5"/>
  <c r="BF155" i="5"/>
  <c r="T155" i="5"/>
  <c r="R155" i="5"/>
  <c r="P155" i="5"/>
  <c r="BK155" i="5"/>
  <c r="J155" i="5"/>
  <c r="BE155" i="5"/>
  <c r="BI150" i="5"/>
  <c r="BH150" i="5"/>
  <c r="BG150" i="5"/>
  <c r="BF150" i="5"/>
  <c r="T150" i="5"/>
  <c r="T149" i="5"/>
  <c r="R150" i="5"/>
  <c r="R149" i="5"/>
  <c r="P150" i="5"/>
  <c r="P149" i="5"/>
  <c r="BK150" i="5"/>
  <c r="BK149" i="5"/>
  <c r="J149" i="5" s="1"/>
  <c r="J64" i="5" s="1"/>
  <c r="J150" i="5"/>
  <c r="BE150" i="5" s="1"/>
  <c r="BI142" i="5"/>
  <c r="BH142" i="5"/>
  <c r="BG142" i="5"/>
  <c r="BF142" i="5"/>
  <c r="T142" i="5"/>
  <c r="R142" i="5"/>
  <c r="P142" i="5"/>
  <c r="BK142" i="5"/>
  <c r="J142" i="5"/>
  <c r="BE142" i="5"/>
  <c r="BI136" i="5"/>
  <c r="BH136" i="5"/>
  <c r="BG136" i="5"/>
  <c r="BF136" i="5"/>
  <c r="T136" i="5"/>
  <c r="R136" i="5"/>
  <c r="P136" i="5"/>
  <c r="BK136" i="5"/>
  <c r="J136" i="5"/>
  <c r="BE136" i="5"/>
  <c r="BI130" i="5"/>
  <c r="BH130" i="5"/>
  <c r="BG130" i="5"/>
  <c r="BF130" i="5"/>
  <c r="T130" i="5"/>
  <c r="R130" i="5"/>
  <c r="P130" i="5"/>
  <c r="BK130" i="5"/>
  <c r="J130" i="5"/>
  <c r="BE130" i="5"/>
  <c r="BI125" i="5"/>
  <c r="BH125" i="5"/>
  <c r="BG125" i="5"/>
  <c r="BF125" i="5"/>
  <c r="T125" i="5"/>
  <c r="R125" i="5"/>
  <c r="P125" i="5"/>
  <c r="BK125" i="5"/>
  <c r="J125" i="5"/>
  <c r="BE125" i="5"/>
  <c r="BI122" i="5"/>
  <c r="BH122" i="5"/>
  <c r="BG122" i="5"/>
  <c r="BF122" i="5"/>
  <c r="T122" i="5"/>
  <c r="R122" i="5"/>
  <c r="P122" i="5"/>
  <c r="BK122" i="5"/>
  <c r="J122" i="5"/>
  <c r="BE122" i="5"/>
  <c r="BI118" i="5"/>
  <c r="BH118" i="5"/>
  <c r="BG118" i="5"/>
  <c r="BF118" i="5"/>
  <c r="T118" i="5"/>
  <c r="R118" i="5"/>
  <c r="R103" i="5" s="1"/>
  <c r="P118" i="5"/>
  <c r="BK118" i="5"/>
  <c r="J118" i="5"/>
  <c r="BE118" i="5"/>
  <c r="BI111" i="5"/>
  <c r="BH111" i="5"/>
  <c r="BG111" i="5"/>
  <c r="BF111" i="5"/>
  <c r="T111" i="5"/>
  <c r="R111" i="5"/>
  <c r="P111" i="5"/>
  <c r="BK111" i="5"/>
  <c r="BK103" i="5" s="1"/>
  <c r="J103" i="5" s="1"/>
  <c r="J63" i="5" s="1"/>
  <c r="J111" i="5"/>
  <c r="BE111" i="5"/>
  <c r="BI104" i="5"/>
  <c r="BH104" i="5"/>
  <c r="BG104" i="5"/>
  <c r="BF104" i="5"/>
  <c r="T104" i="5"/>
  <c r="T103" i="5"/>
  <c r="R104" i="5"/>
  <c r="P104" i="5"/>
  <c r="P103" i="5"/>
  <c r="BK104" i="5"/>
  <c r="J104" i="5"/>
  <c r="BE104" i="5" s="1"/>
  <c r="BI95" i="5"/>
  <c r="BH95" i="5"/>
  <c r="BG95" i="5"/>
  <c r="BF95" i="5"/>
  <c r="T95" i="5"/>
  <c r="R95" i="5"/>
  <c r="P95" i="5"/>
  <c r="BK95" i="5"/>
  <c r="J95" i="5"/>
  <c r="BE95" i="5"/>
  <c r="BI89" i="5"/>
  <c r="F36" i="5"/>
  <c r="BD56" i="1" s="1"/>
  <c r="BH89" i="5"/>
  <c r="F35" i="5" s="1"/>
  <c r="BC56" i="1" s="1"/>
  <c r="BG89" i="5"/>
  <c r="F34" i="5"/>
  <c r="BB56" i="1" s="1"/>
  <c r="BF89" i="5"/>
  <c r="F33" i="5" s="1"/>
  <c r="BA56" i="1" s="1"/>
  <c r="T89" i="5"/>
  <c r="T88" i="5"/>
  <c r="T87" i="5" s="1"/>
  <c r="T86" i="5" s="1"/>
  <c r="R89" i="5"/>
  <c r="R88" i="5"/>
  <c r="P89" i="5"/>
  <c r="P88" i="5"/>
  <c r="P87" i="5" s="1"/>
  <c r="P86" i="5" s="1"/>
  <c r="AU56" i="1" s="1"/>
  <c r="BK89" i="5"/>
  <c r="BK88" i="5" s="1"/>
  <c r="J89" i="5"/>
  <c r="BE89" i="5" s="1"/>
  <c r="J82" i="5"/>
  <c r="F82" i="5"/>
  <c r="F80" i="5"/>
  <c r="E78" i="5"/>
  <c r="J55" i="5"/>
  <c r="F55" i="5"/>
  <c r="F53" i="5"/>
  <c r="E51" i="5"/>
  <c r="J20" i="5"/>
  <c r="E20" i="5"/>
  <c r="F83" i="5" s="1"/>
  <c r="J19" i="5"/>
  <c r="J14" i="5"/>
  <c r="J80" i="5" s="1"/>
  <c r="E7" i="5"/>
  <c r="E47" i="5" s="1"/>
  <c r="E74" i="5"/>
  <c r="AY55" i="1"/>
  <c r="AX55" i="1"/>
  <c r="BI211" i="4"/>
  <c r="BH211" i="4"/>
  <c r="BG211" i="4"/>
  <c r="BF211" i="4"/>
  <c r="T211" i="4"/>
  <c r="T210" i="4" s="1"/>
  <c r="R211" i="4"/>
  <c r="R210" i="4" s="1"/>
  <c r="P211" i="4"/>
  <c r="P210" i="4" s="1"/>
  <c r="BK211" i="4"/>
  <c r="BK210" i="4" s="1"/>
  <c r="J210" i="4" s="1"/>
  <c r="J66" i="4" s="1"/>
  <c r="J211" i="4"/>
  <c r="BE211" i="4"/>
  <c r="BI205" i="4"/>
  <c r="BH205" i="4"/>
  <c r="BG205" i="4"/>
  <c r="BF205" i="4"/>
  <c r="T205" i="4"/>
  <c r="T204" i="4" s="1"/>
  <c r="R205" i="4"/>
  <c r="R204" i="4" s="1"/>
  <c r="P205" i="4"/>
  <c r="P204" i="4" s="1"/>
  <c r="BK205" i="4"/>
  <c r="BK204" i="4" s="1"/>
  <c r="J204" i="4" s="1"/>
  <c r="J65" i="4" s="1"/>
  <c r="J205" i="4"/>
  <c r="BE205" i="4"/>
  <c r="BI195" i="4"/>
  <c r="BH195" i="4"/>
  <c r="BG195" i="4"/>
  <c r="BF195" i="4"/>
  <c r="T195" i="4"/>
  <c r="R195" i="4"/>
  <c r="P195" i="4"/>
  <c r="BK195" i="4"/>
  <c r="J195" i="4"/>
  <c r="BE195" i="4" s="1"/>
  <c r="BI194" i="4"/>
  <c r="BH194" i="4"/>
  <c r="BG194" i="4"/>
  <c r="BF194" i="4"/>
  <c r="T194" i="4"/>
  <c r="R194" i="4"/>
  <c r="P194" i="4"/>
  <c r="BK194" i="4"/>
  <c r="J194" i="4"/>
  <c r="BE194" i="4" s="1"/>
  <c r="BI193" i="4"/>
  <c r="BH193" i="4"/>
  <c r="BG193" i="4"/>
  <c r="BF193" i="4"/>
  <c r="T193" i="4"/>
  <c r="R193" i="4"/>
  <c r="P193" i="4"/>
  <c r="BK193" i="4"/>
  <c r="J193" i="4"/>
  <c r="BE193" i="4" s="1"/>
  <c r="BI189" i="4"/>
  <c r="BH189" i="4"/>
  <c r="BG189" i="4"/>
  <c r="BF189" i="4"/>
  <c r="T189" i="4"/>
  <c r="R189" i="4"/>
  <c r="P189" i="4"/>
  <c r="BK189" i="4"/>
  <c r="J189" i="4"/>
  <c r="BE189" i="4" s="1"/>
  <c r="BI188" i="4"/>
  <c r="BH188" i="4"/>
  <c r="BG188" i="4"/>
  <c r="BF188" i="4"/>
  <c r="T188" i="4"/>
  <c r="R188" i="4"/>
  <c r="P188" i="4"/>
  <c r="BK188" i="4"/>
  <c r="J188" i="4"/>
  <c r="BE188" i="4" s="1"/>
  <c r="BI187" i="4"/>
  <c r="BH187" i="4"/>
  <c r="BG187" i="4"/>
  <c r="BF187" i="4"/>
  <c r="T187" i="4"/>
  <c r="R187" i="4"/>
  <c r="P187" i="4"/>
  <c r="BK187" i="4"/>
  <c r="J187" i="4"/>
  <c r="BE187" i="4" s="1"/>
  <c r="BI182" i="4"/>
  <c r="BH182" i="4"/>
  <c r="BG182" i="4"/>
  <c r="BF182" i="4"/>
  <c r="T182" i="4"/>
  <c r="R182" i="4"/>
  <c r="P182" i="4"/>
  <c r="BK182" i="4"/>
  <c r="J182" i="4"/>
  <c r="BE182" i="4" s="1"/>
  <c r="BI177" i="4"/>
  <c r="BH177" i="4"/>
  <c r="BG177" i="4"/>
  <c r="BF177" i="4"/>
  <c r="T177" i="4"/>
  <c r="R177" i="4"/>
  <c r="P177" i="4"/>
  <c r="BK177" i="4"/>
  <c r="J177" i="4"/>
  <c r="BE177" i="4" s="1"/>
  <c r="BI176" i="4"/>
  <c r="BH176" i="4"/>
  <c r="BG176" i="4"/>
  <c r="BF176" i="4"/>
  <c r="T176" i="4"/>
  <c r="R176" i="4"/>
  <c r="P176" i="4"/>
  <c r="BK176" i="4"/>
  <c r="J176" i="4"/>
  <c r="BE176" i="4" s="1"/>
  <c r="BI170" i="4"/>
  <c r="BH170" i="4"/>
  <c r="BG170" i="4"/>
  <c r="BF170" i="4"/>
  <c r="T170" i="4"/>
  <c r="R170" i="4"/>
  <c r="P170" i="4"/>
  <c r="BK170" i="4"/>
  <c r="J170" i="4"/>
  <c r="BE170" i="4"/>
  <c r="BI163" i="4"/>
  <c r="BH163" i="4"/>
  <c r="BG163" i="4"/>
  <c r="BF163" i="4"/>
  <c r="T163" i="4"/>
  <c r="R163" i="4"/>
  <c r="P163" i="4"/>
  <c r="BK163" i="4"/>
  <c r="J163" i="4"/>
  <c r="BE163" i="4" s="1"/>
  <c r="BI157" i="4"/>
  <c r="BH157" i="4"/>
  <c r="BG157" i="4"/>
  <c r="BF157" i="4"/>
  <c r="T157" i="4"/>
  <c r="T156" i="4" s="1"/>
  <c r="R157" i="4"/>
  <c r="R156" i="4" s="1"/>
  <c r="P157" i="4"/>
  <c r="P156" i="4" s="1"/>
  <c r="BK157" i="4"/>
  <c r="BK156" i="4" s="1"/>
  <c r="J156" i="4" s="1"/>
  <c r="J64" i="4" s="1"/>
  <c r="J157" i="4"/>
  <c r="BE157" i="4"/>
  <c r="BI148" i="4"/>
  <c r="BH148" i="4"/>
  <c r="BG148" i="4"/>
  <c r="BF148" i="4"/>
  <c r="T148" i="4"/>
  <c r="R148" i="4"/>
  <c r="P148" i="4"/>
  <c r="BK148" i="4"/>
  <c r="J148" i="4"/>
  <c r="BE148" i="4"/>
  <c r="BI142" i="4"/>
  <c r="BH142" i="4"/>
  <c r="BG142" i="4"/>
  <c r="BF142" i="4"/>
  <c r="T142" i="4"/>
  <c r="R142" i="4"/>
  <c r="P142" i="4"/>
  <c r="BK142" i="4"/>
  <c r="J142" i="4"/>
  <c r="BE142" i="4" s="1"/>
  <c r="BI141" i="4"/>
  <c r="BH141" i="4"/>
  <c r="BG141" i="4"/>
  <c r="BF141" i="4"/>
  <c r="T141" i="4"/>
  <c r="R141" i="4"/>
  <c r="P141" i="4"/>
  <c r="BK141" i="4"/>
  <c r="J141" i="4"/>
  <c r="BE141" i="4"/>
  <c r="BI136" i="4"/>
  <c r="BH136" i="4"/>
  <c r="BG136" i="4"/>
  <c r="BF136" i="4"/>
  <c r="T136" i="4"/>
  <c r="R136" i="4"/>
  <c r="P136" i="4"/>
  <c r="BK136" i="4"/>
  <c r="J136" i="4"/>
  <c r="BE136" i="4" s="1"/>
  <c r="BI129" i="4"/>
  <c r="BH129" i="4"/>
  <c r="BG129" i="4"/>
  <c r="BF129" i="4"/>
  <c r="T129" i="4"/>
  <c r="R129" i="4"/>
  <c r="P129" i="4"/>
  <c r="BK129" i="4"/>
  <c r="J129" i="4"/>
  <c r="BE129" i="4"/>
  <c r="BI123" i="4"/>
  <c r="BH123" i="4"/>
  <c r="BG123" i="4"/>
  <c r="BF123" i="4"/>
  <c r="T123" i="4"/>
  <c r="T122" i="4" s="1"/>
  <c r="R123" i="4"/>
  <c r="R122" i="4"/>
  <c r="P123" i="4"/>
  <c r="P122" i="4" s="1"/>
  <c r="BK123" i="4"/>
  <c r="BK122" i="4"/>
  <c r="J122" i="4"/>
  <c r="J63" i="4" s="1"/>
  <c r="J123" i="4"/>
  <c r="BE123" i="4"/>
  <c r="BI115" i="4"/>
  <c r="BH115" i="4"/>
  <c r="BG115" i="4"/>
  <c r="BF115" i="4"/>
  <c r="T115" i="4"/>
  <c r="R115" i="4"/>
  <c r="P115" i="4"/>
  <c r="BK115" i="4"/>
  <c r="J115" i="4"/>
  <c r="BE115" i="4" s="1"/>
  <c r="BI108" i="4"/>
  <c r="BH108" i="4"/>
  <c r="BG108" i="4"/>
  <c r="BF108" i="4"/>
  <c r="T108" i="4"/>
  <c r="R108" i="4"/>
  <c r="P108" i="4"/>
  <c r="BK108" i="4"/>
  <c r="J108" i="4"/>
  <c r="BE108" i="4"/>
  <c r="BI106" i="4"/>
  <c r="BH106" i="4"/>
  <c r="BG106" i="4"/>
  <c r="BF106" i="4"/>
  <c r="T106" i="4"/>
  <c r="R106" i="4"/>
  <c r="P106" i="4"/>
  <c r="BK106" i="4"/>
  <c r="J106" i="4"/>
  <c r="BE106" i="4" s="1"/>
  <c r="BI99" i="4"/>
  <c r="BH99" i="4"/>
  <c r="BG99" i="4"/>
  <c r="F34" i="4" s="1"/>
  <c r="BB55" i="1" s="1"/>
  <c r="BF99" i="4"/>
  <c r="T99" i="4"/>
  <c r="R99" i="4"/>
  <c r="P99" i="4"/>
  <c r="BK99" i="4"/>
  <c r="J99" i="4"/>
  <c r="BE99" i="4"/>
  <c r="BI91" i="4"/>
  <c r="F36" i="4" s="1"/>
  <c r="BD55" i="1" s="1"/>
  <c r="BH91" i="4"/>
  <c r="F35" i="4"/>
  <c r="BC55" i="1" s="1"/>
  <c r="BG91" i="4"/>
  <c r="BF91" i="4"/>
  <c r="J33" i="4"/>
  <c r="AW55" i="1" s="1"/>
  <c r="F33" i="4"/>
  <c r="BA55" i="1" s="1"/>
  <c r="T91" i="4"/>
  <c r="T90" i="4" s="1"/>
  <c r="R91" i="4"/>
  <c r="R90" i="4" s="1"/>
  <c r="P91" i="4"/>
  <c r="P90" i="4" s="1"/>
  <c r="P89" i="4" s="1"/>
  <c r="P88" i="4" s="1"/>
  <c r="AU55" i="1" s="1"/>
  <c r="BK91" i="4"/>
  <c r="BK90" i="4"/>
  <c r="J90" i="4" s="1"/>
  <c r="J62" i="4" s="1"/>
  <c r="J91" i="4"/>
  <c r="BE91" i="4"/>
  <c r="F32" i="4" s="1"/>
  <c r="AZ55" i="1" s="1"/>
  <c r="J84" i="4"/>
  <c r="F84" i="4"/>
  <c r="F82" i="4"/>
  <c r="E80" i="4"/>
  <c r="J55" i="4"/>
  <c r="F55" i="4"/>
  <c r="F53" i="4"/>
  <c r="E51" i="4"/>
  <c r="J20" i="4"/>
  <c r="E20" i="4"/>
  <c r="F56" i="4" s="1"/>
  <c r="F85" i="4"/>
  <c r="J19" i="4"/>
  <c r="J14" i="4"/>
  <c r="J53" i="4" s="1"/>
  <c r="J82" i="4"/>
  <c r="E7" i="4"/>
  <c r="E76" i="4" s="1"/>
  <c r="E47" i="4"/>
  <c r="AY54" i="1"/>
  <c r="AX54" i="1"/>
  <c r="BI246" i="3"/>
  <c r="BH246" i="3"/>
  <c r="BG246" i="3"/>
  <c r="BF246" i="3"/>
  <c r="T246" i="3"/>
  <c r="T245" i="3"/>
  <c r="R246" i="3"/>
  <c r="R245" i="3"/>
  <c r="P246" i="3"/>
  <c r="P245" i="3"/>
  <c r="BK246" i="3"/>
  <c r="BK245" i="3"/>
  <c r="J245" i="3" s="1"/>
  <c r="J66" i="3" s="1"/>
  <c r="J246" i="3"/>
  <c r="BE246" i="3" s="1"/>
  <c r="BI238" i="3"/>
  <c r="BH238" i="3"/>
  <c r="BG238" i="3"/>
  <c r="BF238" i="3"/>
  <c r="T238" i="3"/>
  <c r="R238" i="3"/>
  <c r="P238" i="3"/>
  <c r="BK238" i="3"/>
  <c r="J238" i="3"/>
  <c r="BE238" i="3"/>
  <c r="BI231" i="3"/>
  <c r="BH231" i="3"/>
  <c r="BG231" i="3"/>
  <c r="BF231" i="3"/>
  <c r="T231" i="3"/>
  <c r="R231" i="3"/>
  <c r="P231" i="3"/>
  <c r="BK231" i="3"/>
  <c r="J231" i="3"/>
  <c r="BE231" i="3"/>
  <c r="BI224" i="3"/>
  <c r="BH224" i="3"/>
  <c r="BG224" i="3"/>
  <c r="BF224" i="3"/>
  <c r="T224" i="3"/>
  <c r="R224" i="3"/>
  <c r="P224" i="3"/>
  <c r="BK224" i="3"/>
  <c r="J224" i="3"/>
  <c r="BE224" i="3"/>
  <c r="BI217" i="3"/>
  <c r="BH217" i="3"/>
  <c r="BG217" i="3"/>
  <c r="BF217" i="3"/>
  <c r="T217" i="3"/>
  <c r="R217" i="3"/>
  <c r="P217" i="3"/>
  <c r="BK217" i="3"/>
  <c r="J217" i="3"/>
  <c r="BE217" i="3"/>
  <c r="BI210" i="3"/>
  <c r="BH210" i="3"/>
  <c r="BG210" i="3"/>
  <c r="BF210" i="3"/>
  <c r="T210" i="3"/>
  <c r="R210" i="3"/>
  <c r="R195" i="3" s="1"/>
  <c r="P210" i="3"/>
  <c r="BK210" i="3"/>
  <c r="J210" i="3"/>
  <c r="BE210" i="3"/>
  <c r="BI203" i="3"/>
  <c r="BH203" i="3"/>
  <c r="BG203" i="3"/>
  <c r="BF203" i="3"/>
  <c r="T203" i="3"/>
  <c r="R203" i="3"/>
  <c r="P203" i="3"/>
  <c r="BK203" i="3"/>
  <c r="BK195" i="3" s="1"/>
  <c r="J195" i="3" s="1"/>
  <c r="J65" i="3" s="1"/>
  <c r="J203" i="3"/>
  <c r="BE203" i="3"/>
  <c r="BI196" i="3"/>
  <c r="BH196" i="3"/>
  <c r="BG196" i="3"/>
  <c r="BF196" i="3"/>
  <c r="T196" i="3"/>
  <c r="T195" i="3"/>
  <c r="R196" i="3"/>
  <c r="P196" i="3"/>
  <c r="P195" i="3"/>
  <c r="BK196" i="3"/>
  <c r="J196" i="3"/>
  <c r="BE196" i="3" s="1"/>
  <c r="BI191" i="3"/>
  <c r="BH191" i="3"/>
  <c r="BG191" i="3"/>
  <c r="BF191" i="3"/>
  <c r="T191" i="3"/>
  <c r="T190" i="3"/>
  <c r="T189" i="3" s="1"/>
  <c r="R191" i="3"/>
  <c r="R190" i="3" s="1"/>
  <c r="R189" i="3" s="1"/>
  <c r="P191" i="3"/>
  <c r="P190" i="3"/>
  <c r="P189" i="3" s="1"/>
  <c r="BK191" i="3"/>
  <c r="BK190" i="3" s="1"/>
  <c r="J191" i="3"/>
  <c r="BE191" i="3"/>
  <c r="BI183" i="3"/>
  <c r="BH183" i="3"/>
  <c r="BG183" i="3"/>
  <c r="BF183" i="3"/>
  <c r="T183" i="3"/>
  <c r="R183" i="3"/>
  <c r="P183" i="3"/>
  <c r="BK183" i="3"/>
  <c r="J183" i="3"/>
  <c r="BE183" i="3"/>
  <c r="BI172" i="3"/>
  <c r="BH172" i="3"/>
  <c r="BG172" i="3"/>
  <c r="BF172" i="3"/>
  <c r="T172" i="3"/>
  <c r="R172" i="3"/>
  <c r="P172" i="3"/>
  <c r="BK172" i="3"/>
  <c r="J172" i="3"/>
  <c r="BE172" i="3"/>
  <c r="BI167" i="3"/>
  <c r="BH167" i="3"/>
  <c r="BG167" i="3"/>
  <c r="BF167" i="3"/>
  <c r="T167" i="3"/>
  <c r="R167" i="3"/>
  <c r="P167" i="3"/>
  <c r="BK167" i="3"/>
  <c r="J167" i="3"/>
  <c r="BE167" i="3"/>
  <c r="BI163" i="3"/>
  <c r="BH163" i="3"/>
  <c r="BG163" i="3"/>
  <c r="BF163" i="3"/>
  <c r="T163" i="3"/>
  <c r="R163" i="3"/>
  <c r="P163" i="3"/>
  <c r="BK163" i="3"/>
  <c r="J163" i="3"/>
  <c r="BE163" i="3"/>
  <c r="BI158" i="3"/>
  <c r="BH158" i="3"/>
  <c r="BG158" i="3"/>
  <c r="BF158" i="3"/>
  <c r="T158" i="3"/>
  <c r="R158" i="3"/>
  <c r="P158" i="3"/>
  <c r="BK158" i="3"/>
  <c r="J158" i="3"/>
  <c r="BE158" i="3"/>
  <c r="BI150" i="3"/>
  <c r="BH150" i="3"/>
  <c r="BG150" i="3"/>
  <c r="BF150" i="3"/>
  <c r="T150" i="3"/>
  <c r="R150" i="3"/>
  <c r="P150" i="3"/>
  <c r="BK150" i="3"/>
  <c r="J150" i="3"/>
  <c r="BE150" i="3"/>
  <c r="BI145" i="3"/>
  <c r="BH145" i="3"/>
  <c r="BG145" i="3"/>
  <c r="BF145" i="3"/>
  <c r="T145" i="3"/>
  <c r="R145" i="3"/>
  <c r="P145" i="3"/>
  <c r="BK145" i="3"/>
  <c r="J145" i="3"/>
  <c r="BE145" i="3"/>
  <c r="BI139" i="3"/>
  <c r="BH139" i="3"/>
  <c r="BG139" i="3"/>
  <c r="BF139" i="3"/>
  <c r="T139" i="3"/>
  <c r="R139" i="3"/>
  <c r="P139" i="3"/>
  <c r="BK139" i="3"/>
  <c r="J139" i="3"/>
  <c r="BE139" i="3"/>
  <c r="BI137" i="3"/>
  <c r="BH137" i="3"/>
  <c r="BG137" i="3"/>
  <c r="BF137" i="3"/>
  <c r="T137" i="3"/>
  <c r="R137" i="3"/>
  <c r="P137" i="3"/>
  <c r="BK137" i="3"/>
  <c r="J137" i="3"/>
  <c r="BE137" i="3"/>
  <c r="BI133" i="3"/>
  <c r="BH133" i="3"/>
  <c r="BG133" i="3"/>
  <c r="BF133" i="3"/>
  <c r="T133" i="3"/>
  <c r="R133" i="3"/>
  <c r="P133" i="3"/>
  <c r="BK133" i="3"/>
  <c r="J133" i="3"/>
  <c r="BE133" i="3"/>
  <c r="BI129" i="3"/>
  <c r="BH129" i="3"/>
  <c r="BG129" i="3"/>
  <c r="BF129" i="3"/>
  <c r="T129" i="3"/>
  <c r="R129" i="3"/>
  <c r="P129" i="3"/>
  <c r="BK129" i="3"/>
  <c r="J129" i="3"/>
  <c r="BE129" i="3"/>
  <c r="BI126" i="3"/>
  <c r="BH126" i="3"/>
  <c r="BG126" i="3"/>
  <c r="BF126" i="3"/>
  <c r="T126" i="3"/>
  <c r="R126" i="3"/>
  <c r="P126" i="3"/>
  <c r="BK126" i="3"/>
  <c r="J126" i="3"/>
  <c r="BE126" i="3"/>
  <c r="BI120" i="3"/>
  <c r="BH120" i="3"/>
  <c r="BG120" i="3"/>
  <c r="BF120" i="3"/>
  <c r="T120" i="3"/>
  <c r="R120" i="3"/>
  <c r="P120" i="3"/>
  <c r="BK120" i="3"/>
  <c r="J120" i="3"/>
  <c r="BE120" i="3"/>
  <c r="BI114" i="3"/>
  <c r="BH114" i="3"/>
  <c r="BG114" i="3"/>
  <c r="BF114" i="3"/>
  <c r="T114" i="3"/>
  <c r="R114" i="3"/>
  <c r="P114" i="3"/>
  <c r="BK114" i="3"/>
  <c r="J114" i="3"/>
  <c r="BE114" i="3"/>
  <c r="BI110" i="3"/>
  <c r="BH110" i="3"/>
  <c r="BG110" i="3"/>
  <c r="BF110" i="3"/>
  <c r="T110" i="3"/>
  <c r="R110" i="3"/>
  <c r="P110" i="3"/>
  <c r="BK110" i="3"/>
  <c r="J110" i="3"/>
  <c r="BE110" i="3"/>
  <c r="BI106" i="3"/>
  <c r="BH106" i="3"/>
  <c r="BG106" i="3"/>
  <c r="BF106" i="3"/>
  <c r="T106" i="3"/>
  <c r="R106" i="3"/>
  <c r="P106" i="3"/>
  <c r="BK106" i="3"/>
  <c r="J106" i="3"/>
  <c r="BE106" i="3"/>
  <c r="BI104" i="3"/>
  <c r="BH104" i="3"/>
  <c r="BG104" i="3"/>
  <c r="BF104" i="3"/>
  <c r="T104" i="3"/>
  <c r="R104" i="3"/>
  <c r="P104" i="3"/>
  <c r="BK104" i="3"/>
  <c r="J104" i="3"/>
  <c r="BE104" i="3"/>
  <c r="BI99" i="3"/>
  <c r="BH99" i="3"/>
  <c r="BG99" i="3"/>
  <c r="BF99" i="3"/>
  <c r="T99" i="3"/>
  <c r="R99" i="3"/>
  <c r="R90" i="3" s="1"/>
  <c r="P99" i="3"/>
  <c r="BK99" i="3"/>
  <c r="J99" i="3"/>
  <c r="BE99" i="3"/>
  <c r="BI95" i="3"/>
  <c r="BH95" i="3"/>
  <c r="BG95" i="3"/>
  <c r="BF95" i="3"/>
  <c r="T95" i="3"/>
  <c r="R95" i="3"/>
  <c r="P95" i="3"/>
  <c r="BK95" i="3"/>
  <c r="J95" i="3"/>
  <c r="BE95" i="3"/>
  <c r="BI91" i="3"/>
  <c r="F36" i="3"/>
  <c r="BD54" i="1" s="1"/>
  <c r="BH91" i="3"/>
  <c r="F35" i="3" s="1"/>
  <c r="BC54" i="1"/>
  <c r="BG91" i="3"/>
  <c r="F34" i="3"/>
  <c r="BB54" i="1" s="1"/>
  <c r="BF91" i="3"/>
  <c r="T91" i="3"/>
  <c r="T90" i="3"/>
  <c r="R91" i="3"/>
  <c r="P91" i="3"/>
  <c r="P90" i="3"/>
  <c r="P89" i="3" s="1"/>
  <c r="P88" i="3"/>
  <c r="AU54" i="1" s="1"/>
  <c r="BK91" i="3"/>
  <c r="BK90" i="3" s="1"/>
  <c r="J90" i="3" s="1"/>
  <c r="J62" i="3" s="1"/>
  <c r="J91" i="3"/>
  <c r="BE91" i="3" s="1"/>
  <c r="J32" i="3" s="1"/>
  <c r="AV54" i="1" s="1"/>
  <c r="J84" i="3"/>
  <c r="F84" i="3"/>
  <c r="F82" i="3"/>
  <c r="E80" i="3"/>
  <c r="J55" i="3"/>
  <c r="F55" i="3"/>
  <c r="F53" i="3"/>
  <c r="E51" i="3"/>
  <c r="J20" i="3"/>
  <c r="E20" i="3"/>
  <c r="F85" i="3" s="1"/>
  <c r="F56" i="3"/>
  <c r="J19" i="3"/>
  <c r="J14" i="3"/>
  <c r="J82" i="3" s="1"/>
  <c r="J53" i="3"/>
  <c r="E7" i="3"/>
  <c r="E47" i="3" s="1"/>
  <c r="E76" i="3"/>
  <c r="AY53" i="1"/>
  <c r="AX53" i="1"/>
  <c r="BI110" i="2"/>
  <c r="BH110" i="2"/>
  <c r="BG110" i="2"/>
  <c r="BF110" i="2"/>
  <c r="T110" i="2"/>
  <c r="R110" i="2"/>
  <c r="P110" i="2"/>
  <c r="BK110" i="2"/>
  <c r="J110" i="2"/>
  <c r="BE110" i="2" s="1"/>
  <c r="BI103" i="2"/>
  <c r="BH103" i="2"/>
  <c r="BG103" i="2"/>
  <c r="BF103" i="2"/>
  <c r="T103" i="2"/>
  <c r="R103" i="2"/>
  <c r="P103" i="2"/>
  <c r="BK103" i="2"/>
  <c r="J103" i="2"/>
  <c r="BE103" i="2" s="1"/>
  <c r="BI96" i="2"/>
  <c r="BH96" i="2"/>
  <c r="BG96" i="2"/>
  <c r="BF96" i="2"/>
  <c r="T96" i="2"/>
  <c r="R96" i="2"/>
  <c r="P96" i="2"/>
  <c r="BK96" i="2"/>
  <c r="J96" i="2"/>
  <c r="BE96" i="2" s="1"/>
  <c r="BI89" i="2"/>
  <c r="BH89" i="2"/>
  <c r="BG89" i="2"/>
  <c r="BF89" i="2"/>
  <c r="T89" i="2"/>
  <c r="R89" i="2"/>
  <c r="P89" i="2"/>
  <c r="BK89" i="2"/>
  <c r="J89" i="2"/>
  <c r="BE89" i="2" s="1"/>
  <c r="BI87" i="2"/>
  <c r="BH87" i="2"/>
  <c r="F35" i="2"/>
  <c r="BC53" i="1" s="1"/>
  <c r="BG87" i="2"/>
  <c r="F34" i="2" s="1"/>
  <c r="BB53" i="1" s="1"/>
  <c r="BB52" i="1" s="1"/>
  <c r="BF87" i="2"/>
  <c r="J33" i="2"/>
  <c r="AW53" i="1" s="1"/>
  <c r="F33" i="2"/>
  <c r="BA53" i="1" s="1"/>
  <c r="T87" i="2"/>
  <c r="T86" i="2" s="1"/>
  <c r="T85" i="2" s="1"/>
  <c r="T84" i="2" s="1"/>
  <c r="R87" i="2"/>
  <c r="R86" i="2"/>
  <c r="R85" i="2" s="1"/>
  <c r="R84" i="2" s="1"/>
  <c r="P87" i="2"/>
  <c r="P86" i="2" s="1"/>
  <c r="P85" i="2" s="1"/>
  <c r="P84" i="2" s="1"/>
  <c r="AU53" i="1" s="1"/>
  <c r="BK87" i="2"/>
  <c r="BK86" i="2"/>
  <c r="J86" i="2" s="1"/>
  <c r="J62" i="2" s="1"/>
  <c r="J87" i="2"/>
  <c r="BE87" i="2" s="1"/>
  <c r="J80" i="2"/>
  <c r="F80" i="2"/>
  <c r="F78" i="2"/>
  <c r="E76" i="2"/>
  <c r="J55" i="2"/>
  <c r="F55" i="2"/>
  <c r="F53" i="2"/>
  <c r="E51" i="2"/>
  <c r="J20" i="2"/>
  <c r="E20" i="2"/>
  <c r="F81" i="2"/>
  <c r="F56" i="2"/>
  <c r="J19" i="2"/>
  <c r="J14" i="2"/>
  <c r="J78" i="2"/>
  <c r="J53" i="2"/>
  <c r="E7" i="2"/>
  <c r="E72" i="2" s="1"/>
  <c r="E47" i="2"/>
  <c r="BC65" i="1"/>
  <c r="AY65" i="1"/>
  <c r="AS65" i="1"/>
  <c r="BD58" i="1"/>
  <c r="BC58" i="1"/>
  <c r="BB58" i="1"/>
  <c r="AX58" i="1" s="1"/>
  <c r="BA58" i="1"/>
  <c r="AY58" i="1"/>
  <c r="AW58" i="1"/>
  <c r="AS58" i="1"/>
  <c r="AS51" i="1" s="1"/>
  <c r="BC52" i="1"/>
  <c r="AY52" i="1" s="1"/>
  <c r="AS52" i="1"/>
  <c r="AT62" i="1"/>
  <c r="AT61" i="1"/>
  <c r="L47" i="1"/>
  <c r="AM46" i="1"/>
  <c r="L46" i="1"/>
  <c r="AM44" i="1"/>
  <c r="L44" i="1"/>
  <c r="L42" i="1"/>
  <c r="L41" i="1"/>
  <c r="F32" i="2" l="1"/>
  <c r="AZ53" i="1" s="1"/>
  <c r="J32" i="2"/>
  <c r="AV53" i="1" s="1"/>
  <c r="AT53" i="1" s="1"/>
  <c r="AX52" i="1"/>
  <c r="AU52" i="1"/>
  <c r="J33" i="3"/>
  <c r="AW54" i="1" s="1"/>
  <c r="AT54" i="1" s="1"/>
  <c r="F33" i="3"/>
  <c r="BA54" i="1" s="1"/>
  <c r="BA52" i="1" s="1"/>
  <c r="R89" i="4"/>
  <c r="R88" i="4" s="1"/>
  <c r="F32" i="6"/>
  <c r="AZ57" i="1" s="1"/>
  <c r="P93" i="6"/>
  <c r="P92" i="6" s="1"/>
  <c r="AU57" i="1" s="1"/>
  <c r="BC51" i="1"/>
  <c r="BK85" i="2"/>
  <c r="T89" i="3"/>
  <c r="T88" i="3" s="1"/>
  <c r="R89" i="3"/>
  <c r="R88" i="3" s="1"/>
  <c r="T89" i="4"/>
  <c r="T88" i="4" s="1"/>
  <c r="R93" i="6"/>
  <c r="R92" i="6" s="1"/>
  <c r="F36" i="2"/>
  <c r="BD53" i="1" s="1"/>
  <c r="BD52" i="1" s="1"/>
  <c r="F32" i="3"/>
  <c r="AZ54" i="1" s="1"/>
  <c r="J32" i="5"/>
  <c r="AV56" i="1" s="1"/>
  <c r="F32" i="5"/>
  <c r="AZ56" i="1" s="1"/>
  <c r="R87" i="5"/>
  <c r="R86" i="5" s="1"/>
  <c r="J190" i="3"/>
  <c r="J64" i="3" s="1"/>
  <c r="BK189" i="3"/>
  <c r="J189" i="3" s="1"/>
  <c r="J63" i="3" s="1"/>
  <c r="J88" i="5"/>
  <c r="J62" i="5" s="1"/>
  <c r="BK87" i="5"/>
  <c r="J32" i="4"/>
  <c r="AV55" i="1" s="1"/>
  <c r="AT55" i="1" s="1"/>
  <c r="J33" i="5"/>
  <c r="AW56" i="1" s="1"/>
  <c r="J32" i="6"/>
  <c r="AV57" i="1" s="1"/>
  <c r="AT57" i="1" s="1"/>
  <c r="J259" i="6"/>
  <c r="J69" i="6" s="1"/>
  <c r="F32" i="8"/>
  <c r="AZ60" i="1" s="1"/>
  <c r="P95" i="8"/>
  <c r="AU60" i="1" s="1"/>
  <c r="AU58" i="1" s="1"/>
  <c r="P288" i="10"/>
  <c r="J86" i="11"/>
  <c r="J58" i="11" s="1"/>
  <c r="BK85" i="11"/>
  <c r="BK89" i="4"/>
  <c r="J53" i="5"/>
  <c r="F56" i="5"/>
  <c r="BK93" i="6"/>
  <c r="F32" i="7"/>
  <c r="AZ59" i="1" s="1"/>
  <c r="F30" i="10"/>
  <c r="AZ62" i="1" s="1"/>
  <c r="T80" i="10"/>
  <c r="P97" i="10"/>
  <c r="P80" i="10" s="1"/>
  <c r="AU62" i="1" s="1"/>
  <c r="R288" i="10"/>
  <c r="R97" i="10" s="1"/>
  <c r="T258" i="6"/>
  <c r="T92" i="6" s="1"/>
  <c r="R95" i="8"/>
  <c r="R85" i="11"/>
  <c r="R84" i="11" s="1"/>
  <c r="J187" i="8"/>
  <c r="J63" i="8" s="1"/>
  <c r="BK95" i="8"/>
  <c r="J95" i="8" s="1"/>
  <c r="R80" i="10"/>
  <c r="J288" i="10"/>
  <c r="J59" i="10" s="1"/>
  <c r="BK97" i="10"/>
  <c r="J97" i="10" s="1"/>
  <c r="J58" i="10" s="1"/>
  <c r="F30" i="11"/>
  <c r="AZ63" i="1" s="1"/>
  <c r="J30" i="11"/>
  <c r="AV63" i="1" s="1"/>
  <c r="AT63" i="1" s="1"/>
  <c r="F30" i="9"/>
  <c r="AZ61" i="1" s="1"/>
  <c r="F31" i="9"/>
  <c r="BA61" i="1" s="1"/>
  <c r="F31" i="11"/>
  <c r="BA63" i="1" s="1"/>
  <c r="P717" i="11"/>
  <c r="F83" i="12"/>
  <c r="F52" i="12"/>
  <c r="R86" i="12"/>
  <c r="F32" i="13"/>
  <c r="AZ66" i="1" s="1"/>
  <c r="P91" i="13"/>
  <c r="J32" i="7"/>
  <c r="AV59" i="1" s="1"/>
  <c r="AT59" i="1" s="1"/>
  <c r="J32" i="8"/>
  <c r="AV60" i="1" s="1"/>
  <c r="AT60" i="1" s="1"/>
  <c r="J33" i="8"/>
  <c r="AW60" i="1" s="1"/>
  <c r="J49" i="9"/>
  <c r="F52" i="9"/>
  <c r="BK80" i="9"/>
  <c r="J80" i="9" s="1"/>
  <c r="P553" i="11"/>
  <c r="P85" i="11" s="1"/>
  <c r="P84" i="11" s="1"/>
  <c r="AU63" i="1" s="1"/>
  <c r="R91" i="13"/>
  <c r="R90" i="13" s="1"/>
  <c r="BK85" i="7"/>
  <c r="T717" i="11"/>
  <c r="T85" i="11" s="1"/>
  <c r="T84" i="11" s="1"/>
  <c r="J80" i="12"/>
  <c r="J49" i="12"/>
  <c r="J30" i="12"/>
  <c r="AV64" i="1" s="1"/>
  <c r="AT64" i="1" s="1"/>
  <c r="T91" i="13"/>
  <c r="T90" i="13" s="1"/>
  <c r="J190" i="13"/>
  <c r="J68" i="13" s="1"/>
  <c r="BK189" i="13"/>
  <c r="J189" i="13" s="1"/>
  <c r="J67" i="13" s="1"/>
  <c r="E74" i="16"/>
  <c r="E47" i="16"/>
  <c r="F30" i="12"/>
  <c r="AZ64" i="1" s="1"/>
  <c r="F31" i="12"/>
  <c r="BA64" i="1" s="1"/>
  <c r="J32" i="13"/>
  <c r="AV66" i="1" s="1"/>
  <c r="AT66" i="1" s="1"/>
  <c r="E72" i="14"/>
  <c r="F81" i="14"/>
  <c r="F56" i="14"/>
  <c r="J32" i="14"/>
  <c r="AV67" i="1" s="1"/>
  <c r="AT67" i="1" s="1"/>
  <c r="F85" i="15"/>
  <c r="F56" i="15"/>
  <c r="F32" i="15"/>
  <c r="AZ68" i="1" s="1"/>
  <c r="BK90" i="15"/>
  <c r="J33" i="15"/>
  <c r="AW68" i="1" s="1"/>
  <c r="AT68" i="1" s="1"/>
  <c r="F33" i="15"/>
  <c r="BA68" i="1" s="1"/>
  <c r="BA65" i="1" s="1"/>
  <c r="AW65" i="1" s="1"/>
  <c r="BK117" i="15"/>
  <c r="J117" i="15" s="1"/>
  <c r="J65" i="15" s="1"/>
  <c r="J87" i="16"/>
  <c r="J61" i="16" s="1"/>
  <c r="BK86" i="16"/>
  <c r="J86" i="16" s="1"/>
  <c r="F34" i="16"/>
  <c r="BB69" i="1" s="1"/>
  <c r="BB65" i="1" s="1"/>
  <c r="AX65" i="1" s="1"/>
  <c r="F36" i="16"/>
  <c r="BD69" i="1" s="1"/>
  <c r="BD65" i="1" s="1"/>
  <c r="BK86" i="12"/>
  <c r="J86" i="12" s="1"/>
  <c r="BK91" i="13"/>
  <c r="P190" i="13"/>
  <c r="P189" i="13" s="1"/>
  <c r="J85" i="14"/>
  <c r="J61" i="14" s="1"/>
  <c r="BK84" i="14"/>
  <c r="J84" i="14" s="1"/>
  <c r="J32" i="16"/>
  <c r="AV69" i="1" s="1"/>
  <c r="AT69" i="1" s="1"/>
  <c r="F32" i="16"/>
  <c r="AZ69" i="1" s="1"/>
  <c r="T88" i="16"/>
  <c r="T87" i="16" s="1"/>
  <c r="T86" i="16" s="1"/>
  <c r="J78" i="14"/>
  <c r="J53" i="14"/>
  <c r="T86" i="14"/>
  <c r="T85" i="14" s="1"/>
  <c r="T84" i="14" s="1"/>
  <c r="J82" i="15"/>
  <c r="J53" i="15"/>
  <c r="J53" i="16"/>
  <c r="F56" i="16"/>
  <c r="F32" i="17"/>
  <c r="AZ70" i="1" s="1"/>
  <c r="J32" i="17"/>
  <c r="AV70" i="1" s="1"/>
  <c r="AT70" i="1" s="1"/>
  <c r="R90" i="17"/>
  <c r="BK86" i="18"/>
  <c r="J87" i="18"/>
  <c r="J62" i="18" s="1"/>
  <c r="J181" i="19"/>
  <c r="J73" i="19" s="1"/>
  <c r="BK180" i="19"/>
  <c r="J180" i="19" s="1"/>
  <c r="J72" i="19" s="1"/>
  <c r="J92" i="17"/>
  <c r="J62" i="17" s="1"/>
  <c r="BK91" i="17"/>
  <c r="J190" i="17"/>
  <c r="J68" i="17" s="1"/>
  <c r="BK189" i="17"/>
  <c r="J189" i="17" s="1"/>
  <c r="J67" i="17" s="1"/>
  <c r="P86" i="18"/>
  <c r="P85" i="18" s="1"/>
  <c r="AU71" i="1" s="1"/>
  <c r="BK95" i="19"/>
  <c r="J96" i="19"/>
  <c r="J59" i="19" s="1"/>
  <c r="T94" i="19"/>
  <c r="T93" i="19" s="1"/>
  <c r="R105" i="19"/>
  <c r="R159" i="19"/>
  <c r="R94" i="19" s="1"/>
  <c r="R93" i="19" s="1"/>
  <c r="J173" i="19"/>
  <c r="J71" i="19" s="1"/>
  <c r="BK172" i="19"/>
  <c r="J172" i="19" s="1"/>
  <c r="J70" i="19" s="1"/>
  <c r="J32" i="18"/>
  <c r="AV71" i="1" s="1"/>
  <c r="AT71" i="1" s="1"/>
  <c r="P94" i="19"/>
  <c r="P93" i="19" s="1"/>
  <c r="AU72" i="1" s="1"/>
  <c r="J106" i="19"/>
  <c r="J63" i="19" s="1"/>
  <c r="BK105" i="19"/>
  <c r="J105" i="19" s="1"/>
  <c r="J62" i="19" s="1"/>
  <c r="J160" i="19"/>
  <c r="J68" i="19" s="1"/>
  <c r="BK159" i="19"/>
  <c r="J159" i="19" s="1"/>
  <c r="J67" i="19" s="1"/>
  <c r="J84" i="17"/>
  <c r="F87" i="17"/>
  <c r="F33" i="17"/>
  <c r="BA70" i="1" s="1"/>
  <c r="J53" i="18"/>
  <c r="F56" i="18"/>
  <c r="F32" i="18"/>
  <c r="AZ71" i="1" s="1"/>
  <c r="J30" i="19"/>
  <c r="AV72" i="1" s="1"/>
  <c r="AT72" i="1" s="1"/>
  <c r="F31" i="19"/>
  <c r="BA72" i="1" s="1"/>
  <c r="J49" i="20"/>
  <c r="F52" i="20"/>
  <c r="BK77" i="20"/>
  <c r="J77" i="20" s="1"/>
  <c r="E47" i="18"/>
  <c r="J49" i="19"/>
  <c r="F52" i="19"/>
  <c r="E45" i="20"/>
  <c r="J30" i="20"/>
  <c r="AV73" i="1" s="1"/>
  <c r="AT73" i="1" s="1"/>
  <c r="J31" i="20"/>
  <c r="AW73" i="1" s="1"/>
  <c r="J60" i="14" l="1"/>
  <c r="J29" i="14"/>
  <c r="J90" i="15"/>
  <c r="J62" i="15" s="1"/>
  <c r="BK89" i="15"/>
  <c r="J56" i="20"/>
  <c r="J27" i="20"/>
  <c r="P90" i="13"/>
  <c r="AU66" i="1" s="1"/>
  <c r="AU65" i="1" s="1"/>
  <c r="AT56" i="1"/>
  <c r="BK84" i="2"/>
  <c r="J84" i="2" s="1"/>
  <c r="J85" i="2"/>
  <c r="J61" i="2" s="1"/>
  <c r="J86" i="18"/>
  <c r="J61" i="18" s="1"/>
  <c r="BK85" i="18"/>
  <c r="J85" i="18" s="1"/>
  <c r="AZ65" i="1"/>
  <c r="AV65" i="1" s="1"/>
  <c r="AT65" i="1" s="1"/>
  <c r="AZ58" i="1"/>
  <c r="AV58" i="1" s="1"/>
  <c r="AT58" i="1" s="1"/>
  <c r="BK88" i="4"/>
  <c r="J88" i="4" s="1"/>
  <c r="J89" i="4"/>
  <c r="J61" i="4" s="1"/>
  <c r="J87" i="5"/>
  <c r="J61" i="5" s="1"/>
  <c r="BK86" i="5"/>
  <c r="J86" i="5" s="1"/>
  <c r="BK89" i="3"/>
  <c r="AY51" i="1"/>
  <c r="W29" i="1"/>
  <c r="AW52" i="1"/>
  <c r="BA51" i="1"/>
  <c r="BB51" i="1"/>
  <c r="J91" i="13"/>
  <c r="J61" i="13" s="1"/>
  <c r="BK90" i="13"/>
  <c r="J90" i="13" s="1"/>
  <c r="J29" i="16"/>
  <c r="J60" i="16"/>
  <c r="J56" i="9"/>
  <c r="J27" i="9"/>
  <c r="BK92" i="6"/>
  <c r="J92" i="6" s="1"/>
  <c r="J93" i="6"/>
  <c r="J61" i="6" s="1"/>
  <c r="BK80" i="10"/>
  <c r="J80" i="10" s="1"/>
  <c r="J95" i="19"/>
  <c r="J58" i="19" s="1"/>
  <c r="BK94" i="19"/>
  <c r="J91" i="17"/>
  <c r="J61" i="17" s="1"/>
  <c r="BK90" i="17"/>
  <c r="J90" i="17" s="1"/>
  <c r="J27" i="12"/>
  <c r="J56" i="12"/>
  <c r="J85" i="7"/>
  <c r="J61" i="7" s="1"/>
  <c r="BK84" i="7"/>
  <c r="J84" i="7" s="1"/>
  <c r="J60" i="8"/>
  <c r="J29" i="8"/>
  <c r="J85" i="11"/>
  <c r="J57" i="11" s="1"/>
  <c r="BK84" i="11"/>
  <c r="J84" i="11" s="1"/>
  <c r="BD51" i="1"/>
  <c r="W30" i="1" s="1"/>
  <c r="AU51" i="1"/>
  <c r="AZ52" i="1"/>
  <c r="J60" i="13" l="1"/>
  <c r="J29" i="13"/>
  <c r="J29" i="5"/>
  <c r="J60" i="5"/>
  <c r="J56" i="11"/>
  <c r="J27" i="11"/>
  <c r="J60" i="17"/>
  <c r="J29" i="17"/>
  <c r="W28" i="1"/>
  <c r="AX51" i="1"/>
  <c r="J60" i="18"/>
  <c r="J29" i="18"/>
  <c r="BK88" i="15"/>
  <c r="J88" i="15" s="1"/>
  <c r="J89" i="15"/>
  <c r="J61" i="15" s="1"/>
  <c r="AG64" i="1"/>
  <c r="AN64" i="1" s="1"/>
  <c r="J36" i="12"/>
  <c r="AG61" i="1"/>
  <c r="AN61" i="1" s="1"/>
  <c r="J36" i="9"/>
  <c r="AG73" i="1"/>
  <c r="AN73" i="1" s="1"/>
  <c r="J36" i="20"/>
  <c r="AG67" i="1"/>
  <c r="AN67" i="1" s="1"/>
  <c r="J38" i="14"/>
  <c r="J60" i="7"/>
  <c r="J29" i="7"/>
  <c r="J27" i="10"/>
  <c r="J56" i="10"/>
  <c r="J60" i="2"/>
  <c r="J29" i="2"/>
  <c r="AV52" i="1"/>
  <c r="AT52" i="1" s="1"/>
  <c r="AZ51" i="1"/>
  <c r="AG60" i="1"/>
  <c r="AN60" i="1" s="1"/>
  <c r="J38" i="8"/>
  <c r="BK93" i="19"/>
  <c r="J93" i="19" s="1"/>
  <c r="J94" i="19"/>
  <c r="J57" i="19" s="1"/>
  <c r="J60" i="6"/>
  <c r="J29" i="6"/>
  <c r="AG69" i="1"/>
  <c r="AN69" i="1" s="1"/>
  <c r="J38" i="16"/>
  <c r="AW51" i="1"/>
  <c r="AK27" i="1" s="1"/>
  <c r="W27" i="1"/>
  <c r="J89" i="3"/>
  <c r="J61" i="3" s="1"/>
  <c r="BK88" i="3"/>
  <c r="J88" i="3" s="1"/>
  <c r="J60" i="4"/>
  <c r="J29" i="4"/>
  <c r="J60" i="3" l="1"/>
  <c r="J29" i="3"/>
  <c r="W26" i="1"/>
  <c r="AV51" i="1"/>
  <c r="J36" i="11"/>
  <c r="AG63" i="1"/>
  <c r="AN63" i="1" s="1"/>
  <c r="AG62" i="1"/>
  <c r="AN62" i="1" s="1"/>
  <c r="J36" i="10"/>
  <c r="J60" i="15"/>
  <c r="J29" i="15"/>
  <c r="AG55" i="1"/>
  <c r="AN55" i="1" s="1"/>
  <c r="J38" i="4"/>
  <c r="AG57" i="1"/>
  <c r="AN57" i="1" s="1"/>
  <c r="J38" i="6"/>
  <c r="AG53" i="1"/>
  <c r="J38" i="2"/>
  <c r="J38" i="7"/>
  <c r="AG59" i="1"/>
  <c r="AG71" i="1"/>
  <c r="AN71" i="1" s="1"/>
  <c r="J38" i="18"/>
  <c r="J38" i="17"/>
  <c r="AG70" i="1"/>
  <c r="AN70" i="1" s="1"/>
  <c r="J38" i="13"/>
  <c r="AG66" i="1"/>
  <c r="J56" i="19"/>
  <c r="J27" i="19"/>
  <c r="AG56" i="1"/>
  <c r="AN56" i="1" s="1"/>
  <c r="J38" i="5"/>
  <c r="AN66" i="1" l="1"/>
  <c r="AT51" i="1"/>
  <c r="AK26" i="1"/>
  <c r="AG72" i="1"/>
  <c r="AN72" i="1" s="1"/>
  <c r="J36" i="19"/>
  <c r="AN59" i="1"/>
  <c r="AG58" i="1"/>
  <c r="AN58" i="1" s="1"/>
  <c r="AG68" i="1"/>
  <c r="AN68" i="1" s="1"/>
  <c r="J38" i="15"/>
  <c r="AG54" i="1"/>
  <c r="AN54" i="1" s="1"/>
  <c r="J38" i="3"/>
  <c r="AN53" i="1"/>
  <c r="AG52" i="1"/>
  <c r="AG65" i="1" l="1"/>
  <c r="AN65" i="1" s="1"/>
  <c r="AN52" i="1"/>
  <c r="AG51" i="1" l="1"/>
  <c r="AN51" i="1" l="1"/>
  <c r="AK23" i="1"/>
  <c r="AK32" i="1" s="1"/>
</calcChain>
</file>

<file path=xl/sharedStrings.xml><?xml version="1.0" encoding="utf-8"?>
<sst xmlns="http://schemas.openxmlformats.org/spreadsheetml/2006/main" count="36105" uniqueCount="3533">
  <si>
    <t>Export VZ</t>
  </si>
  <si>
    <t>List obsahuje:</t>
  </si>
  <si>
    <t>1) Rekapitulace stavby</t>
  </si>
  <si>
    <t>2) Rekapitulace objektů stavby a soupisů prací</t>
  </si>
  <si>
    <t>3.0</t>
  </si>
  <si>
    <t>ZAMOK</t>
  </si>
  <si>
    <t>False</t>
  </si>
  <si>
    <t>{ab6ab3bb-ec32-4942-9448-8f212a3e984b}</t>
  </si>
  <si>
    <t>0,01</t>
  </si>
  <si>
    <t>21</t>
  </si>
  <si>
    <t>15</t>
  </si>
  <si>
    <t>REKAPITULACE STAVBY</t>
  </si>
  <si>
    <t>v ---  níže se nacházejí doplnkové a pomocné údaje k sestavám  --- v</t>
  </si>
  <si>
    <t>Návod na vyplnění</t>
  </si>
  <si>
    <t>0,001</t>
  </si>
  <si>
    <t>Kód:</t>
  </si>
  <si>
    <t>0990-20180521</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</si>
  <si>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</si>
  <si>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</si>
  <si>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VÝSTAVBA A PROVOZ HYDRAULICKÉHO OCHRANNÉHO SYSTEMU NA SKLÁDCE K4a</t>
  </si>
  <si>
    <t>KSO:</t>
  </si>
  <si>
    <t>825 62</t>
  </si>
  <si>
    <t>CC-CZ:</t>
  </si>
  <si>
    <t>242089</t>
  </si>
  <si>
    <t>Místo:</t>
  </si>
  <si>
    <t xml:space="preserve"> </t>
  </si>
  <si>
    <t>Datum:</t>
  </si>
  <si>
    <t>21. 5. 2018</t>
  </si>
  <si>
    <t>Zadavatel:</t>
  </si>
  <si>
    <t>IČ:</t>
  </si>
  <si>
    <t/>
  </si>
  <si>
    <t>Ministerstvo financí ČR</t>
  </si>
  <si>
    <t>DIČ:</t>
  </si>
  <si>
    <t>Uchazeč:</t>
  </si>
  <si>
    <t>Vyplň údaj</t>
  </si>
  <si>
    <t>Projektant:</t>
  </si>
  <si>
    <t>SCES - Group spol. s.r.o.</t>
  </si>
  <si>
    <t>True</t>
  </si>
  <si>
    <t>Poznámka:</t>
  </si>
  <si>
    <t>Nedílnou součástí soupisu prací je textová část zahrnující:_x000D_
1. základní údaje a podklady_x000D_
2. všeobecné údaje pro stanovení ceny_x000D_
3. poznámky k soupisu prací</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</si>
  <si>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</si>
  <si>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</si>
  <si>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</si>
  <si>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</si>
  <si>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</si>
  <si>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</si>
  <si>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</si>
  <si>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</si>
  <si>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</si>
  <si>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</si>
  <si>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</si>
  <si>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</si>
  <si>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</si>
  <si>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</si>
  <si>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</si>
  <si>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</si>
  <si>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</si>
  <si>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</si>
  <si>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</si>
  <si>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</si>
  <si>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</si>
  <si>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</si>
  <si>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</si>
  <si>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</si>
  <si>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</si>
  <si>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</si>
  <si>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</si>
  <si>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</si>
  <si>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</si>
  <si>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</si>
  <si>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</si>
  <si>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</si>
  <si>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</si>
  <si>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</si>
  <si>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</si>
  <si>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</si>
  <si>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</si>
  <si>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</si>
  <si>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D2.1</t>
  </si>
  <si>
    <t>PŘÍSTUPOVÁ CESTA A TERENNÍ ÚPRAVY</t>
  </si>
  <si>
    <t>STA</t>
  </si>
  <si>
    <t>1</t>
  </si>
  <si>
    <t>{d65303d7-dbdd-4290-a79a-9e9bc5d8def2}</t>
  </si>
  <si>
    <t>823</t>
  </si>
  <si>
    <t>/</t>
  </si>
  <si>
    <t>D2.1.1</t>
  </si>
  <si>
    <t>KÁCENÍ A MÝCENÍ</t>
  </si>
  <si>
    <t>Soupis</t>
  </si>
  <si>
    <t>2</t>
  </si>
  <si>
    <t>{a3ca415a-1ec5-4010-a768-8662562654c1}</t>
  </si>
  <si>
    <t>82327</t>
  </si>
  <si>
    <t>D2.1.2</t>
  </si>
  <si>
    <t>HRUBÉ TERENNÍ ÚPRAVY</t>
  </si>
  <si>
    <t>{9597be86-90e5-4beb-ace7-9db65d7fb45b}</t>
  </si>
  <si>
    <t>D2.1.3</t>
  </si>
  <si>
    <t>ÚPRAVA PRO ROZVADĚČ M12</t>
  </si>
  <si>
    <t>{233de7b3-6cf4-486b-8bc4-d68016b7bf2d}</t>
  </si>
  <si>
    <t>83890</t>
  </si>
  <si>
    <t>D2.1.4</t>
  </si>
  <si>
    <t>OBSLUŽNÁ CESTA</t>
  </si>
  <si>
    <t>{556642b9-1c95-4001-9ad0-34e8679f4993}</t>
  </si>
  <si>
    <t>82229</t>
  </si>
  <si>
    <t>D2.1.5</t>
  </si>
  <si>
    <t>PROPUSTEK DN600</t>
  </si>
  <si>
    <t>{928ae6c5-c086-4644-846c-61c204860b6a}</t>
  </si>
  <si>
    <t>D3.1a</t>
  </si>
  <si>
    <t>ČERPACÍ VRTY - VODOHOSPODÁŘSKÁ ČÁST</t>
  </si>
  <si>
    <t>{c0f24c60-7b22-4a21-971b-8e8e72432827}</t>
  </si>
  <si>
    <t>82724</t>
  </si>
  <si>
    <t>D3.1a.1</t>
  </si>
  <si>
    <t>ČERPACÍ VRTY - TECHNOLOGIE ČERPACÍCH VRTŮ</t>
  </si>
  <si>
    <t>{12111149-9432-40b5-9c1a-4bbcec98f745}</t>
  </si>
  <si>
    <t>D3.1a.2</t>
  </si>
  <si>
    <t>ČERPACÍ VRTY - POTRUBNÍ ČÁST</t>
  </si>
  <si>
    <t>{9867b730-3fd0-42b5-9024-ed8262fc62d8}</t>
  </si>
  <si>
    <t>D3.1b</t>
  </si>
  <si>
    <t>ČERPACÍ VRTY - GEOLOGICKÁ ČÁST</t>
  </si>
  <si>
    <t>{1347d96d-db46-49e6-8711-af1b5205ca9a}</t>
  </si>
  <si>
    <t>82562</t>
  </si>
  <si>
    <t>D3.2</t>
  </si>
  <si>
    <t>ČERPACÍ VRTY - ELEKTROTECHNICKÁ ČÁST</t>
  </si>
  <si>
    <t>{25fde92b-5625-4968-a34e-9a5443b83c72}</t>
  </si>
  <si>
    <t>D3.3</t>
  </si>
  <si>
    <t>PROVOZ SANAČNÍHO ČERPÁNÍ A MONITORING</t>
  </si>
  <si>
    <t>{021f3cd3-2db4-423f-b9a3-fb13c064320a}</t>
  </si>
  <si>
    <t>D3.4</t>
  </si>
  <si>
    <t>REZERVNÍ VÝTLAČNÉ POTRUBÍ</t>
  </si>
  <si>
    <t>{729e5c1b-a020-4c68-b8be-a5265e064db4}</t>
  </si>
  <si>
    <t>D1</t>
  </si>
  <si>
    <t>úprava ČS2 - vodohospodářská část</t>
  </si>
  <si>
    <t>{67f85332-7c8e-45b5-a806-ed366f392b17}</t>
  </si>
  <si>
    <t>827 24 9</t>
  </si>
  <si>
    <t>D1.1</t>
  </si>
  <si>
    <t>Stavební úpravy východní jímky</t>
  </si>
  <si>
    <t>{4a9c8024-bef7-4539-8a61-99226f41bcbb}</t>
  </si>
  <si>
    <t>D1.2</t>
  </si>
  <si>
    <t>Vystrojení východní čerpací jímky</t>
  </si>
  <si>
    <t>{41e32582-dd4a-4140-8912-56acae419c64}</t>
  </si>
  <si>
    <t>D1.3</t>
  </si>
  <si>
    <t>Úprava napojení sedimentačních jímek na výtlak</t>
  </si>
  <si>
    <t>{857272c6-47ab-4c20-96fd-e0d600d8b92d}</t>
  </si>
  <si>
    <t>D1.4</t>
  </si>
  <si>
    <t>Napojení východní čerpací jímky na výtlačný řad bloku 22</t>
  </si>
  <si>
    <t>{a4790b4e-6dcb-4a76-92a6-755bdf2adf1a}</t>
  </si>
  <si>
    <t>D1.5</t>
  </si>
  <si>
    <t>Stavební úpravy západní jímky</t>
  </si>
  <si>
    <t>{f7c4ec8a-ddaf-400a-b08a-a45299bb5542}</t>
  </si>
  <si>
    <t>D1.6</t>
  </si>
  <si>
    <t>Vystrojení západní čerpací jímky</t>
  </si>
  <si>
    <t>{ecfb21e0-bc5d-40e9-aae2-41da376a3662}</t>
  </si>
  <si>
    <t>D2</t>
  </si>
  <si>
    <t>úprava ČS2 - elektrotechnická část</t>
  </si>
  <si>
    <t>{0eb1002a-8093-45bd-bcbf-f81e2f955a1f}</t>
  </si>
  <si>
    <t>825 62 1</t>
  </si>
  <si>
    <t>VRN</t>
  </si>
  <si>
    <t>VEDLEJŠÍ ROZPOČTOVÉ NÁKLADY</t>
  </si>
  <si>
    <t>{17714fc1-fd89-46fb-a77d-a3e99090791a}</t>
  </si>
  <si>
    <t>1) Krycí list soupisu</t>
  </si>
  <si>
    <t>2) Rekapitulace</t>
  </si>
  <si>
    <t>3) Soupis prací</t>
  </si>
  <si>
    <t>Zpět na list:</t>
  </si>
  <si>
    <t>Rekapitulace stavby</t>
  </si>
  <si>
    <t>KRYCÍ LIST SOUPISU</t>
  </si>
  <si>
    <t>Objekt:</t>
  </si>
  <si>
    <t>D2.1 - PŘÍSTUPOVÁ CESTA A TERENNÍ ÚPRAVY</t>
  </si>
  <si>
    <t>Soupis:</t>
  </si>
  <si>
    <t>D2.1.1 - KÁCENÍ A MÝCENÍ</t>
  </si>
  <si>
    <t xml:space="preserve">Nedílnou součástí soupisu prací je textová část zahrnující: 1. základní údaje a podklady 2. všeobecné údaje pro stanovení ceny 3. poznámky k soupisu prací   </t>
  </si>
  <si>
    <t>REKAPITULACE ČLENĚNÍ SOUPISU PRACÍ</t>
  </si>
  <si>
    <t>Kód dílu - Popis</t>
  </si>
  <si>
    <t>Cena celkem [CZK]</t>
  </si>
  <si>
    <t>Náklady soupisu celkem</t>
  </si>
  <si>
    <t>-1</t>
  </si>
  <si>
    <t>HSV - Práce a dodávky HSV</t>
  </si>
  <si>
    <t xml:space="preserve">    1 - Zemní práce</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</si>
  <si>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</si>
  <si>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</si>
  <si>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</si>
  <si>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</si>
  <si>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</si>
  <si>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</si>
  <si>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</si>
  <si>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</si>
  <si>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</si>
  <si>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</si>
  <si>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</si>
  <si>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</si>
  <si>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</si>
  <si>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</si>
  <si>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</si>
  <si>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</si>
  <si>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</si>
  <si>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</si>
  <si>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</si>
  <si>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111111331</t>
  </si>
  <si>
    <t>Odstranění ruderálního porostu z plochy přes 500 m2 v rovině nebo na svahu do 1:5</t>
  </si>
  <si>
    <t>m2</t>
  </si>
  <si>
    <t>CS ÚRS 2017 01</t>
  </si>
  <si>
    <t>4</t>
  </si>
  <si>
    <t>2042240504</t>
  </si>
  <si>
    <t>PSC</t>
  </si>
  <si>
    <t xml:space="preserve">Poznámka k souboru cen:_x000D_
1. V cenách jsou započteny i náklady na mechanické naložení shrabu s odvozem do 20 km a jejich následným složením. 2. V cenách nejsou započteny náklady na uložení shrabu na skládku. 3. Ceny jsou určeny pro odstranění souvislého bylinného porostu: a) neupraveném terénu, b) upravených, ale neudržovaných plochách popř. upravovaných nejvýše 1x za vegetační období. Další odstranění ve stejném vegetačním období se oceňuje příslušnými cenami části C02 souboru cen 111 15-1 Pokosení trávníku nebo cenami části A02 souboru cen 184 80-26 Chemické odplevelení po založení kultury. 4. V položkách jsou započteny pouze náklady na odstranění nadzemní části porostu. 5. V cenách o sklonu svahu přes 1:1 jsou uvažovány podmínky pro svahy běžně schůdné; bez použití lezeckých technik. V případě použití lezeckých technik se tyto náklady oceňují individuálně. </t>
  </si>
  <si>
    <t>111201102</t>
  </si>
  <si>
    <t>Odstranění křovin a stromů průměru kmene do 100 mm i s kořeny z celkové plochy přes 1000 do 10000 m2</t>
  </si>
  <si>
    <t>1326080041</t>
  </si>
  <si>
    <t>VV</t>
  </si>
  <si>
    <t>dle TZ D2.1.01</t>
  </si>
  <si>
    <t>kapitola 1.1.2</t>
  </si>
  <si>
    <t>3134,00</t>
  </si>
  <si>
    <t>kapitola 1.1.3</t>
  </si>
  <si>
    <t>1060,00</t>
  </si>
  <si>
    <t>Součet</t>
  </si>
  <si>
    <t>3</t>
  </si>
  <si>
    <t>112101101</t>
  </si>
  <si>
    <t>Kácení stromů listnatých D kmene do 300 mm</t>
  </si>
  <si>
    <t>kus</t>
  </si>
  <si>
    <t>174045442</t>
  </si>
  <si>
    <t>80,00+28,00+2,00+2,00</t>
  </si>
  <si>
    <t>210,00+8,00</t>
  </si>
  <si>
    <t>112201201</t>
  </si>
  <si>
    <t>Odřezání pařezů D do 300 mm</t>
  </si>
  <si>
    <t>929258412</t>
  </si>
  <si>
    <t>5</t>
  </si>
  <si>
    <t>162301401R</t>
  </si>
  <si>
    <t>Nakládání s biologicky rozložitelným materiálem.</t>
  </si>
  <si>
    <t>t</t>
  </si>
  <si>
    <t>-921515467</t>
  </si>
  <si>
    <t>kapitola 1.1.1</t>
  </si>
  <si>
    <t>182,50</t>
  </si>
  <si>
    <t xml:space="preserve">zahrnuje nakládání s biologicky rozložitelným materiálem z položek 1, 2 a 3, </t>
  </si>
  <si>
    <t>D2.1.2 - HRUBÉ TERENNÍ ÚPRAVY</t>
  </si>
  <si>
    <t xml:space="preserve">    9 - Ostatní konstrukce a práce-bourání</t>
  </si>
  <si>
    <t xml:space="preserve">      91 - Doplňující konstrukce a práce pozemních komunikací, letišť a ploch</t>
  </si>
  <si>
    <t xml:space="preserve">      92 - Zkoušky a měření</t>
  </si>
  <si>
    <t xml:space="preserve">      99 - Přesun hmot</t>
  </si>
  <si>
    <t>121101103</t>
  </si>
  <si>
    <t>Sejmutí ornice nebo lesní půdy s vodorovným přemístěním na hromady v místě upotřebení nebo na dočasné či trvalé skládky se složením, na vzdálenost přes 100 do 250 m</t>
  </si>
  <si>
    <t>m3</t>
  </si>
  <si>
    <t>575920456</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</si>
  <si>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</si>
  <si>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 xml:space="preserve">dle TZ D2.1.01, tabulka 11.2 </t>
  </si>
  <si>
    <t>518,00 " vrstva mocnosti cca 100 mm</t>
  </si>
  <si>
    <t>162301101</t>
  </si>
  <si>
    <t>Vodorovné přemístění výkopku nebo sypaniny po suchu na obvyklém dopravním prostředku, bez naložení výkopku, avšak se složením bez rozhrnutí z horniny tř. 1 až 4 na vzdálenost přes 50 do 500 m</t>
  </si>
  <si>
    <t>-39255673</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</si>
  <si>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</si>
  <si>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518,00" vod. přemístění svrchních veg. vrstev na mezideponii.</t>
  </si>
  <si>
    <t>122301103</t>
  </si>
  <si>
    <t>Odkopávky a prokopávky nezapažené s přehozením výkopku na vzdálenost do 3 m nebo s naložením na dopravní prostředek v hornině tř. 4 přes 1 000 do 5 000 m3</t>
  </si>
  <si>
    <t>1332873283</t>
  </si>
  <si>
    <t>2508,00 "základní výkop HTÚ v trase přípojke a v prost. hyd. systému</t>
  </si>
  <si>
    <t>1282,00*0,50 "dodatečná dokopávka pro výměnu nevhodných zemin</t>
  </si>
  <si>
    <t>122301109</t>
  </si>
  <si>
    <t>Odkopávky a prokopávky nezapažené s přehozením výkopku na vzdálenost do 3 m nebo s naložením na dopravní prostředek v hornině tř. 4 Příplatek k cenám za lepivost horniny tř. 4</t>
  </si>
  <si>
    <t>-1815497640</t>
  </si>
  <si>
    <t>1574,5 "3149/2</t>
  </si>
  <si>
    <t>171201101</t>
  </si>
  <si>
    <t>Uložení sypaniny do násypů s rozprostřením sypaniny ve vrstvách a s hrubým urovnáním nezhutněných z jakýchkoliv hornin</t>
  </si>
  <si>
    <t>537079258</t>
  </si>
  <si>
    <t xml:space="preserve">Poznámka k souboru cen:_x000D_
1. Ceny lze použít i pro sypaniny odebírané z hald, pro hlušinu apod. 2. Cenu 20-1101 lze použít i pro: a) rozprostření zbylého výkopu na místě po zásypu jam a rýh pro podzemní vedení a zářezů pro podzemní vedení; toto množství se určí v m3 uloženého výkopku, měřeného v rostlém stavu, b) uložení výkopku do násypů pod vodou. 3. Ceny lze použít i pro uložení sypaniny s předepsaným zhutněním na trvalé skládky, do koryt vodotečí a do prohlubní terénu. 4. Cenu 10-1131 lze použít i pro ukládání sypaniny z hornin nesoudržných i soudržných společně bez možnosti jejich roztřídění.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 6. Ceny jsou určeny pro míru zhutnění určenou projektem: a) pro ceny -1101 až -1105 v % výsledku zkoušky PS, b) pro ceny -1111 a -1112 relativní ulehlostí I(d), c) pro ceny -1121 a -1131 stanovením technologie. 7. Ceny nelze použít: a) pro uložení sypaniny do hrází; uložení netříděné sypaniny do hrází se oceňuje cenami souboru cen 171 uložení netříděných sypanin do hrází části A 03, případně cenovými normativy podle části A 31, b) pro uložení sypaniny do ochranných valů nebo těch jejich částí, jejichž šířka je menší než 3 m. Toto uložení se oceňuje cenami souboru cen 175 10-11 Obsyp objektů.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 9. Horninami soudržnými se rozumějí takové horniny, u nichž zdrojem pevnosti jsou molekulární a chemické vazby mezi částicemi horniny. Jde o horniny, které jsou schopny plastických deformací. 10. Horninami nesoudržnými se rozumějí horniny, u nichž hlavním zdrojem pevnosti ve smyku je pouze tření mezi jednotlivými oddělenými pevnými částicemi horniny. 11. Horninami sypkými se rozumějí horniny III. skupiny podle ČSN 72 1002 se zrnem do 125 mm. Množství zrn velikosti přes 125 mm může být nejvýše 5 % objemu. 12. Horninami kamenitými se rozumějí nestmelené úlomkovité horniny skalní a sypké se zrny přes 125 mm. Množství zrn velikosti přes 125 mm musí být vyšší než 5 % objemu.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 14. Zajišťuje-li se předepsané zhutnění násypu přesypáním podle čl. 120 ČSN 73 3050, ocení se odstranění přesypané části cenami 122 . 0-71 Odkopávky nebo prokopávky při pozemkových úpravách </t>
  </si>
  <si>
    <t xml:space="preserve">955 </t>
  </si>
  <si>
    <t>6</t>
  </si>
  <si>
    <t>181951102</t>
  </si>
  <si>
    <t>Úprava pláně vyrovnáním výškových rozdílů v hornině tř. 1 až 4 se zhutněním</t>
  </si>
  <si>
    <t>1201636785</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</si>
  <si>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</si>
  <si>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7400,00" přehutnění základové spáry HTÚ v prostoru hyd. sys.</t>
  </si>
  <si>
    <t>7</t>
  </si>
  <si>
    <t>171101101.1</t>
  </si>
  <si>
    <t>Uložení sypaniny do násypů s rozprostřením sypaniny ve vrstvách a s hrubým urovnáním zhutněných s uzavřením povrchu násypu z hornin soudržných s předepsanou mírou zhutnění v procentech výsledků zkoušek Proctor-Standard (dále jen PS) na 92 % PS</t>
  </si>
  <si>
    <t>-502325477</t>
  </si>
  <si>
    <t>dle TZ D2.1.01, kapitola 1.2 a 1.5, tabulka 11.2</t>
  </si>
  <si>
    <t>3614,00 "násypy v prostoru hydraulického systemu, mat z ex. zdroje</t>
  </si>
  <si>
    <t>492,00 "násypy v trase přípojek, místní mat. (po geotech. posouzení)</t>
  </si>
  <si>
    <t>8</t>
  </si>
  <si>
    <t>171101101.2</t>
  </si>
  <si>
    <t>-1719374252</t>
  </si>
  <si>
    <t>dle TZ D2.1.01, kapitola 1.2.2, tabulka 11.2</t>
  </si>
  <si>
    <t>3457,00" sanační souvrství, materiály s požadovanou propustností</t>
  </si>
  <si>
    <t>620,00" sanační souvrství-náhradní materiály pro zvýšení únosnosti pláně cesty</t>
  </si>
  <si>
    <t>9</t>
  </si>
  <si>
    <t>171206111</t>
  </si>
  <si>
    <t>Uložení zemin schopných zúrodnění nebo výsypek do násypů předepsaných tvarů s urovnáním</t>
  </si>
  <si>
    <t>-1626070821</t>
  </si>
  <si>
    <t>dle TZ D2.1.01, kapitola 1.2.3, tabulka 11.2</t>
  </si>
  <si>
    <t>2696,00" rozprostření zúrodnitelných zemin</t>
  </si>
  <si>
    <t>10</t>
  </si>
  <si>
    <t>181151311</t>
  </si>
  <si>
    <t>Plošná úprava terénu v zemině tř. 1 až 4 s urovnáním povrchu bez doplnění ornice souvislé plochy přes 500 m2 při nerovnostech terénu přes 50 do 100 mm v rovině nebo na svahu do 1:5</t>
  </si>
  <si>
    <t>-217520154</t>
  </si>
  <si>
    <t xml:space="preserve">Poznámka k souboru cen:_x000D_
1. Ceny jsou určeny pro vyrovnání nerovností neupraveného rostlého nebo ulehlého terénu. 2. Ceny lze použít pro vyrovnání terénu při zakládání trávníku. 3. V cenách nejsou započteny náklady na hutnění, tyto náklady se oceňují cenami souboru cen 215 90-1.. Zhutnění podloží pod násypy z rostlé horniny tř. 1 až 4 katalogu 800-1 Zemní práce. 4. V cenách o sklonu svahu přes 1:1 jsou uvažovány podmínky pro svahy běžně schůdné; bez použití lezeckých technik. V případě použití lezeckých technik se tyto náklady oceňují individuálně. </t>
  </si>
  <si>
    <t>dle TZ D2.1.01, tabulka 11.2</t>
  </si>
  <si>
    <t>4902,00 "úprava terénu před zatravněním</t>
  </si>
  <si>
    <t>11</t>
  </si>
  <si>
    <t>181451121</t>
  </si>
  <si>
    <t>Založení trávníku na půdě předem připravené plochy přes 1000 m2 výsevem včetně utažení lučního v rovině nebo na svahu do 1:5</t>
  </si>
  <si>
    <t>-319812424</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</si>
  <si>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</si>
  <si>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4902,00</t>
  </si>
  <si>
    <t>12</t>
  </si>
  <si>
    <t>M</t>
  </si>
  <si>
    <t>005724700</t>
  </si>
  <si>
    <t>osivo směs travní univerzál</t>
  </si>
  <si>
    <t>kg</t>
  </si>
  <si>
    <t>-1675737802</t>
  </si>
  <si>
    <t>4902*0,008 'Přepočtené koeficientem množství</t>
  </si>
  <si>
    <t>13</t>
  </si>
  <si>
    <t>182101101</t>
  </si>
  <si>
    <t>Svahování trvalých svahů do projektovaných profilů s potřebným přemístěním výkopku při svahování v zářezech v hornině tř. 1 až 4</t>
  </si>
  <si>
    <t>759537541</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</si>
  <si>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 2. Ceny nelze použít pro urovnání stěn příkopů při čištění; toto urovnání se oceňuje cenami souboru cen 938 90-2 . čištění příkopů komunikací v suchu nebo ve vodě A02 Zemní práce pro objekty oborů 821 až 828. 3. Úprava ploch vodorovných nebo ve sklonu do 1 : 5 s výjimkou ustanovení v poznámce č. 1 se oceňuje cenami souboru cen 181 *0-11 Úprava pláně vyrovnáním výškových rozdílů. </t>
  </si>
  <si>
    <t>kapitola 11.2</t>
  </si>
  <si>
    <t>749,00 "svahování zářezů v trase přípojek</t>
  </si>
  <si>
    <t>14</t>
  </si>
  <si>
    <t>182201101</t>
  </si>
  <si>
    <t>Svahování násypů</t>
  </si>
  <si>
    <t>2084314570</t>
  </si>
  <si>
    <t>1367,00</t>
  </si>
  <si>
    <t>R1</t>
  </si>
  <si>
    <t>Pořízení vhodných materiálů výplňových vrstev násypu HTÚ</t>
  </si>
  <si>
    <t>652650462</t>
  </si>
  <si>
    <t>kapitola 1.2.2</t>
  </si>
  <si>
    <t>tabulka 11.2</t>
  </si>
  <si>
    <t>zahrnuje pořízení a dopravu materiálu s uložením na mezideponii na stavbě</t>
  </si>
  <si>
    <t>3614,00 "násypy HTÚ</t>
  </si>
  <si>
    <t>1282,00*0,50 "násypy pro výměnu nevhodných zemin (641 m3)</t>
  </si>
  <si>
    <t>16</t>
  </si>
  <si>
    <t>R2.1</t>
  </si>
  <si>
    <t>Pořízení materiálů pro sanační souvrství</t>
  </si>
  <si>
    <t>1687802477</t>
  </si>
  <si>
    <t>3457 "materiály s požadovanou propustností</t>
  </si>
  <si>
    <t>17</t>
  </si>
  <si>
    <t>R2.2</t>
  </si>
  <si>
    <t>410047527</t>
  </si>
  <si>
    <t>620 "materiály pro zvýšení únosnosti pláně cesty v násypech</t>
  </si>
  <si>
    <t>18</t>
  </si>
  <si>
    <t>R3</t>
  </si>
  <si>
    <t>Pořízení materiálů pro konečné terénní úpravy, zúrodnitelné materiály</t>
  </si>
  <si>
    <t>1348703483</t>
  </si>
  <si>
    <t>požadovaný celkový objem 2696 m3</t>
  </si>
  <si>
    <t>2696-518" předpokládá se, že pro konečné úpravy bude využit i materiál skrytých veg. vrstev uložený na deponii (518m3)</t>
  </si>
  <si>
    <t>19</t>
  </si>
  <si>
    <t>R4</t>
  </si>
  <si>
    <t>Vodorovné přemístění výkopku nebo sypaniny po suchu na obvyklém dopravním prostředku, s naložení výkopku, a se složením bez rozhrnutí z horniny tř. 1 až 4 na vzdálenost přes 50 do 500 m</t>
  </si>
  <si>
    <t>603758090</t>
  </si>
  <si>
    <t>Vnitrostaneništní přeprava materiálu - HTÚ a sanační souvrství</t>
  </si>
  <si>
    <t>3614,00 "materiál z mezideponie, výpl. vrstev HTÚ v prostoru hyd. sys.</t>
  </si>
  <si>
    <t>641"materiály pro výměnu nevhodných zemin (plocha 1282,00*mocnost 0,50 )</t>
  </si>
  <si>
    <t>3457,00 "materiál z mezideponie, sanační souvrství</t>
  </si>
  <si>
    <t xml:space="preserve">620,00 "materiály sanačního souvrství-náhradní zeminy </t>
  </si>
  <si>
    <t>518,00 "materiál z mezideponie pro svrchní vegetační vrstvy</t>
  </si>
  <si>
    <t>2178,00 "materiál z externího zdroje  pro svrchní vegetační vrstvy</t>
  </si>
  <si>
    <t>492,00 "materiál z výkopu HTÚ v trase přípojek použitelný do násypů v trase přípojek</t>
  </si>
  <si>
    <t>20</t>
  </si>
  <si>
    <t>R5</t>
  </si>
  <si>
    <t>Nakládání s přebytečným materiálem</t>
  </si>
  <si>
    <t>80180375</t>
  </si>
  <si>
    <t>nakládání z přebytečným materiálem zemních prací (HTÚ), uložení v prostoru skládky K4a</t>
  </si>
  <si>
    <t>2508,00+641" výkop v trase hyd. systému a trase přípojek + výkop při výměně zeminy</t>
  </si>
  <si>
    <t>-492,00 " trasa přípojek, odečet využitelného materiálu pro násypy</t>
  </si>
  <si>
    <t>Ostatní konstrukce a práce-bourání</t>
  </si>
  <si>
    <t>91</t>
  </si>
  <si>
    <t>Doplňující konstrukce a práce pozemních komunikací, letišť a ploch</t>
  </si>
  <si>
    <t>902</t>
  </si>
  <si>
    <t>Odstranění šachet drenážního systému 3ks</t>
  </si>
  <si>
    <t>-2059385800</t>
  </si>
  <si>
    <t>odstranění stávajících nadzemních částí šachet</t>
  </si>
  <si>
    <t>3,00</t>
  </si>
  <si>
    <t>92</t>
  </si>
  <si>
    <t>Zkoušky a měření</t>
  </si>
  <si>
    <t>22</t>
  </si>
  <si>
    <t>92 01</t>
  </si>
  <si>
    <t>Geotechnické práce - kontrola hutnění</t>
  </si>
  <si>
    <t>soubor</t>
  </si>
  <si>
    <t>1171110775</t>
  </si>
  <si>
    <t>zkoušky a měření dle podmínek kapitoly 1.5 TZ</t>
  </si>
  <si>
    <t>odst.:1.5.1 zkoušky a měření pro HTÚ</t>
  </si>
  <si>
    <t>- požadovaná míra zhutnění (95%) protokolárně doložená geotechnikem stavby</t>
  </si>
  <si>
    <t>1,00</t>
  </si>
  <si>
    <t>23</t>
  </si>
  <si>
    <t>92 02</t>
  </si>
  <si>
    <t>Statická zatěžovací zkouška</t>
  </si>
  <si>
    <t>ks</t>
  </si>
  <si>
    <t>839429795</t>
  </si>
  <si>
    <t xml:space="preserve">- statická zatěžovací kontrolní zkouška na každých 2500 m2 modulu přetvárnosti t.j. 10 zkoušek </t>
  </si>
  <si>
    <t>10,00</t>
  </si>
  <si>
    <t>24</t>
  </si>
  <si>
    <t>92 03</t>
  </si>
  <si>
    <t>Kontrola tvaru zemního tělesa</t>
  </si>
  <si>
    <t>ha</t>
  </si>
  <si>
    <t>1441472028</t>
  </si>
  <si>
    <t>- provádění kontrol tvaru zemního tělesa, plocha cca 10 940,00 m2</t>
  </si>
  <si>
    <t>1,10</t>
  </si>
  <si>
    <t>25</t>
  </si>
  <si>
    <t>92 04</t>
  </si>
  <si>
    <t>Geotechnické práce - kontrola hutnění - sanační překryv</t>
  </si>
  <si>
    <t>1966520997</t>
  </si>
  <si>
    <t>odst.:1.5.2 zkoušky a měření pro sanační překryv</t>
  </si>
  <si>
    <t>26</t>
  </si>
  <si>
    <t>92 05</t>
  </si>
  <si>
    <t>Zkouška propustnosti - sanační překryv</t>
  </si>
  <si>
    <t>-213836246</t>
  </si>
  <si>
    <t>- provádění zkoušky propustnosti sanačního překryvu, provádění cca na každých 1800 m3 zeminy t.j. 2 zkoušky</t>
  </si>
  <si>
    <t>2,00</t>
  </si>
  <si>
    <t>27</t>
  </si>
  <si>
    <t>92 06</t>
  </si>
  <si>
    <t>Statická zatěžovací zkouška - sanační překryv</t>
  </si>
  <si>
    <t>1335331548</t>
  </si>
  <si>
    <t>- zkouška modulu přetvárnosti zemní pláně pod cestou  každých cca 1500 m2 t.j. 2 zkoušky</t>
  </si>
  <si>
    <t>28</t>
  </si>
  <si>
    <t>92 07</t>
  </si>
  <si>
    <t>Kontrola tvaru zemního tělesa  - sanační překryv</t>
  </si>
  <si>
    <t>-396052667</t>
  </si>
  <si>
    <t>- provádění kontrol tvaru zemního tělesa, plocha cca 7750,00 m2</t>
  </si>
  <si>
    <t>0,80</t>
  </si>
  <si>
    <t>99</t>
  </si>
  <si>
    <t>Přesun hmot</t>
  </si>
  <si>
    <t>29</t>
  </si>
  <si>
    <t>998231311</t>
  </si>
  <si>
    <t>Přesun hmot pro sadovnické a krajinářské úpravy dopravní vzdálenost do 5000 m</t>
  </si>
  <si>
    <t>-1791871814</t>
  </si>
  <si>
    <t>98,669</t>
  </si>
  <si>
    <t>D2.1.3 - ÚPRAVA PRO ROZVADĚČ M12</t>
  </si>
  <si>
    <t xml:space="preserve">    2 - Zakládání</t>
  </si>
  <si>
    <t xml:space="preserve">    3 - Svislé a kompletní konstrukce</t>
  </si>
  <si>
    <t xml:space="preserve">    6 - Úpravy povrchů, podlahy a osazování výplní</t>
  </si>
  <si>
    <t xml:space="preserve">    998 - Přesun hmot</t>
  </si>
  <si>
    <t>122301101</t>
  </si>
  <si>
    <t>Odkopávky a prokopávky nezapažené s přehozením výkopku na vzdálenost do 3 m nebo s naložením na dopravní prostředek v hornině tř. 4 do 100 m3</t>
  </si>
  <si>
    <t>CS ÚRS 2016 01</t>
  </si>
  <si>
    <t>-1874659464</t>
  </si>
  <si>
    <t xml:space="preserve">Poznámka k souboru cen:_x000D_
1. Odkopávky a prokopávky v roubených prostorech se oceňují podle čl. 3116 Všeobec- 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</si>
  <si>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kapitola 1.4.1</t>
  </si>
  <si>
    <t>rozvaděč</t>
  </si>
  <si>
    <t>prohloubení pro podsyp</t>
  </si>
  <si>
    <t>2.00*2.00*0.10</t>
  </si>
  <si>
    <t>132312101</t>
  </si>
  <si>
    <t>Hloubení zapažených i nezapažených rýh šířky do 600 mm ručním nebo pneumatickým nářadím s urovnáním dna do předepsaného profilu a spádu v horninách tř. 4 soudržných</t>
  </si>
  <si>
    <t>1593850116</t>
  </si>
  <si>
    <t xml:space="preserve">Poznámka k souboru cen:_x000D_
1. V cenách jsou započteny i náklady na přehození výkopku na přilehlém terénu na vzdálenost do 3 m od podélné osy rýhy nebo naložení výkopku na dopravní prostředek. 2. V cenách 12-2101 až 41-2102 jsou započteny i náklady na i svislý přesun horniny po házečkách do 2 metrů. </t>
  </si>
  <si>
    <t>kapitola 1.4.1, 1.4.2</t>
  </si>
  <si>
    <t>pro patky oplocení</t>
  </si>
  <si>
    <t>(0.40*0.40*0.80)*7</t>
  </si>
  <si>
    <t>132312109</t>
  </si>
  <si>
    <t>Hloubení zapažených i nezapažených rýh šířky do 600 mm ručním nebo pneumatickým nářadím s urovnáním dna do předepsaného profilu a spádu v horninách tř. 4 Příplatek k cenám za lepivost horniny tř. 4</t>
  </si>
  <si>
    <t>485749324</t>
  </si>
  <si>
    <t>162201102</t>
  </si>
  <si>
    <t>Vodorovné přemístění výkopku nebo sypaniny po suchu na obvyklém dopravním prostředku, bez naložení výkopku, avšak se složením bez rozhrnutí z horniny tř. 1 až 4 na vzdálenost přes 20 do 50 m</t>
  </si>
  <si>
    <t>-1698616752</t>
  </si>
  <si>
    <t>0.400</t>
  </si>
  <si>
    <t>0.896</t>
  </si>
  <si>
    <t>181111111</t>
  </si>
  <si>
    <t>Plošná úprava terénu v zemině tř. 1 až 4 s urovnáním povrchu bez doplnění ornice souvislé plochy do 500 m2 při nerovnostech terénu přes +/-50 do +/- 100 mm v rovině nebo na svahu do 1:5</t>
  </si>
  <si>
    <t>78240670</t>
  </si>
  <si>
    <t>kapitola  1.4.2</t>
  </si>
  <si>
    <t>urovnání plochy pod oplocením</t>
  </si>
  <si>
    <t>17.00</t>
  </si>
  <si>
    <t>Zakládání</t>
  </si>
  <si>
    <t>213311111</t>
  </si>
  <si>
    <t>Polštáře zhutněné pod základy z kameniva hrubého drceného, frakce 63 - 125 mm</t>
  </si>
  <si>
    <t>1959263745</t>
  </si>
  <si>
    <t xml:space="preserve">Poznámka k souboru cen:_x000D_
1. Ceny jsou určeny pro jakoukoliv míru zhutnění. 2. V cenách jsou započteny i náklady na urovnání povrchu polštáře. </t>
  </si>
  <si>
    <t>kapitola  1.4.1</t>
  </si>
  <si>
    <t>2.00*2.00*0.35</t>
  </si>
  <si>
    <t>273321411</t>
  </si>
  <si>
    <t>Základy z betonu železového (bez výztuže) desky z betonu bez zvýšených nároků na prostředí tř. C 20/25</t>
  </si>
  <si>
    <t>-218925853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</si>
  <si>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t>
  </si>
  <si>
    <t>základová deska pod rozvaděč</t>
  </si>
  <si>
    <t>2.00*2.00*0.15</t>
  </si>
  <si>
    <t>273351215</t>
  </si>
  <si>
    <t>Bednění základových stěn desek svislé nebo šikmé (odkloněné), půdorysně přímé nebo zalomené ve volných nebo zapažených jámách, rýhách, šachtách, včetně případných vzpěr zřízení</t>
  </si>
  <si>
    <t>-1768599206</t>
  </si>
  <si>
    <t>2*(2.00+2.00)*0.45</t>
  </si>
  <si>
    <t>273351216</t>
  </si>
  <si>
    <t>Bednění základových stěn desek svislé nebo šikmé (odkloněné), půdorysně přímé nebo zalomené ve volných nebo zapažených jámách, rýhách, šachtách, včetně případných vzpěr odstranění</t>
  </si>
  <si>
    <t>643718796</t>
  </si>
  <si>
    <t>273362021</t>
  </si>
  <si>
    <t>Výztuž základů desek ze svařovaných sítí z drátů typu KARI</t>
  </si>
  <si>
    <t>-1759624507</t>
  </si>
  <si>
    <t xml:space="preserve">Poznámka k souboru cen:_x000D_
1. Ceny platí pro desky rovné, s náběhy, hřibové nebo upnuté do žeber včetně výztuže těchto žeber. </t>
  </si>
  <si>
    <t>(2.00*2.00)*0.00489</t>
  </si>
  <si>
    <t>275313611</t>
  </si>
  <si>
    <t>Základy z betonu prostého patky a bloky z betonu kamenem neprokládaného tř. C 16/20</t>
  </si>
  <si>
    <t>854119624</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</si>
  <si>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</si>
  <si>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patky oplocení</t>
  </si>
  <si>
    <t>betonování přímo do výkopu</t>
  </si>
  <si>
    <t>(7*(0.40*0.40*0.80))*1.035</t>
  </si>
  <si>
    <t>Svislé a kompletní konstrukce</t>
  </si>
  <si>
    <t>313278002</t>
  </si>
  <si>
    <t>Zdivo obkladové z cihel nepálených vápenopískových (KM BETA) na maltu z cihel plných NF 240x115x71 mm nebarvených, tloušťka zdiva 115 mm, P 25</t>
  </si>
  <si>
    <t>442733710</t>
  </si>
  <si>
    <t xml:space="preserve">Poznámka k souboru cen:_x000D_
1. Obklad z pásků vápenopískových se oceňuje příslušnými cenami souboru cen 781 73- . 1 Montáž obkladů vnějších stěn z obkladaček cihelných katalogu 800-781 Obklady keramické - montáž, část A01. </t>
  </si>
  <si>
    <t>(1.24+2*0.53)*2.00</t>
  </si>
  <si>
    <t>31612100R</t>
  </si>
  <si>
    <t>Montáž krycí desky prefabrikované</t>
  </si>
  <si>
    <t>-1977975684</t>
  </si>
  <si>
    <t xml:space="preserve">Poznámka k souboru cen:_x000D_
1. V cenách nejsou započteny náklady na dodávku krycí desky, tato se ocení ve specifikaci. </t>
  </si>
  <si>
    <t>stříška rozvaděče</t>
  </si>
  <si>
    <t>1.00</t>
  </si>
  <si>
    <t>348101220</t>
  </si>
  <si>
    <t>Montáž vrat a vrátek k oplocení na sloupky ocelové, plochy jednotlivě přes 2 do 4 m2</t>
  </si>
  <si>
    <t>733664332</t>
  </si>
  <si>
    <t xml:space="preserve">Poznámka k souboru cen:_x000D_
1. V cenách nejsou započteny náklady na dodávku dílců, tyto se oceňují ve specifikaci. </t>
  </si>
  <si>
    <t>31391101R</t>
  </si>
  <si>
    <t>branka 3D, klika, zámek, 3 klíče</t>
  </si>
  <si>
    <t>-1598414069</t>
  </si>
  <si>
    <t>34840118R</t>
  </si>
  <si>
    <t>Osazení oplocení ze strojového pletiva s napínacími dráty přes 15 st. sklonu svahu přes 2,0 do 4,0 m</t>
  </si>
  <si>
    <t>m</t>
  </si>
  <si>
    <t>380881188</t>
  </si>
  <si>
    <t>17,00</t>
  </si>
  <si>
    <t>31391102R</t>
  </si>
  <si>
    <t>Dílce plotové europloty typ B B3 polouzavřená verze panelu 2160x2072 mm</t>
  </si>
  <si>
    <t>-1480694390</t>
  </si>
  <si>
    <t>7,00</t>
  </si>
  <si>
    <t>34840119R</t>
  </si>
  <si>
    <t>Příplatek za úpravu plotových dílců na požadované rozměry</t>
  </si>
  <si>
    <t>-209472123</t>
  </si>
  <si>
    <t>31391103R</t>
  </si>
  <si>
    <t>sloupek PVC 2600 mm (zelený)</t>
  </si>
  <si>
    <t>946720931</t>
  </si>
  <si>
    <t>31391104R</t>
  </si>
  <si>
    <t>příchytka ke sloupku</t>
  </si>
  <si>
    <t>-1526665557</t>
  </si>
  <si>
    <t>7ks/sloupek</t>
  </si>
  <si>
    <t>49.00</t>
  </si>
  <si>
    <t>31391105R</t>
  </si>
  <si>
    <t xml:space="preserve">čepka sloupku </t>
  </si>
  <si>
    <t>-1493765615</t>
  </si>
  <si>
    <t>31391106R</t>
  </si>
  <si>
    <t xml:space="preserve">panelové kotvení </t>
  </si>
  <si>
    <t>-1975867934</t>
  </si>
  <si>
    <t>388995212</t>
  </si>
  <si>
    <t>Chránička kabelů v římse z trub HDPE přes DN 80 do DN 110</t>
  </si>
  <si>
    <t>-342421970</t>
  </si>
  <si>
    <t xml:space="preserve">Poznámka k souboru cen:_x000D_
1. V cenách jsou započteny náklady na osazení a dodání trubek a jejich spojkování na potřebnou délku v konstrukci římsy vyvázaně do výztuže římsy nebo do rýhy za opěrou, napojení trubních chrániček na případnou kabelovou komoru nebo přes dilataci na chráničku uloženou v zemní konstrukci za opěrou. 2. Cena nelze použít pro tvarovky HDPE chráničky multikanálu nebo žlabu s víkem, které se oceňují souborem cen 388 99-51 Tvarovka kabelovodu HDPE do konstrukce římsy. 3. V cenách nejsou započteny náklady na: a) prostup bedněním římsy, prostup se oceňuje souborem cen 334 35-91 Výřez bednění pro prostup betonovou konstrukcí, b) výkop rýhy pro chráničku za opěrou, výkop se oceňuje cenami katalogu 800-1 Zemní práce, c) pískové lože chráničky, lože se oceňuje souborem cen 451 57- . 1 Podkladní a výplňová vrstva z kameniva, d) obsyp chráničky a výstražnou fólii, protažení protahovacího lanka a kabelu trubní chráničkou. </t>
  </si>
  <si>
    <t>chránička 90 mm</t>
  </si>
  <si>
    <t>4*0.60</t>
  </si>
  <si>
    <t>chránička 110 mm</t>
  </si>
  <si>
    <t>2*0.60</t>
  </si>
  <si>
    <t>Úpravy povrchů, podlahy a osazování výplní</t>
  </si>
  <si>
    <t>63135111R</t>
  </si>
  <si>
    <t>Bednění v podlahách otvorů a prostupů zřízení</t>
  </si>
  <si>
    <t>-1824252114</t>
  </si>
  <si>
    <t>2,00+4,00</t>
  </si>
  <si>
    <t>998</t>
  </si>
  <si>
    <t>998232111</t>
  </si>
  <si>
    <t>Přesun hmot pro oplocení se svislou nosnou konstrukcí zděnou z cihel, tvárnic, bloků, popř. kovovou nebo dřevěnou vodorovná dopravní vzdálenost do 50 m, pro oplocení výšky do 10 m</t>
  </si>
  <si>
    <t>1753699382</t>
  </si>
  <si>
    <t xml:space="preserve">Poznámka k souboru cen:_x000D_
1. Cenu -2111 lze použít i pro oplocení ze sloupků a dílců prefabrikovaných dřevěných, kovových nebo železobetonových </t>
  </si>
  <si>
    <t>D2.1.4 - OBSLUŽNÁ CESTA</t>
  </si>
  <si>
    <t xml:space="preserve">    5 - Komunikace</t>
  </si>
  <si>
    <t xml:space="preserve">    99 - Přesun hmot</t>
  </si>
  <si>
    <t>213141111</t>
  </si>
  <si>
    <t>Zřízení vrstvy z geotextilie v rovině nebo ve sklonu do 1:5 š do 3 m-štěrková komunkace</t>
  </si>
  <si>
    <t>-1137120482</t>
  </si>
  <si>
    <t>plocha pláně cesty</t>
  </si>
  <si>
    <t>3102,00</t>
  </si>
  <si>
    <t>693110410</t>
  </si>
  <si>
    <t>geotextilie z polyesterových vláken netkaná, 300 g/m2, šíře 300 cm</t>
  </si>
  <si>
    <t>1586256731</t>
  </si>
  <si>
    <t>P</t>
  </si>
  <si>
    <t>Poznámka k položce:
geoNETEX M/B 300, Plošná hmotnost: 300 g/m2, Pevnost v tahu (podélně/příčně): 3,0/3,5 kN/m, Statické protržení (CBR): 600 N, Funkce: F, F+S  Šířka: 2 m, Délka nábalu: 50 m</t>
  </si>
  <si>
    <t>3102*1,15 'Přepočtené koeficientem množství</t>
  </si>
  <si>
    <t>Komunikace</t>
  </si>
  <si>
    <t>56486111KC</t>
  </si>
  <si>
    <t>Podklad ze štěrkodrti ŠD s rozprostřením a zhutněním, po zhutnění tl. 200 mm</t>
  </si>
  <si>
    <t>1438358323</t>
  </si>
  <si>
    <t>plocha cesty</t>
  </si>
  <si>
    <t>2333,00*1,04 (korekce šířky vrstvy)</t>
  </si>
  <si>
    <t>2426,32</t>
  </si>
  <si>
    <t>56487111KC</t>
  </si>
  <si>
    <t>Podklad ze štěrkodrtě ŠD tl 250 mm</t>
  </si>
  <si>
    <t>-742124573</t>
  </si>
  <si>
    <t>2333,00*1,137 (korekce šířky vrstvy)</t>
  </si>
  <si>
    <t>2652,621</t>
  </si>
  <si>
    <t>583441720</t>
  </si>
  <si>
    <t>štěrkodrť frakce 0-32 třída C</t>
  </si>
  <si>
    <t>1716564795</t>
  </si>
  <si>
    <t>Poznámka k položce:
Drcené kamenivo dle ČSN EN 13242 (kamenivo pro nestmelené směsi …..)</t>
  </si>
  <si>
    <t>2426,32*0,20*1,8</t>
  </si>
  <si>
    <t>583439590</t>
  </si>
  <si>
    <t>kamenivo drcené hrubé frakce 32-63</t>
  </si>
  <si>
    <t>645233343</t>
  </si>
  <si>
    <t>2652,621*0,25*1,8</t>
  </si>
  <si>
    <t>569851111</t>
  </si>
  <si>
    <t>Zpevnění krajnic nebo komunikací pro pěší s rozprostřením a zhutněním, po zhutnění štěrkodrtí tl. 150 mm</t>
  </si>
  <si>
    <t>-1820418143</t>
  </si>
  <si>
    <t xml:space="preserve">Poznámka k souboru cen:_x000D_
1. V cenách 51-11 až 55-11 jsou započteny i náklady na prohození zeminy. 2. V cenách 51-11 až 55-11 nejsou započteny náklady na: a) opatření zeminy a její přemístění k místu zabudování, které se oceňují podle čl. 3111 Všeobecných podmínek části A 01 tohoto katalogu, b) odklizení odpadu po prohození zeminy, které se oceňuje cenami části A 01 katalogu 800-1 Zemní práce. </t>
  </si>
  <si>
    <t>ve 3 vrstvách pro tl. 450 mm</t>
  </si>
  <si>
    <t>(1064,00*0,50)*3</t>
  </si>
  <si>
    <t>569903311</t>
  </si>
  <si>
    <t>Zřízení zemních krajnic z hornin jakékoliv třídy se zhutněním</t>
  </si>
  <si>
    <t>-1984009877</t>
  </si>
  <si>
    <t>délka krajnice x průřez</t>
  </si>
  <si>
    <t>1064,00*0,2798</t>
  </si>
  <si>
    <t>571906111</t>
  </si>
  <si>
    <t>Posyp podkladu nebo krytu s rozprostřením a zhutněním kamenivem drceným nebo těženým, v množství přes 25 do 30 kg/m2</t>
  </si>
  <si>
    <t>-2025107361</t>
  </si>
  <si>
    <t>plocha cesty, jízdní pruh</t>
  </si>
  <si>
    <t>2333,00</t>
  </si>
  <si>
    <t>R4.2</t>
  </si>
  <si>
    <t>-263873446</t>
  </si>
  <si>
    <t>manipulace s materiály na stavbě</t>
  </si>
  <si>
    <t>2426,32*0,20 "štěrkodrť</t>
  </si>
  <si>
    <t>2652,621*0,25 "drcené kamenivo</t>
  </si>
  <si>
    <t>297,707 "krajnice</t>
  </si>
  <si>
    <t>998225111</t>
  </si>
  <si>
    <t>Přesun hmot pro komunikace s krytem z kameniva, monolitickým betonovým nebo živičným dopravní vzdálenost do 200 m jakékoliv délky objektu</t>
  </si>
  <si>
    <t>-1445408457</t>
  </si>
  <si>
    <t xml:space="preserve">Poznámka k souboru cen:_x000D_
1. Ceny lze použít i pro plochy letišť s krytem monolitickým betonovým nebo živičným. </t>
  </si>
  <si>
    <t>přesun hmot automatickým výpočtem programu</t>
  </si>
  <si>
    <t>2105,263</t>
  </si>
  <si>
    <t>998225191</t>
  </si>
  <si>
    <t>Příplatek k přesunu hmot pro pozemní komunikace s krytem z kamene, živičným, betonovým do 1000 m</t>
  </si>
  <si>
    <t>454471760</t>
  </si>
  <si>
    <t>D2.1.5 - PROPUSTEK DN600</t>
  </si>
  <si>
    <t>výkres D2.1.08</t>
  </si>
  <si>
    <t xml:space="preserve">    4 - Vodorovné konstrukce</t>
  </si>
  <si>
    <t xml:space="preserve">    9 - Ostatní konstrukce a práce, bourání</t>
  </si>
  <si>
    <t>PSV - Práce a dodávky PSV</t>
  </si>
  <si>
    <t xml:space="preserve">    711 - Izolace proti vodě, vlhkosti a plynům</t>
  </si>
  <si>
    <t xml:space="preserve">    783 - Dokončovací práce - nátěry</t>
  </si>
  <si>
    <t>131301101</t>
  </si>
  <si>
    <t>Hloubení nezapažených jam a zářezů s urovnáním dna do předepsaného profilu a spádu v hornině tř. 4 do 100 m3</t>
  </si>
  <si>
    <t>-1112811790</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</si>
  <si>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</si>
  <si>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příkop</t>
  </si>
  <si>
    <t>21,87*3,429</t>
  </si>
  <si>
    <t>základy propustku</t>
  </si>
  <si>
    <t>2*(4,31*4,60)</t>
  </si>
  <si>
    <t>v ose potrubí</t>
  </si>
  <si>
    <t>5,49*1,17</t>
  </si>
  <si>
    <t>131301109</t>
  </si>
  <si>
    <t>Hloubení nezapažených jam a zářezů s urovnáním dna do předepsaného profilu a spádu Příplatek k cenám za lepivost horniny tř. 4</t>
  </si>
  <si>
    <t>-1545551636</t>
  </si>
  <si>
    <t>121,067*0,5 'Přepočtené koeficientem množství</t>
  </si>
  <si>
    <t>-1891900387</t>
  </si>
  <si>
    <t>21,87*4,661" svahování výkopu příkopu</t>
  </si>
  <si>
    <t>-866772615</t>
  </si>
  <si>
    <t>uložení přebytku zemin do násypu na svah odkaliště</t>
  </si>
  <si>
    <t>výkop příkopu</t>
  </si>
  <si>
    <t>74,99</t>
  </si>
  <si>
    <t>39,65+6,42</t>
  </si>
  <si>
    <t>- zpětný zásyp</t>
  </si>
  <si>
    <t>-7,1668</t>
  </si>
  <si>
    <t>-2,9988</t>
  </si>
  <si>
    <t>167101102</t>
  </si>
  <si>
    <t>Nakládání, skládání a překládání neulehlého výkopku nebo sypaniny nakládání, množství přes 100 m3, z hornin tř. 1 až 4</t>
  </si>
  <si>
    <t>69092265</t>
  </si>
  <si>
    <t xml:space="preserve">Poznámka k souboru cen:_x000D_
1. Ceny -1101, -1151, -1102, -1152, -1103, -1153, jsou určeny pro nakládání, skládání a překládání na obvyklý nebo z obvyklého dopravního prostředku. Pro nakládání z lodi nebo na loď jsou určeny ceny -1105 a -1155. 2. Ceny -1105 a -1155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3. Množství měrných jednotek se určí v rostlém stavu horniny. </t>
  </si>
  <si>
    <t>pro zpětný zásyp</t>
  </si>
  <si>
    <t>u základů</t>
  </si>
  <si>
    <t>4,60*1,558</t>
  </si>
  <si>
    <t>podél potrubí</t>
  </si>
  <si>
    <t>5,95*0,504</t>
  </si>
  <si>
    <t>174101101</t>
  </si>
  <si>
    <t>Zásyp sypaninou z jakékoliv horniny s uložením výkopku ve vrstvách se zhutněním jam, šachet, rýh nebo kolem objektů v těchto vykopávkách</t>
  </si>
  <si>
    <t>-186367659</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</si>
  <si>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</si>
  <si>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do úrovně HTÚ</t>
  </si>
  <si>
    <t>181006111</t>
  </si>
  <si>
    <t>Rozprostření zemin schopných zúrodnění v rovině a ve sklonu do 1:5, tloušťka vrstvy do 0,10 m</t>
  </si>
  <si>
    <t>7510503</t>
  </si>
  <si>
    <t>181411121</t>
  </si>
  <si>
    <t>Založení trávníku na půdě předem připravené plochy do 1000 m2 výsevem včetně utažení lučního v rovině nebo na svahu do 1:5</t>
  </si>
  <si>
    <t>1365323164</t>
  </si>
  <si>
    <t>21,87*1,795</t>
  </si>
  <si>
    <t>3,8162*2</t>
  </si>
  <si>
    <t>-1948786342</t>
  </si>
  <si>
    <t>46,889*0,015 'Přepočtené koeficientem množství</t>
  </si>
  <si>
    <t>Svahování trvalých svahů do projektovaných profilů s potřebným přemístěním výkopku při svahování násypů v jakékoliv hornině</t>
  </si>
  <si>
    <t>1954793289</t>
  </si>
  <si>
    <t>vrstva cca 50 cm, na svah skládky K4a</t>
  </si>
  <si>
    <t>přebytek výkopu</t>
  </si>
  <si>
    <t>221,78</t>
  </si>
  <si>
    <t>274313811</t>
  </si>
  <si>
    <t>Základy z betonu prostého pasy betonu kamenem neprokládaného tř. C 25/30</t>
  </si>
  <si>
    <t>-1493930034</t>
  </si>
  <si>
    <t>(4,40*1,30*0,70)*2</t>
  </si>
  <si>
    <t>274351215</t>
  </si>
  <si>
    <t>Bednění základových stěn pasů svislé nebo šikmé (odkloněné), půdorysně přímé nebo zalomené ve volných nebo zapažených jámách, rýhách, šachtách, včetně případných vzpěr zřízení</t>
  </si>
  <si>
    <t>-1428627206</t>
  </si>
  <si>
    <t>(0,70*(4,40+1,30)*2)*2</t>
  </si>
  <si>
    <t>274351216</t>
  </si>
  <si>
    <t>Bednění základových stěn pasů svislé nebo šikmé (odkloněné), půdorysně přímé nebo zalomené ve volných nebo zapažených jámách, rýhách, šachtách, včetně případných vzpěr odstranění</t>
  </si>
  <si>
    <t>2030717587</t>
  </si>
  <si>
    <t>41</t>
  </si>
  <si>
    <t>317361116</t>
  </si>
  <si>
    <t>Výztuž mostních železobetonových říms z betonářské oceli 10 505 (R) nebo BSt 500</t>
  </si>
  <si>
    <t>2074248142</t>
  </si>
  <si>
    <t xml:space="preserve">Poznámka k souboru cen:_x000D_
1. V cenách jsou započteny náklady na dodání polotovaru výztuže z betonářské žebírkové oceli nebo svařovaných sítí, sestavení armokošů a jejich uložení do bednění se zajištěním polohy, napojení na kotvy římsy uložené v nosné konstrukci, vázání nebo bodové sváry jako náhrada za vázání, případné úpravy výztuže pro uložení kotevních stoliček snímatelného zábradlí a stoliček snímatelných svodidel uložených do výztuže říms. 2. Boční třmínky výztuže ke kotvení výztuže římsy osazené v nosné konstrukci se oceňují souborem cen 421 36-1 . Výztuž deskových konstrukcí. 3. V cenách nejsou započteny náklady na osazení kotevních stoliček, tyto se oceňují souborem cen 936 17- . 1 Osazení kovových doplňků mostního vybavení jednotlivě. 4. V cenách jsou započteny i náklady na osazení distančních tělísek pro předepsané krytí výztuže. Materiál těchto tělísek je započten v cenách bednění římsy. </t>
  </si>
  <si>
    <t>výztuž základů, čel a říms propustku</t>
  </si>
  <si>
    <t>podélná výztuž 4,4 m x 60 ks + 10%</t>
  </si>
  <si>
    <t>svislá výztuž 15,5 m x 30 ks + 10%</t>
  </si>
  <si>
    <t>doplňková výztuž, 10 % z výše uvedených položek</t>
  </si>
  <si>
    <t>2*537.13/1000</t>
  </si>
  <si>
    <t>Vodorovné konstrukce</t>
  </si>
  <si>
    <t>451315116</t>
  </si>
  <si>
    <t>Podkladní a výplňové vrstvy z betonu prostého tloušťky do 100 mm, z betonu C 20/25</t>
  </si>
  <si>
    <t>1488486572</t>
  </si>
  <si>
    <t xml:space="preserve">Poznámka k souboru cen:_x000D_
1. Cenu lze použít pro podkladní vrstvu z prostého betonu pod základové konstrukce. 2. Příplatek řeší náklady na vícepráce při ruční ukládce pro sklon podkladní vrstvy ve svahu (skluzy u opěry). 3. V cenách jsou započteny náklady na vlastní betonáž, rozhrnutí a případně hutnění betonu požadované konzistence, uhlazení horního povrchu podkladní vrstvy, ošetření a ochranu čerstvě uloženého betonu. 4. V cenách nejsou započteny náklady na: a) zhutnění podloží pod podkladní vrstvy a vyčištění základové spáry, tyto se oceňují cenami katalogu 800-2 Základy a zvláštní zakládání, b) podkladní vrstva ze štěrku hutněného u plošného založení, tyto se oceňují souborem cen 451 57-78 Podkladní a výplňová vrstva z kameniva, c) zhotovení bednění vrtací šablony pilot nebo odbourání hlav pilot ze železobetonu u základu založeného na pilotách. </t>
  </si>
  <si>
    <t>pod dlažbu</t>
  </si>
  <si>
    <t>4,59*1,15</t>
  </si>
  <si>
    <t>2,664*0,60</t>
  </si>
  <si>
    <t>451573111</t>
  </si>
  <si>
    <t>Lože pod potrubí, stoky a drobné objekty v otevřeném výkopu z písku a štěrkopísku do 63 mm</t>
  </si>
  <si>
    <t>1550092201</t>
  </si>
  <si>
    <t xml:space="preserve">Poznámka k souboru cen:_x000D_
1. Ceny -1111 a -1192 lze použít i pro zřízení sběrných vrstev nad drenážními trubkami. 2. V cenách -5111 a -1192 jsou započteny i náklady na prohození výkopku získaného při zemních pracích. </t>
  </si>
  <si>
    <t>podsyp pod potrubí</t>
  </si>
  <si>
    <t>5,95*1,40*0,10</t>
  </si>
  <si>
    <t>základy</t>
  </si>
  <si>
    <t>(4,80*1,70*0,10)*2</t>
  </si>
  <si>
    <t>451576121</t>
  </si>
  <si>
    <t>Podkladní a výplňová vrstva z kameniva tloušťky do 200 mm ze štěrkopísku</t>
  </si>
  <si>
    <t>1685331067</t>
  </si>
  <si>
    <t xml:space="preserve">Poznámka k souboru cen:_x000D_
1. V cenách jsou započteny náklady na rozprostření podkladní nebo výplňové vrstvy na podloží, zhutnění podkladní vrstvy na požadovanou tloušťku s urovnáním povrchu vrstvy pod vrtací šablony nebo betonové základové konstrukce, případně dlažby z betonu ve svahu. 2. V cenách nejsou započteny náklady na zemní práce pro zřízení podkladní vrstvy, zhutnění podloží a odvodnění podkladní vrstvy nebo zřízení čerpací jímky základové konstrukce. </t>
  </si>
  <si>
    <t>pod kamennou rovnaninu</t>
  </si>
  <si>
    <t>tl. 100 mm</t>
  </si>
  <si>
    <t>56,9297*0,10</t>
  </si>
  <si>
    <t>452311121</t>
  </si>
  <si>
    <t>Podkladní a zajišťovací konstrukce z betonu prostého v otevřeném výkopu desky pod potrubí, stoky a drobné objekty z betonu tř. C 8/10</t>
  </si>
  <si>
    <t>257162000</t>
  </si>
  <si>
    <t xml:space="preserve">Poznámka k souboru cen:_x000D_
1. Ceny -1121 až -1181 a -1192 lze použít i pro ochrannou vrstvu pod železobetonové konstrukce. 2. Ceny -2121 až -2181 a -2192 jsou určeny pro jakékoliv úkosy sedel. </t>
  </si>
  <si>
    <t>pod základy</t>
  </si>
  <si>
    <t>2*(4,60*1,20*0,10)</t>
  </si>
  <si>
    <t>452311131</t>
  </si>
  <si>
    <t>Podkladní a zajišťovací konstrukce z betonu prostého v otevřeném výkopu desky pod potrubí, stoky a drobné objekty z betonu tř. C 12/15</t>
  </si>
  <si>
    <t>1087557141</t>
  </si>
  <si>
    <t>pod potrubí</t>
  </si>
  <si>
    <t>5,95*1,20*0,10</t>
  </si>
  <si>
    <t>452312151</t>
  </si>
  <si>
    <t>Podkladní a zajišťovací konstrukce z betonu prostého v otevřeném výkopu sedlové lože pod potrubí z betonu tř. C 20/25</t>
  </si>
  <si>
    <t>1763646548</t>
  </si>
  <si>
    <t>7,50*0,1616</t>
  </si>
  <si>
    <t>452323131</t>
  </si>
  <si>
    <t>Podkladní a zajišťovací konstrukce z betonu železového v otevřeném výkopu bloky pro potrubí z betonu tř. C 12/15</t>
  </si>
  <si>
    <t>-206382251</t>
  </si>
  <si>
    <t>6*0,0225</t>
  </si>
  <si>
    <t>452368211</t>
  </si>
  <si>
    <t>Výztuž podkladních desek, bloků nebo pražců v otevřeném výkopu ze svařovaných sítí typu Kari</t>
  </si>
  <si>
    <t>1057608971</t>
  </si>
  <si>
    <t>kari síť 6mm, oka 10x10</t>
  </si>
  <si>
    <t>(1,10*5,80)*0,004952</t>
  </si>
  <si>
    <t>463211111</t>
  </si>
  <si>
    <t>Rovnanina z lomového kamene neopracovaného tříděného pro všechny tloušťky rovnaniny, bez vypracování líce s vyklínování spár a dutin úlomky z kamene</t>
  </si>
  <si>
    <t>1799539566</t>
  </si>
  <si>
    <t xml:space="preserve">Poznámka k souboru cen:_x000D_
1. V cenách jsou započteny náklady na ukládání lomového kamene do figur ručně tak, aby tvořily pevný celek s vyplněním dutin vyklínováním kamenem nebo pískem. 2. V cenách nejsou započteny náklady na lícování kamene. 3. Zdi z drátokamenné rovnaniny (z gabionů) se oceňují cenou 334 21-4521. </t>
  </si>
  <si>
    <t>kamenná rovnanina</t>
  </si>
  <si>
    <t>((21,87-0,50)*2,664)*0,20</t>
  </si>
  <si>
    <t>465513156</t>
  </si>
  <si>
    <t>Dlažba svahu u mostních opěr z upraveného lomového žulového kamene s vyspárováním maltou MC 25, šíře spáry 15 mm do betonového lože C 25/30 tloušťky 200 mm, plochy do 10 m2</t>
  </si>
  <si>
    <t>-381924608</t>
  </si>
  <si>
    <t xml:space="preserve">Poznámka k souboru cen:_x000D_
1. V cenách jsou započteny náklady na dodání písku nebo betonové směsi pro lože a spáry, rozhrnutí a úpravu lože do tl. 140 mm, navlhčení podkladu, rozměření a výběr, případně upravení kamene s urovnáním povrchu lícování dlažby a vyspárovaní MC 25, šíře spáry 15 mm. 2. V cenách nejsou započteny náklady na podkladní vrstvy ze štěrkopísku, tyto se oceňují souborem cen 451 57- . 1 Podkladní a výplňová vrstva z kameniva. </t>
  </si>
  <si>
    <t>4,59*1,10</t>
  </si>
  <si>
    <t>2,664*0,50</t>
  </si>
  <si>
    <t>Ostatní konstrukce a práce, bourání</t>
  </si>
  <si>
    <t>911121211</t>
  </si>
  <si>
    <t>Oprava ocelového zábradlí svařovaného nebo šroubovaného výroba</t>
  </si>
  <si>
    <t>-1450045204</t>
  </si>
  <si>
    <t xml:space="preserve">Poznámka k souboru cen:_x000D_
1. V ceně výroby -1211 jsou započteny i náklady na spojovací materiál. 2. V ceně výroby -1211 nejsou započteny náklady na dodávku materiálu pro výrobu zábradlí; tyto náklady se oceňují jako specifikace u cen montáže. 3. V ceně montáže -1311 jsou započteny i náklady upevnění zábradlí ke konstrukci mostu - vyvrtání otvorů, montáž a dodávku šroubů včetně chemických kotev. 4. V ceně montáže -1311 nejsou započteny náklady na dodávku materiálu, které se oceňují ve specifikaci: a) u vyráběného zábradlí jako dodávka materiálu pro výrobu, b) u nakupovaného zábradlí jako dodávka hotového nakupovaného výrobku. 5. Demontáž ocelového zábradlí se oceňuje cenou 966 07-5141 části B01 tohoto katalogu. </t>
  </si>
  <si>
    <t>trubka 51/2,5</t>
  </si>
  <si>
    <t>vodorovné</t>
  </si>
  <si>
    <t>3,755*2</t>
  </si>
  <si>
    <t>1,375*6</t>
  </si>
  <si>
    <t>zakončení oblouk</t>
  </si>
  <si>
    <t>0,471*2</t>
  </si>
  <si>
    <t>trubka 32/2,5</t>
  </si>
  <si>
    <t>2*3,65</t>
  </si>
  <si>
    <t>911121311</t>
  </si>
  <si>
    <t>Oprava ocelového zábradlí svařovaného nebo šroubovaného montáž</t>
  </si>
  <si>
    <t>-2042850882</t>
  </si>
  <si>
    <t>2*4,40</t>
  </si>
  <si>
    <t>140110260</t>
  </si>
  <si>
    <t>trubka ocelová bezešvá hladká jakost 11 353, 51 x 3,2 mm</t>
  </si>
  <si>
    <t>-1205747958</t>
  </si>
  <si>
    <t>2*3,755</t>
  </si>
  <si>
    <t>6*1,375</t>
  </si>
  <si>
    <t>2*0,471</t>
  </si>
  <si>
    <t>140110140</t>
  </si>
  <si>
    <t>trubka ocelová bezešvá hladká jakost 11 353, 31,8 x 2,6 mm</t>
  </si>
  <si>
    <t>-688594717</t>
  </si>
  <si>
    <t>919411141</t>
  </si>
  <si>
    <t>Čelo propustku včetně římsy z betonu prostého se zvýšenými nároky na prostředí, pro propustek z trub DN 600 až 800 mm</t>
  </si>
  <si>
    <t>-1890840383</t>
  </si>
  <si>
    <t xml:space="preserve">Poznámka k souboru cen:_x000D_
1. Ceny jsou určeny pro čela propustků bez svahových křídel o spádu do 10 %. 2. Ceny nelze použít pro čela propustků z trub DN přes 800 mm a pro čela se svahovými křídly, které se oceňují cenami části A 01 katalogu 821-1 Mosty. 3. V cenách 919 41-1111 až -1141 jsou započteny i náklady na zdivo základu a zdivo nadzákladové z betonu prostého, římsu z betonu železového, zřízení bednění a jeho odstranění. 4. V cenách 919 44-1211 a -1221 jsou započteny i náklady na maltu cementovou pro zdivo z lomového kamene, maltu cementovou pro spárování zdiva, na římsu z betonu železového, zřízení bednění a jeho odstranění. 5. V cenách nejsou započteny náklady na: a) zemní práce, které se oceňují cenami souborů cen katalogu 800-1 Zemní práce, b) zábradlí, které se oceňuje cenami části A 01 katalogu 821-1 Mosty, c) ocelovou výztuž římsy, která se oceňuje cenami části A 01 katalogu 821-1 Mosty. 6. Pro výpočet přesunu hmot se celková hmotnost položky sníží o hmotnost betonu, pokud je beton dodáván přímo na místo zabudování nebo do prostoru technologické manipulace. </t>
  </si>
  <si>
    <t>vč bednění, odbednění</t>
  </si>
  <si>
    <t>30</t>
  </si>
  <si>
    <t>919521140</t>
  </si>
  <si>
    <t>Zřízení silničního propustku z trub betonových nebo železobetonových DN 600 mm</t>
  </si>
  <si>
    <t>-1390174284</t>
  </si>
  <si>
    <t xml:space="preserve">Poznámka k souboru cen:_x000D_
1. Ceny jsou určeny pro trubní propustky spádu do 10 %. 2. V cenách jsou započteny i náklady na: a) podkladní vrstvu ze štěrkopísku a podkladní vrstvu (lože) z betonu prostého, b) utěsnění trub cementovou maltou. 3. V cenách nejsou započteny náklady na: a) zemní práce, které se oceňují cenami části A 01 katalogu 800-1 Zemní práce; b) dodání trub, které se oceňuje ve specifikaci; ztratné lze dohodnout ve výši 1 %, c) obetonování trub, které se oceňuje cenou 919 53-5555. </t>
  </si>
  <si>
    <t>3*2,50</t>
  </si>
  <si>
    <t>31</t>
  </si>
  <si>
    <t>592225360</t>
  </si>
  <si>
    <t>trouba železobetonová hrdlová přímá s integrovaným spojem 60X250 cm</t>
  </si>
  <si>
    <t>1642649995</t>
  </si>
  <si>
    <t>3*1,01 'Přepočtené koeficientem množství</t>
  </si>
  <si>
    <t>32</t>
  </si>
  <si>
    <t>998274101</t>
  </si>
  <si>
    <t>Přesun hmot pro trubní vedení hloubené z trub betonových nebo železobetonových pro vodovody nebo kanalizace v otevřeném výkopu dopravní vzdálenost do 15 m</t>
  </si>
  <si>
    <t>1551208609</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</si>
  <si>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 </t>
  </si>
  <si>
    <t>PSV</t>
  </si>
  <si>
    <t>Práce a dodávky PSV</t>
  </si>
  <si>
    <t>711</t>
  </si>
  <si>
    <t>Izolace proti vodě, vlhkosti a plynům</t>
  </si>
  <si>
    <t>33</t>
  </si>
  <si>
    <t>711112001</t>
  </si>
  <si>
    <t>Provedení izolace proti zemní vlhkosti natěradly a tmely za studena na ploše svislé S nátěrem penetračním</t>
  </si>
  <si>
    <t>1888762699</t>
  </si>
  <si>
    <t xml:space="preserve">Poznámka k souboru cen:_x000D_
1. Izolace plochy jednotlivě do 10 m2 se oceňují skladebně cenou příslušné izolace a cenou 711 19-9095 Příplatek za plochu do 10 m2. </t>
  </si>
  <si>
    <t>(2*(1,30+4,40)*0,70)*2</t>
  </si>
  <si>
    <t>ŽB čela</t>
  </si>
  <si>
    <t>4,40*3,358</t>
  </si>
  <si>
    <t>3,68*2</t>
  </si>
  <si>
    <t>1,044*4</t>
  </si>
  <si>
    <t>34</t>
  </si>
  <si>
    <t>111631500</t>
  </si>
  <si>
    <t>lak asfaltový penetrační (MJ t) bal 9 kg</t>
  </si>
  <si>
    <t>70252988</t>
  </si>
  <si>
    <t>Poznámka k položce:
Spotřeba 0,3-0,4kg/m2 dle povrchu, ředidlo technický benzín</t>
  </si>
  <si>
    <t>42,271*0,00035 'Přepočtené koeficientem množství</t>
  </si>
  <si>
    <t>35</t>
  </si>
  <si>
    <t>711112002</t>
  </si>
  <si>
    <t>Provedení izolace proti zemní vlhkosti natěradly a tmely za studena na ploše svislé S nátěrem lakem asfaltovým</t>
  </si>
  <si>
    <t>-1661547582</t>
  </si>
  <si>
    <t>dvojnásobný</t>
  </si>
  <si>
    <t>15,96*2</t>
  </si>
  <si>
    <t>26,3112*2</t>
  </si>
  <si>
    <t>36</t>
  </si>
  <si>
    <t>111613320</t>
  </si>
  <si>
    <t>asfalt pro izolaci trub</t>
  </si>
  <si>
    <t>1990860140</t>
  </si>
  <si>
    <t>84,52*0,00035 'Přepočtené koeficientem množství</t>
  </si>
  <si>
    <t>37</t>
  </si>
  <si>
    <t>998711201</t>
  </si>
  <si>
    <t>Přesun hmot pro izolace proti vodě, vlhkosti a plynům stanovený procentní sazbou (%) z ceny vodorovná dopravní vzdálenost do 50 m v objektech výšky do 6 m</t>
  </si>
  <si>
    <t>%</t>
  </si>
  <si>
    <t>-257119084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</si>
  <si>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</si>
  <si>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783</t>
  </si>
  <si>
    <t>Dokončovací práce - nátěry</t>
  </si>
  <si>
    <t>38</t>
  </si>
  <si>
    <t>783301313</t>
  </si>
  <si>
    <t>Příprava podkladu zámečnických konstrukcí před provedením nátěru odmaštění odmašťovačem ředidlovým</t>
  </si>
  <si>
    <t>890485140</t>
  </si>
  <si>
    <t>trubka 51/2,50</t>
  </si>
  <si>
    <t>2,6827</t>
  </si>
  <si>
    <t>0,7335</t>
  </si>
  <si>
    <t>39</t>
  </si>
  <si>
    <t>783314201</t>
  </si>
  <si>
    <t>Základní antikorozní nátěr zámečnických konstrukcí jednonásobný syntetický standardní</t>
  </si>
  <si>
    <t>1338814235</t>
  </si>
  <si>
    <t>40</t>
  </si>
  <si>
    <t>783317101</t>
  </si>
  <si>
    <t>Krycí nátěr (email) zámečnických konstrukcí jednonásobný syntetický standardní</t>
  </si>
  <si>
    <t>2019785548</t>
  </si>
  <si>
    <t>2x krycí nátěr</t>
  </si>
  <si>
    <t>2*3,417</t>
  </si>
  <si>
    <t>D3.1a - ČERPACÍ VRTY - VODOHOSPODÁŘSKÁ ČÁST</t>
  </si>
  <si>
    <t>D3.1a.1 - ČERPACÍ VRTY - TECHNOLOGIE ČERPACÍCH VRTŮ</t>
  </si>
  <si>
    <t xml:space="preserve">Nedílnou součástí soupisu prací je textová část zahrnující: 1. základní údaje a podklady 2. všeobecné údaje pro stanovení ceny 3. poznámky k soupisu prací Pro vypracování dílčího soupisu prací (rozpočtu), nebyly použity položky cenové soustavy.  </t>
  </si>
  <si>
    <t>M - Práce a dodávky M</t>
  </si>
  <si>
    <t xml:space="preserve">    35-M - Montáž čerpadel, kompr.a vodoh.zař.</t>
  </si>
  <si>
    <t>Práce a dodávky M</t>
  </si>
  <si>
    <t>35-M</t>
  </si>
  <si>
    <t>Montáž čerpadel, kompr.a vodoh.zař.</t>
  </si>
  <si>
    <t>350-001</t>
  </si>
  <si>
    <t>Čerpadla KSB S 100 D 7/4*, 0,75 kW, 400V, 50Hz, 2.2A vč příslušenství</t>
  </si>
  <si>
    <t>kpl</t>
  </si>
  <si>
    <t>128</t>
  </si>
  <si>
    <t>-1527500946</t>
  </si>
  <si>
    <t>dle TZ D3.1a.01</t>
  </si>
  <si>
    <t>kapitola 1.1.b.</t>
  </si>
  <si>
    <t>armatury</t>
  </si>
  <si>
    <t>vystrojení vrtu</t>
  </si>
  <si>
    <t>-šoupě DN50 (vč ovládacího kolečka)</t>
  </si>
  <si>
    <t>-zpětná klapka kulová DN50</t>
  </si>
  <si>
    <t>-vodoměr DN50</t>
  </si>
  <si>
    <t>-mezipřírubová zpětná klapka DN50</t>
  </si>
  <si>
    <t>-trubní tvarovky přírubové DN50</t>
  </si>
  <si>
    <t>vystrojení arm. komory indukčního průtokoměru</t>
  </si>
  <si>
    <t>-šoupě DN80 (vč ovládacího kolečka)</t>
  </si>
  <si>
    <t>-montážní vložka DN80</t>
  </si>
  <si>
    <t>-indukční průtokoměr DN80</t>
  </si>
  <si>
    <t>výtlak</t>
  </si>
  <si>
    <t>-proplachovací souprava DN50, DN80</t>
  </si>
  <si>
    <t>-šoupě DN125 (vč zemní teleskop. soupravy)</t>
  </si>
  <si>
    <t>-šoupě DN80 (vč zemní teleskop. soupravy)</t>
  </si>
  <si>
    <t>-šoupě DN50 (vč zemní teleskop. soupravy)</t>
  </si>
  <si>
    <t>-vystrojení vzdušníku</t>
  </si>
  <si>
    <t>* poznámka k obchodním názvům  - viz bod (4) v části B. Všeobecné podmínky pro stanovení ceny</t>
  </si>
  <si>
    <t>350-002</t>
  </si>
  <si>
    <t>Čerpadlo KSB S 100 D 7/6*, 1,1kW, 50Hz, 3,2A vč příslušenství</t>
  </si>
  <si>
    <t>1194755326</t>
  </si>
  <si>
    <t>350-003</t>
  </si>
  <si>
    <t>Čerpadlo KSB S 100 D 7/8*, 1,50kW, 50Hz, 34A  vč příslušenství</t>
  </si>
  <si>
    <t>1346602640</t>
  </si>
  <si>
    <t>350-004</t>
  </si>
  <si>
    <t>Montáž čerpadel odstředivých Montáž čerpadlo odstředivé Sigma V-4/X - DA</t>
  </si>
  <si>
    <t>64</t>
  </si>
  <si>
    <t>-2023364021</t>
  </si>
  <si>
    <t>D3.1a.2 - ČERPACÍ VRTY - POTRUBNÍ ČÁST</t>
  </si>
  <si>
    <t>1 - Zemní práce</t>
  </si>
  <si>
    <t>2 - Zakládání</t>
  </si>
  <si>
    <t>4 - Vodorovné konstrukce</t>
  </si>
  <si>
    <t>8 - Trubní vedení</t>
  </si>
  <si>
    <t>8 - 1 - Výtlak - plastové potrubí</t>
  </si>
  <si>
    <t>8 - 1a - Litinové systémy výtlaku</t>
  </si>
  <si>
    <t>8 - 2 - AK 01, AK 02</t>
  </si>
  <si>
    <t>8 - 3 - AK 03</t>
  </si>
  <si>
    <t>8 - 4 - Šachta čerpadla</t>
  </si>
  <si>
    <t>8 - 5 - Napojení na ČS2 - řešeno v PD "Hydraulický systém na skládce K4a – úprava ČS2"</t>
  </si>
  <si>
    <t>99 - Přesun hmot</t>
  </si>
  <si>
    <t>711 - Izolace proti vodě, vlhkosti a plynům</t>
  </si>
  <si>
    <t>23-M - Montáže potrubí</t>
  </si>
  <si>
    <t>132201203</t>
  </si>
  <si>
    <t>Hloubení rýh š do 2000 mm v hornině tř. 3 objemu do 5000 m3</t>
  </si>
  <si>
    <t>842767672</t>
  </si>
  <si>
    <t>kapitola 1.1.f.</t>
  </si>
  <si>
    <t>1279,40*0,650*1,40</t>
  </si>
  <si>
    <t>"rýhy - připojovací potrubí k vrtům"  1,00*1,00*1,40 * 9</t>
  </si>
  <si>
    <t>-1176,854</t>
  </si>
  <si>
    <t>hornina tř.3 - 70%</t>
  </si>
  <si>
    <t xml:space="preserve">1176,8540*0,70  </t>
  </si>
  <si>
    <t>variantní řešení na pojení na ČS2</t>
  </si>
  <si>
    <t>(2,50*0,80*1,50)*0,70</t>
  </si>
  <si>
    <t>132201209</t>
  </si>
  <si>
    <t>Příplatek za lepivost k hloubení rýh š do 2000 mm v hornině tř. 3</t>
  </si>
  <si>
    <t>1608163553</t>
  </si>
  <si>
    <t>30% z objemu hloubení rýh v hor. 3</t>
  </si>
  <si>
    <t>825,898*0,30</t>
  </si>
  <si>
    <t>132301203</t>
  </si>
  <si>
    <t>Hloubení rýh š do 2000 mm v hornině tř. 4 objemu do 5000 m3</t>
  </si>
  <si>
    <t>-1819167260</t>
  </si>
  <si>
    <t>hornina tř.4 - 30%</t>
  </si>
  <si>
    <t xml:space="preserve">1176,8540*0,30  </t>
  </si>
  <si>
    <t>(2,50*0,80*1,50)*0,30</t>
  </si>
  <si>
    <t>132301209</t>
  </si>
  <si>
    <t>Příplatek za lepivost k hloubení rýh š do 2000 mm v hornině tř. 4</t>
  </si>
  <si>
    <t>941192283</t>
  </si>
  <si>
    <t>30% z objemu hloubení rýh v hor. 4</t>
  </si>
  <si>
    <t>353,956*0,30</t>
  </si>
  <si>
    <t>133201101</t>
  </si>
  <si>
    <t>Hloubení šachet v hornině tř. 3 objemu do 100 m3</t>
  </si>
  <si>
    <t>1923532781</t>
  </si>
  <si>
    <t>"pro vrty - 9 ks"  3,50*3,50*2,05 * 9</t>
  </si>
  <si>
    <t>"pro AK01 - 1ks"  2,80*2,80*2,355 * 1</t>
  </si>
  <si>
    <t>"pro AK02 - 1 ks"  2,80*2,80*2,355 * 1</t>
  </si>
  <si>
    <t>"pro AK03 - 1 ks"  3,50*3,50*2,19 * 1</t>
  </si>
  <si>
    <t>-289,766</t>
  </si>
  <si>
    <t>70% v hornině 3</t>
  </si>
  <si>
    <t xml:space="preserve">289,766*0,70  </t>
  </si>
  <si>
    <t>133201109</t>
  </si>
  <si>
    <t>Příplatek za lepivost u hloubení šachet v hornině tř. 3</t>
  </si>
  <si>
    <t>-1844720968</t>
  </si>
  <si>
    <t>202,837*0,30</t>
  </si>
  <si>
    <t>133301101</t>
  </si>
  <si>
    <t>Hloubení šachet v hornině tř. 4 objemu do 100 m3</t>
  </si>
  <si>
    <t>2010136719</t>
  </si>
  <si>
    <t>30% v hornině 4</t>
  </si>
  <si>
    <t xml:space="preserve">289,766*0,30  </t>
  </si>
  <si>
    <t>133301109</t>
  </si>
  <si>
    <t>Příplatek za lepivost u hloubení šachet v hornině tř. 4</t>
  </si>
  <si>
    <t>1666321286</t>
  </si>
  <si>
    <t>86,937*0,30</t>
  </si>
  <si>
    <t>151101101</t>
  </si>
  <si>
    <t>Zřízení příložného pažení a rozepření stěn rýh hl do 2 m</t>
  </si>
  <si>
    <t>186310032</t>
  </si>
  <si>
    <t>1279,40*1,40</t>
  </si>
  <si>
    <t>151101111</t>
  </si>
  <si>
    <t>Odstranění příložného pažení a rozepření stěn rýh hl do 2 m</t>
  </si>
  <si>
    <t>-1721122908</t>
  </si>
  <si>
    <t>161101101</t>
  </si>
  <si>
    <t>Svislé přemístění výkopku z horniny tř. 1 až 4 hl výkopu do 2,5 m</t>
  </si>
  <si>
    <t>-1270058829</t>
  </si>
  <si>
    <t>1179,8540*0,50  "50% dle tab. svis. podílu - rýhy</t>
  </si>
  <si>
    <t>289,766</t>
  </si>
  <si>
    <t>Vodorovné přemístění do 50 m výkopku z horniny tř. 1 až 4</t>
  </si>
  <si>
    <t>-1119775974</t>
  </si>
  <si>
    <t>1179,8540+289,766</t>
  </si>
  <si>
    <t>- 543,920</t>
  </si>
  <si>
    <t>Zásyp jam, šachet rýh nebo kolem objektů sypaninou se zhutněním</t>
  </si>
  <si>
    <t>221799981</t>
  </si>
  <si>
    <t>175101101</t>
  </si>
  <si>
    <t>Obsyp potrubí bez prohození sypaniny z hornin tř. 1 až 4 uloženým do 3 m od kraje výkopu</t>
  </si>
  <si>
    <t>419565060</t>
  </si>
  <si>
    <t>1279,40*0,65*0,40</t>
  </si>
  <si>
    <t>- 3,14*0,05*0,05*1279,40</t>
  </si>
  <si>
    <t>583373030</t>
  </si>
  <si>
    <t>štěrkopísek frakce 0-8</t>
  </si>
  <si>
    <t>-1193434814</t>
  </si>
  <si>
    <t>322,601*1,67</t>
  </si>
  <si>
    <t>548404412</t>
  </si>
  <si>
    <t>1279,40*0,65*0,550  "vytlačená kubatura lože, obsypu a potrubí</t>
  </si>
  <si>
    <t>1,00*1,00*0,50 * 9  "připoj.potrubí k vrtům</t>
  </si>
  <si>
    <t>3,14*0,95*0,95*2,05 * 9 + 3,14*1,55*1,55*0,25 * 9  "vytlač.kubatura šachet vrtů</t>
  </si>
  <si>
    <t>( 3,14*0,88*0,88*0,15 + 3,14*0,62*0,62*2,205 ) * 2</t>
  </si>
  <si>
    <t>3,14*1,205*1,205*0,30 + 3,14*0,95*0,95*1,89</t>
  </si>
  <si>
    <t>rozsah viz textová část rozpočtu, kap. B Všeobecné podmínky pro stanovení ceny  - bod [7]</t>
  </si>
  <si>
    <t>215901101</t>
  </si>
  <si>
    <t>Zhutnění podloží z hornin soudržných do 92% PS nebo nesoudržných sypkých I(d) do 0,8</t>
  </si>
  <si>
    <t>-2129537789</t>
  </si>
  <si>
    <t>1279,40*0,65 + 9,00*1,00</t>
  </si>
  <si>
    <t>3,10*3,10*9</t>
  </si>
  <si>
    <t>2,80*2,80*3</t>
  </si>
  <si>
    <t>451572111</t>
  </si>
  <si>
    <t>Lože pod potrubí otevřený výkop z kameniva drobného těženého</t>
  </si>
  <si>
    <t>-27265767</t>
  </si>
  <si>
    <t>1279,40*0,65*0,15</t>
  </si>
  <si>
    <t>1,00*1,00*0,15*9,00</t>
  </si>
  <si>
    <t>3,14*1,2*1,2*0,20  "AK03</t>
  </si>
  <si>
    <t>3,14*1,2*1,2*0,20 *9  "šachty pod vrty - 9 ks</t>
  </si>
  <si>
    <t>Podkladní desky z betonu prostého tř. C 12/15 otevřený výkop</t>
  </si>
  <si>
    <t>1124050555</t>
  </si>
  <si>
    <t>3,14*0,88*0,88*0,150*2</t>
  </si>
  <si>
    <t>452311151</t>
  </si>
  <si>
    <t>Podkladní desky z betonu prostého tř. C 30 otevřený výkop</t>
  </si>
  <si>
    <t>-1671504404</t>
  </si>
  <si>
    <t>šachty pod vrty</t>
  </si>
  <si>
    <t>3,14*1,15*1,15*0,10 * 9</t>
  </si>
  <si>
    <t>452311161</t>
  </si>
  <si>
    <t>Podkladní a zajišťovací konstrukce z betonu prostého v otevřeném výkopu desky pod potrubí, stoky a drobné objekty z betonu tř. C 25/30</t>
  </si>
  <si>
    <t>94806085</t>
  </si>
  <si>
    <t>výkres D3.1a.09</t>
  </si>
  <si>
    <t>3,14*1,15*1,15*0,10*1</t>
  </si>
  <si>
    <t>452313131</t>
  </si>
  <si>
    <t>Podkladní bloky z betonu prostého tř. C 12/15 otevřený výkop</t>
  </si>
  <si>
    <t>-1311072030</t>
  </si>
  <si>
    <t>0,50*0,50*0,15 * 3</t>
  </si>
  <si>
    <t>"v AK01 a AK02"  0,20*0,15*0,290 * 2</t>
  </si>
  <si>
    <t>452351101</t>
  </si>
  <si>
    <t>Bednění podkladních desek nebo bloků nebo sedlového lože otevřený výkop</t>
  </si>
  <si>
    <t>-1168795498</t>
  </si>
  <si>
    <t>3,14*2,30*0,10 * ( 9 + 1 )</t>
  </si>
  <si>
    <t>3,14*1,76*0,15*2</t>
  </si>
  <si>
    <t>( 0,20*0,29*2+0,15*0,29*2 ) * 2</t>
  </si>
  <si>
    <t>452353101</t>
  </si>
  <si>
    <t>Bednění podkladních bloků otevřený výkop</t>
  </si>
  <si>
    <t>-350215510</t>
  </si>
  <si>
    <t>0,50*0,15*4 * 3  "pod bloky proplach.souprav</t>
  </si>
  <si>
    <t>Trubní vedení</t>
  </si>
  <si>
    <t>871251101</t>
  </si>
  <si>
    <t>Montáž vodovodního potrubí z plastů v otevřeném výkopu z tvrdého PVC s integrovaným těsněnim SDR 11/PN10 D 110 x 4,2 mm</t>
  </si>
  <si>
    <t>620026058</t>
  </si>
  <si>
    <t xml:space="preserve">Poznámka k souboru cen:_x000D_
1. V cenách potrubí nejsou započteny náklady na: a) dodání potrubí; potrubí se oceňuje ve specifikaci; ztratné lze dohodnout u trub polyetylénových ve výši 1,5 %; u trub z tvrdého PVC ve výši 3 %, b) dodání tvarovek; tvarovky se oceňují ve specifikaci. 2. Ceny -2111 jsou určeny i pro plošné kolektory primárních okruhů tepelných čerpadel. </t>
  </si>
  <si>
    <t>892233111</t>
  </si>
  <si>
    <t>Proplach a desinfekce vodovodního potrubí DN od 40 do 70</t>
  </si>
  <si>
    <t>1948560419</t>
  </si>
  <si>
    <t>9,00+45,90+49,70</t>
  </si>
  <si>
    <t>892241111</t>
  </si>
  <si>
    <t>Tlaková zkouška vodovodního potrubí do 80</t>
  </si>
  <si>
    <t>900015840</t>
  </si>
  <si>
    <t>9,00+45,90+49,70+103,40</t>
  </si>
  <si>
    <t>892271111</t>
  </si>
  <si>
    <t>Tlaková zkouška vodovodního potrubí DN 100 nebo 125</t>
  </si>
  <si>
    <t>124977527</t>
  </si>
  <si>
    <t>212,50+867,90</t>
  </si>
  <si>
    <t>892273111</t>
  </si>
  <si>
    <t>Proplach a desinfekce vodovodního potrubí DN od 80 do 125</t>
  </si>
  <si>
    <t>970781421</t>
  </si>
  <si>
    <t>103,40+212,50+867,90</t>
  </si>
  <si>
    <t>899-001</t>
  </si>
  <si>
    <t>Výstražná krycí fólie, identifikační vodič</t>
  </si>
  <si>
    <t>1070931288</t>
  </si>
  <si>
    <t>1279,40+9,00</t>
  </si>
  <si>
    <t>892372111</t>
  </si>
  <si>
    <t>Zabezpečení konců vodovodního potrubí DN do 300 při tlakových zkouškách</t>
  </si>
  <si>
    <t>1728158376</t>
  </si>
  <si>
    <t>899623141</t>
  </si>
  <si>
    <t>Obetonování potrubí nebo zdiva stok betonem prostým tř. C 12/15 otevřený výkop</t>
  </si>
  <si>
    <t>1780731032</t>
  </si>
  <si>
    <t>0,50*0,50*0,46 * 3</t>
  </si>
  <si>
    <t>3,14*0,125*0,125*0,40 * 3</t>
  </si>
  <si>
    <t>899643111</t>
  </si>
  <si>
    <t>Bednění pro obetonování potrubí otevřený výkop</t>
  </si>
  <si>
    <t>-46271576</t>
  </si>
  <si>
    <t>0,50*0,46*4 * 3</t>
  </si>
  <si>
    <t>3,14*0,250*0,40*3</t>
  </si>
  <si>
    <t>899912112</t>
  </si>
  <si>
    <t>Ocelové objímky z pásové oceli na potrubí DN 150</t>
  </si>
  <si>
    <t>127800718</t>
  </si>
  <si>
    <t>11,00+4,00</t>
  </si>
  <si>
    <t>899912100</t>
  </si>
  <si>
    <t>Uzavírací manžeta chráničky 125/160</t>
  </si>
  <si>
    <t>-481092081</t>
  </si>
  <si>
    <t>8 - 1</t>
  </si>
  <si>
    <t>Výtlak - plastové potrubí</t>
  </si>
  <si>
    <t>857242121</t>
  </si>
  <si>
    <t>Montáž litinových tvarovek jednoosých přírubových otevřený výkop DN 50</t>
  </si>
  <si>
    <t>-2070727397</t>
  </si>
  <si>
    <t>výkres D3.1a.11</t>
  </si>
  <si>
    <t>9,00+1,00</t>
  </si>
  <si>
    <t>630063</t>
  </si>
  <si>
    <t>ISO spojka d 63</t>
  </si>
  <si>
    <t>-1052972160</t>
  </si>
  <si>
    <t>552517210</t>
  </si>
  <si>
    <t>příruba slepá DN 50</t>
  </si>
  <si>
    <t>187110585</t>
  </si>
  <si>
    <t>871211121</t>
  </si>
  <si>
    <t>Montáž potrubí z trubek z tlakového polyetylénu otevřený výkop svařovaných vnější průměr 63 mm</t>
  </si>
  <si>
    <t>1201242412</t>
  </si>
  <si>
    <t>45,90+9,00</t>
  </si>
  <si>
    <t>871231121</t>
  </si>
  <si>
    <t>Montáž potrubí z trubek z tlakového polyetylénu otevřený výkop svařovaných vnější průměr 75mm</t>
  </si>
  <si>
    <t>-1784381208</t>
  </si>
  <si>
    <t>54,90</t>
  </si>
  <si>
    <t>871241121</t>
  </si>
  <si>
    <t>Montáž potrubí z trubek z tlakového polyetylénu otevřený výkop svařovaných vnější průměr 90 mm</t>
  </si>
  <si>
    <t>793291776</t>
  </si>
  <si>
    <t>103,43</t>
  </si>
  <si>
    <t>42</t>
  </si>
  <si>
    <t>871251121</t>
  </si>
  <si>
    <t>Montáž potrubí z trubek z tlakového polyetylénu otevřený výkop svařovaných vnější průměr 110 mm</t>
  </si>
  <si>
    <t>1908092165</t>
  </si>
  <si>
    <t>212,51</t>
  </si>
  <si>
    <t>43</t>
  </si>
  <si>
    <t>871261121</t>
  </si>
  <si>
    <t>Montáž potrubí z trubek z tlakového polyetylénu otevřený výkop svařovaných vnější průměr 125 mm</t>
  </si>
  <si>
    <t>-731476396</t>
  </si>
  <si>
    <t>867,90</t>
  </si>
  <si>
    <t>44</t>
  </si>
  <si>
    <t>286137210</t>
  </si>
  <si>
    <t>potrubí kanalizační PE 100+, SDR 17, 63 x 3,8 mm</t>
  </si>
  <si>
    <t>1360459629</t>
  </si>
  <si>
    <t>( 45,90+9,00) *1,015</t>
  </si>
  <si>
    <t>45</t>
  </si>
  <si>
    <t>286137220</t>
  </si>
  <si>
    <t>potrubí kanalizační  PE 100+, SDR 17, 75 x 4,5 mm</t>
  </si>
  <si>
    <t>1900042673</t>
  </si>
  <si>
    <t>49,70*1,015</t>
  </si>
  <si>
    <t>46</t>
  </si>
  <si>
    <t>286137230</t>
  </si>
  <si>
    <t>potrubí kanalizační PE 100+, SDR 17, 90 x 5,4 mm</t>
  </si>
  <si>
    <t>412753019</t>
  </si>
  <si>
    <t>103,43*1,015</t>
  </si>
  <si>
    <t>47</t>
  </si>
  <si>
    <t>286137240</t>
  </si>
  <si>
    <t>potrubí kanalizační z PE 100+ opláštěné vrstvou z pěnového PE, SDR 17, 110 x 6,6 mm</t>
  </si>
  <si>
    <t>421723690</t>
  </si>
  <si>
    <t>212,50*1,015</t>
  </si>
  <si>
    <t>48</t>
  </si>
  <si>
    <t>286137250</t>
  </si>
  <si>
    <t>potrubí kanalizační PE 100+, SDR 17, 125 x 7,4 mm</t>
  </si>
  <si>
    <t>1093212869</t>
  </si>
  <si>
    <t>867,90*1,015</t>
  </si>
  <si>
    <t>49</t>
  </si>
  <si>
    <t>877211121</t>
  </si>
  <si>
    <t>Montáž elektrotvarovek na potrubí z trubek z tlakového PE otevřený výkop vnější průměr 63 mm</t>
  </si>
  <si>
    <t>1143112763</t>
  </si>
  <si>
    <t>19,00+1,00</t>
  </si>
  <si>
    <t>50</t>
  </si>
  <si>
    <t>286530200</t>
  </si>
  <si>
    <t>elektrospojka PE, d 63 mm</t>
  </si>
  <si>
    <t>-1816526665</t>
  </si>
  <si>
    <t>10,00+9,00</t>
  </si>
  <si>
    <t>51</t>
  </si>
  <si>
    <t>286535960</t>
  </si>
  <si>
    <t>nákružek tlakový lemový IPE DN50 mm, těsnící kroužek, točivá příruba</t>
  </si>
  <si>
    <t>1311412372</t>
  </si>
  <si>
    <t>52</t>
  </si>
  <si>
    <t>286535460</t>
  </si>
  <si>
    <t>elektrotvarovka tlaková T-kus D 63/63 mm s prodlouženýmy hrdly</t>
  </si>
  <si>
    <t>-236450681</t>
  </si>
  <si>
    <t>53</t>
  </si>
  <si>
    <t>877231121</t>
  </si>
  <si>
    <t>Montáž elektrotvarovek na potrubí z trubek z tlakového PE otevřený výkop vnější průměr 75 mm</t>
  </si>
  <si>
    <t>-1630127031</t>
  </si>
  <si>
    <t>54</t>
  </si>
  <si>
    <t>286530220</t>
  </si>
  <si>
    <t>elektrospojka PE, d 75 mm</t>
  </si>
  <si>
    <t>-1965702970</t>
  </si>
  <si>
    <t>1,00+9,00</t>
  </si>
  <si>
    <t>55</t>
  </si>
  <si>
    <t>286537000</t>
  </si>
  <si>
    <t>elektroredukce tlaková D 75/63 mm</t>
  </si>
  <si>
    <t>731892494</t>
  </si>
  <si>
    <t>56</t>
  </si>
  <si>
    <t>286535470</t>
  </si>
  <si>
    <t>elektrotvarovka tlaková T-kus D 75/75 mm s prodlouženými hrdly</t>
  </si>
  <si>
    <t>-2035567479</t>
  </si>
  <si>
    <t>57</t>
  </si>
  <si>
    <t>877241121</t>
  </si>
  <si>
    <t>Montáž elektrotvarovek na potrubí z trubek z tlakového PE otevřený výkop vnější průměr 90 mm</t>
  </si>
  <si>
    <t>1304725229</t>
  </si>
  <si>
    <t>58</t>
  </si>
  <si>
    <t>286530240</t>
  </si>
  <si>
    <t>elektrospojka PE, d 90 mm</t>
  </si>
  <si>
    <t>1503106716</t>
  </si>
  <si>
    <t>59</t>
  </si>
  <si>
    <t>286535980</t>
  </si>
  <si>
    <t>nákružek tlakový lemový IPE DN80 mm, těsnící kroužek, točivá příruba</t>
  </si>
  <si>
    <t>-2079929925</t>
  </si>
  <si>
    <t>60</t>
  </si>
  <si>
    <t>286535480</t>
  </si>
  <si>
    <t>elektrotvarovka tlaková T-kus D 90/90 mm s prodlouženými hrdly</t>
  </si>
  <si>
    <t>418277573</t>
  </si>
  <si>
    <t>61</t>
  </si>
  <si>
    <t>286537040</t>
  </si>
  <si>
    <t>elektroredukce tlaková D 90/63 mm</t>
  </si>
  <si>
    <t>-209532714</t>
  </si>
  <si>
    <t>62</t>
  </si>
  <si>
    <t>286537050</t>
  </si>
  <si>
    <t>elektroedukce tlaková D 90/75 mm</t>
  </si>
  <si>
    <t>1188726304</t>
  </si>
  <si>
    <t>63</t>
  </si>
  <si>
    <t>877251121</t>
  </si>
  <si>
    <t>Montáž elektrotvarovek na potrubí z trubek z tlakového PE otevřený výkop vnější průměr 110 mm</t>
  </si>
  <si>
    <t>704790998</t>
  </si>
  <si>
    <t>9,00</t>
  </si>
  <si>
    <t>286530260</t>
  </si>
  <si>
    <t>elektrospojka PE, d 110 mm</t>
  </si>
  <si>
    <t>8355065</t>
  </si>
  <si>
    <t>65</t>
  </si>
  <si>
    <t>286535490</t>
  </si>
  <si>
    <t>elekrotvarovka tlaková T-kus D 110/110 mm s prodlouženými hrdly</t>
  </si>
  <si>
    <t>1622825940</t>
  </si>
  <si>
    <t>66</t>
  </si>
  <si>
    <t>286537070</t>
  </si>
  <si>
    <t>elektroredukce tlaková D 110/63 mm</t>
  </si>
  <si>
    <t>349588842</t>
  </si>
  <si>
    <t>67</t>
  </si>
  <si>
    <t>286537090</t>
  </si>
  <si>
    <t>elektroredukce tlaková D 110/90 mm</t>
  </si>
  <si>
    <t>-489200146</t>
  </si>
  <si>
    <t>68</t>
  </si>
  <si>
    <t>877261121</t>
  </si>
  <si>
    <t>Montáž elektrotvarovek na potrubí z trubek z tlakového PE otevřený výkop vnější průměr 125 mm</t>
  </si>
  <si>
    <t>-1488932950</t>
  </si>
  <si>
    <t>20,00</t>
  </si>
  <si>
    <t>69</t>
  </si>
  <si>
    <t>286530280</t>
  </si>
  <si>
    <t>elektrospojka PE, d 125 mm</t>
  </si>
  <si>
    <t>1909855341</t>
  </si>
  <si>
    <t>70</t>
  </si>
  <si>
    <t>2865306125</t>
  </si>
  <si>
    <t>elektrokoleno 30 ° d 125 mm</t>
  </si>
  <si>
    <t>1919354394</t>
  </si>
  <si>
    <t>71</t>
  </si>
  <si>
    <t>2865306045</t>
  </si>
  <si>
    <t>elektrokoleno 45 ° d 125 mm</t>
  </si>
  <si>
    <t>148998868</t>
  </si>
  <si>
    <t>Poznámka k položce:
k původním třem tvarovkám doplněny 2 tvarovky v souvislosti se změnou trasy výtlaku v prostoru ČS2, viz dokumentace „Hydraulický ochranný systém na skládce K4a –úprava ČS2“ SCES 03/2018</t>
  </si>
  <si>
    <t>72</t>
  </si>
  <si>
    <t>286535991</t>
  </si>
  <si>
    <t>nákružek tlakový lemový IPE D 125 mm, těsnící kroužek, točivá příruba</t>
  </si>
  <si>
    <t>1787898261</t>
  </si>
  <si>
    <t>73</t>
  </si>
  <si>
    <t>286535500</t>
  </si>
  <si>
    <t>elektrotvarovka tlaková T-kus D 125/125 mm s prodlouženými hrdly</t>
  </si>
  <si>
    <t>-200522651</t>
  </si>
  <si>
    <t>74</t>
  </si>
  <si>
    <t>286537125</t>
  </si>
  <si>
    <t>elektroredukce tlaková D 125/63 mm</t>
  </si>
  <si>
    <t>1321063880</t>
  </si>
  <si>
    <t>75</t>
  </si>
  <si>
    <t>286537126</t>
  </si>
  <si>
    <t>relektroredukce tlaková D 125/110 mm</t>
  </si>
  <si>
    <t>383632755</t>
  </si>
  <si>
    <t>76</t>
  </si>
  <si>
    <t>899713111</t>
  </si>
  <si>
    <t>Orientační sloupek ocelový - "trasírka"</t>
  </si>
  <si>
    <t>1566405026</t>
  </si>
  <si>
    <t>8 - 1a</t>
  </si>
  <si>
    <t>Litinové systémy výtlaku</t>
  </si>
  <si>
    <t>77</t>
  </si>
  <si>
    <t>857244121</t>
  </si>
  <si>
    <t>Montáž litinových tvarovek odbočných přírubových otevřený výkop DN 50</t>
  </si>
  <si>
    <t>-12195369</t>
  </si>
  <si>
    <t>78</t>
  </si>
  <si>
    <t>552535020</t>
  </si>
  <si>
    <t>tvarovka přírubová litinová s přírubovou odbočkou T-kus DN 50/50 mm</t>
  </si>
  <si>
    <t>-287307542</t>
  </si>
  <si>
    <t>79</t>
  </si>
  <si>
    <t>857264121</t>
  </si>
  <si>
    <t>Montáž litinových tvarovek odbočných přírubových otevřený výkop DN 80</t>
  </si>
  <si>
    <t>-803637319</t>
  </si>
  <si>
    <t>80</t>
  </si>
  <si>
    <t>552535080</t>
  </si>
  <si>
    <t>tvarovka přírubová litinová s přírubovou odbočkou T-kus DN 80/50 mm</t>
  </si>
  <si>
    <t>-1432038989</t>
  </si>
  <si>
    <t>81</t>
  </si>
  <si>
    <t>857312121</t>
  </si>
  <si>
    <t>Montáž litinových tvarovek jednoosých přírubových otevřený výkop DN 125</t>
  </si>
  <si>
    <t>1101706034</t>
  </si>
  <si>
    <t>82</t>
  </si>
  <si>
    <t>552517260</t>
  </si>
  <si>
    <t>příruba slepá DN 125</t>
  </si>
  <si>
    <t>-2069076101</t>
  </si>
  <si>
    <t>83</t>
  </si>
  <si>
    <t>5525166125</t>
  </si>
  <si>
    <t>Příruba WAGA DN 125, PN16</t>
  </si>
  <si>
    <t>177209608</t>
  </si>
  <si>
    <t>84</t>
  </si>
  <si>
    <t>857314121</t>
  </si>
  <si>
    <t>Montáž litinových tvarovek odbočných přírubových otevřený výkop DN 125</t>
  </si>
  <si>
    <t>-1398642472</t>
  </si>
  <si>
    <t>85</t>
  </si>
  <si>
    <t>552535210</t>
  </si>
  <si>
    <t>tvarovka přírubová litinová s přírubovou odbočkou T-kus DN 125/80 mm</t>
  </si>
  <si>
    <t>1191587680</t>
  </si>
  <si>
    <t>86</t>
  </si>
  <si>
    <t>552535230</t>
  </si>
  <si>
    <t>tvarovka přírubová litinová s přírubovou odbočkou T-kus DN 125/125 mm</t>
  </si>
  <si>
    <t>-464395875</t>
  </si>
  <si>
    <t>87</t>
  </si>
  <si>
    <t>891211111</t>
  </si>
  <si>
    <t>Montáž vodovodních šoupátek otevřený výkop DN 50</t>
  </si>
  <si>
    <t>-184191486</t>
  </si>
  <si>
    <t>88</t>
  </si>
  <si>
    <t>891217111</t>
  </si>
  <si>
    <t>Montáž hydrantů podzemních DN 50</t>
  </si>
  <si>
    <t>2007439440</t>
  </si>
  <si>
    <t>89</t>
  </si>
  <si>
    <t>891241111</t>
  </si>
  <si>
    <t>Montáž vodovodních šoupátek otevřený výkop DN 80</t>
  </si>
  <si>
    <t>-2072704026</t>
  </si>
  <si>
    <t>90</t>
  </si>
  <si>
    <t>891247111</t>
  </si>
  <si>
    <t>Montáž hydrantů podzemních DN 80</t>
  </si>
  <si>
    <t>-1025500448</t>
  </si>
  <si>
    <t>422910696</t>
  </si>
  <si>
    <t>Proplachovací souprava DN 50, hl.1,25 m, PN16</t>
  </si>
  <si>
    <t>1812974988</t>
  </si>
  <si>
    <t>422910697</t>
  </si>
  <si>
    <t>Proplachovací souprava DN 80, hl.1,25 m, PN16</t>
  </si>
  <si>
    <t>-1725690701</t>
  </si>
  <si>
    <t>93</t>
  </si>
  <si>
    <t>422910698</t>
  </si>
  <si>
    <t>Proplachovací souprava DN 50, hl.1,30 m, PN16</t>
  </si>
  <si>
    <t>-1002626937</t>
  </si>
  <si>
    <t>94</t>
  </si>
  <si>
    <t>422910693</t>
  </si>
  <si>
    <t>Universální podkladová deska pro podzemní hydranty</t>
  </si>
  <si>
    <t>-1847866087</t>
  </si>
  <si>
    <t>95</t>
  </si>
  <si>
    <t>891261111</t>
  </si>
  <si>
    <t>Montáž vodovodních šoupátek otevřený výkop DN 125</t>
  </si>
  <si>
    <t>-851968107</t>
  </si>
  <si>
    <t>96</t>
  </si>
  <si>
    <t>422211140</t>
  </si>
  <si>
    <t>šoupátko s přírubami, voda, kat.č.: 4000E2 DN 50 mm PN 16</t>
  </si>
  <si>
    <t>-1660328124</t>
  </si>
  <si>
    <t>97</t>
  </si>
  <si>
    <t>422211160</t>
  </si>
  <si>
    <t>šoupátko s přírubami, voda, kat.č.: 4000E2 DN 80 mm PN 16</t>
  </si>
  <si>
    <t>-1174094957</t>
  </si>
  <si>
    <t>98</t>
  </si>
  <si>
    <t>422211180</t>
  </si>
  <si>
    <t>šoupátko s přírubami, voda, kat.č.: 4000E2 DN 125 mm PN 16</t>
  </si>
  <si>
    <t>-1676969539</t>
  </si>
  <si>
    <t>422910681</t>
  </si>
  <si>
    <t>Zemní teleskopická souprava pro šoupě DN50-100, hl.1,30-1,80m</t>
  </si>
  <si>
    <t>847027523</t>
  </si>
  <si>
    <t>100</t>
  </si>
  <si>
    <t>422910691</t>
  </si>
  <si>
    <t>Zemní teleskopická souprava pro šoupě DN125-150, hl.1,30-1,80 m</t>
  </si>
  <si>
    <t>-364356353</t>
  </si>
  <si>
    <t>101</t>
  </si>
  <si>
    <t>422910692</t>
  </si>
  <si>
    <t>Universální podkladová deska pro šoupátka</t>
  </si>
  <si>
    <t>-1417471782</t>
  </si>
  <si>
    <t>102</t>
  </si>
  <si>
    <t>899401112</t>
  </si>
  <si>
    <t>Osazení poklopů litinových šoupátkových</t>
  </si>
  <si>
    <t>-918016091</t>
  </si>
  <si>
    <t>103</t>
  </si>
  <si>
    <t>422910695</t>
  </si>
  <si>
    <t>Uliční poklop pro šoupátka</t>
  </si>
  <si>
    <t>-534726318</t>
  </si>
  <si>
    <t>104</t>
  </si>
  <si>
    <t>899401113</t>
  </si>
  <si>
    <t>Osazení poklopů litinových hydrantových</t>
  </si>
  <si>
    <t>835426924</t>
  </si>
  <si>
    <t>105</t>
  </si>
  <si>
    <t>422910694</t>
  </si>
  <si>
    <t>Uliční poklop pro podzemní hydranty</t>
  </si>
  <si>
    <t>-647978966</t>
  </si>
  <si>
    <t>8 - 2</t>
  </si>
  <si>
    <t>AK 01, AK 02</t>
  </si>
  <si>
    <t>106</t>
  </si>
  <si>
    <t>617451502</t>
  </si>
  <si>
    <t>Betonová mazanina tl.200 mm</t>
  </si>
  <si>
    <t>-2069826234</t>
  </si>
  <si>
    <t>3,14*0,50*0,50*0,160</t>
  </si>
  <si>
    <t>- 0,250*0,250*0,160 - 3,14*0,125*0,125*0,140</t>
  </si>
  <si>
    <t>107</t>
  </si>
  <si>
    <t>-1894779889</t>
  </si>
  <si>
    <t>108</t>
  </si>
  <si>
    <t>1573917475</t>
  </si>
  <si>
    <t>109</t>
  </si>
  <si>
    <t>286535500.1</t>
  </si>
  <si>
    <t>elektrotvarovka tlaková T-kus D 125/63 mm s prodlouženými hrdly</t>
  </si>
  <si>
    <t>-2112727479</t>
  </si>
  <si>
    <t>110</t>
  </si>
  <si>
    <t>891211221</t>
  </si>
  <si>
    <t>Montáž vodovodních šoupátek s ručním kolečkem v šachtách DN 50</t>
  </si>
  <si>
    <t>-1955781468</t>
  </si>
  <si>
    <t>111</t>
  </si>
  <si>
    <t>1544604329</t>
  </si>
  <si>
    <t>112</t>
  </si>
  <si>
    <t>422211161</t>
  </si>
  <si>
    <t>Ovládací kolečko pro šoupátka</t>
  </si>
  <si>
    <t>226107560</t>
  </si>
  <si>
    <t>113</t>
  </si>
  <si>
    <t>-548924728</t>
  </si>
  <si>
    <t>114</t>
  </si>
  <si>
    <t>891213321</t>
  </si>
  <si>
    <t>Montáž ventilů odvzdušňovacích přírubových DN 50</t>
  </si>
  <si>
    <t>-1838144822</t>
  </si>
  <si>
    <t>115</t>
  </si>
  <si>
    <t>427000050</t>
  </si>
  <si>
    <t>Vzdušník DN 50</t>
  </si>
  <si>
    <t>1622827213</t>
  </si>
  <si>
    <t>116</t>
  </si>
  <si>
    <t>894201161</t>
  </si>
  <si>
    <t>Dno šachet tl nad 200 mm z prostého betonu vodostavebného V8 tř. B 30</t>
  </si>
  <si>
    <t>2065822066</t>
  </si>
  <si>
    <t>3,14*0,730*0,730*0,300 * 2</t>
  </si>
  <si>
    <t>- 3,14*0,125*0,125*0,140 * 2</t>
  </si>
  <si>
    <t>3,14*0,730*0,730*0,110*2 - 3,14*0,62*0,62*0,110*2</t>
  </si>
  <si>
    <t>117</t>
  </si>
  <si>
    <t>-4318553</t>
  </si>
  <si>
    <t>118</t>
  </si>
  <si>
    <t>894401211</t>
  </si>
  <si>
    <t>Osazení betonových dílců pro šachty skruže rovné</t>
  </si>
  <si>
    <t>-1686165002</t>
  </si>
  <si>
    <t>6,00</t>
  </si>
  <si>
    <t>119</t>
  </si>
  <si>
    <t>894403011a</t>
  </si>
  <si>
    <t>Osazení betonových dílců stropních jakéhokoli druhu</t>
  </si>
  <si>
    <t>-1618794648</t>
  </si>
  <si>
    <t>120</t>
  </si>
  <si>
    <t>592243810</t>
  </si>
  <si>
    <t>skruž betonová šachtová 1000/1000 SP D 100x100x12 cm</t>
  </si>
  <si>
    <t>-757677440</t>
  </si>
  <si>
    <t>121</t>
  </si>
  <si>
    <t>592243820</t>
  </si>
  <si>
    <t>skruž betonová šachtová 1000/500 SP D 100x50x12 cm</t>
  </si>
  <si>
    <t>-1041122442</t>
  </si>
  <si>
    <t>122</t>
  </si>
  <si>
    <t>592243750</t>
  </si>
  <si>
    <t>deska betonová šachetní zákrytová čtvercová 150-63/18 ZDC PS 150 x 180 x 62,5 cm</t>
  </si>
  <si>
    <t>-1532825805</t>
  </si>
  <si>
    <t>123</t>
  </si>
  <si>
    <t>592243393</t>
  </si>
  <si>
    <t>Prostupy pro potrubí - vývrt na jádro + těsnění o prům.182 mm</t>
  </si>
  <si>
    <t>-839136541</t>
  </si>
  <si>
    <t>124</t>
  </si>
  <si>
    <t>899103111</t>
  </si>
  <si>
    <t>Osazení poklopů litinových nebo ocelových včetně rámů hmotnosti nad 100 do 150 kg</t>
  </si>
  <si>
    <t>-960293839</t>
  </si>
  <si>
    <t>125</t>
  </si>
  <si>
    <t>552434420</t>
  </si>
  <si>
    <t>poklop na vstupní šachtu litinový D600 D</t>
  </si>
  <si>
    <t>1625399987</t>
  </si>
  <si>
    <t>8 - 3</t>
  </si>
  <si>
    <t>AK 03</t>
  </si>
  <si>
    <t>126</t>
  </si>
  <si>
    <t>2030325306</t>
  </si>
  <si>
    <t>3,14*0,825*0,825*0,20</t>
  </si>
  <si>
    <t>- 3,14*0,125*0,125*0,20</t>
  </si>
  <si>
    <t>127</t>
  </si>
  <si>
    <t>625454111</t>
  </si>
  <si>
    <t>Vnější potěr stropů šachet hlazený dřevěným hladítkem</t>
  </si>
  <si>
    <t>-99060769</t>
  </si>
  <si>
    <t>3,14*0,950*0,950</t>
  </si>
  <si>
    <t>- 0,60*0,60</t>
  </si>
  <si>
    <t>660377817</t>
  </si>
  <si>
    <t>4,00</t>
  </si>
  <si>
    <t>129</t>
  </si>
  <si>
    <t>286537127</t>
  </si>
  <si>
    <t>relektroredukce tlaková D 125/90 mm</t>
  </si>
  <si>
    <t>953478665</t>
  </si>
  <si>
    <t>130</t>
  </si>
  <si>
    <t>-1989267995</t>
  </si>
  <si>
    <t>131</t>
  </si>
  <si>
    <t>891241221</t>
  </si>
  <si>
    <t>Montáž vodovodních šoupátek s ručním kolečkem v šachtách DN 80</t>
  </si>
  <si>
    <t>-661951682</t>
  </si>
  <si>
    <t>132</t>
  </si>
  <si>
    <t>-1627583726</t>
  </si>
  <si>
    <t>133</t>
  </si>
  <si>
    <t>-1230533235</t>
  </si>
  <si>
    <t>134</t>
  </si>
  <si>
    <t>891244121</t>
  </si>
  <si>
    <t>Montáž kompenzátorů nebo montážních vložek DN 80</t>
  </si>
  <si>
    <t>50844885</t>
  </si>
  <si>
    <t>135</t>
  </si>
  <si>
    <t>551001</t>
  </si>
  <si>
    <t>Montážní vložka DN 80</t>
  </si>
  <si>
    <t>1981857517</t>
  </si>
  <si>
    <t>136</t>
  </si>
  <si>
    <t>891245322</t>
  </si>
  <si>
    <t>Indukční průtokoměr</t>
  </si>
  <si>
    <t>-1602661987</t>
  </si>
  <si>
    <t>137</t>
  </si>
  <si>
    <t>551002</t>
  </si>
  <si>
    <t>Indukční průtokoměr MAG 3100/5000 PTFE*</t>
  </si>
  <si>
    <t>-1042133981</t>
  </si>
  <si>
    <t>1"</t>
  </si>
  <si>
    <t>138</t>
  </si>
  <si>
    <t>891319111</t>
  </si>
  <si>
    <t>Montáž navrtávacích pasů na potrubí z jakýchkoli trub DN 125</t>
  </si>
  <si>
    <t>2012659548</t>
  </si>
  <si>
    <t>139</t>
  </si>
  <si>
    <t>422735560</t>
  </si>
  <si>
    <t>navrtávací pasy se závitovým výstupem z tvárné litiny, pro vodovodní PE a PVC potrubí 125-6/4´´</t>
  </si>
  <si>
    <t>2040970074</t>
  </si>
  <si>
    <t>140</t>
  </si>
  <si>
    <t>422735561</t>
  </si>
  <si>
    <t>Nástavcový uzávěr - 6/4´´</t>
  </si>
  <si>
    <t>-2114867902</t>
  </si>
  <si>
    <t>141</t>
  </si>
  <si>
    <t>551141080</t>
  </si>
  <si>
    <t>kulový kohout 1"1/2</t>
  </si>
  <si>
    <t>1149956515</t>
  </si>
  <si>
    <t>142</t>
  </si>
  <si>
    <t>894403011</t>
  </si>
  <si>
    <t>850042985</t>
  </si>
  <si>
    <t>143</t>
  </si>
  <si>
    <t>894414111</t>
  </si>
  <si>
    <t>Osazení železobetonových dílců pro šachty skruže základové</t>
  </si>
  <si>
    <t>1285659376</t>
  </si>
  <si>
    <t>"prefa jímka"</t>
  </si>
  <si>
    <t>144</t>
  </si>
  <si>
    <t>592243391</t>
  </si>
  <si>
    <t>Prefabrikovaná jímka XYZ 4/13 - prům.1650 - 1800 mm</t>
  </si>
  <si>
    <t>655707619</t>
  </si>
  <si>
    <t>145</t>
  </si>
  <si>
    <t>592243392</t>
  </si>
  <si>
    <t>Zákrytová deska d 1650/250</t>
  </si>
  <si>
    <t>-1077783339</t>
  </si>
  <si>
    <t>146</t>
  </si>
  <si>
    <t>-2125505313</t>
  </si>
  <si>
    <t>147</t>
  </si>
  <si>
    <t>483561576</t>
  </si>
  <si>
    <t>148</t>
  </si>
  <si>
    <t>552443460</t>
  </si>
  <si>
    <t>poklop studniční litinový 600x600 SH SK, s ventilační hlavicí</t>
  </si>
  <si>
    <t>1659084988</t>
  </si>
  <si>
    <t>149</t>
  </si>
  <si>
    <t>899501111</t>
  </si>
  <si>
    <t>Stupadla do šachet litinová vidlicová nebo z betonářské oceli osazovaná při zdění nebo betonování</t>
  </si>
  <si>
    <t>959255409</t>
  </si>
  <si>
    <t>150</t>
  </si>
  <si>
    <t>899502111</t>
  </si>
  <si>
    <t>Stupadla do šachet litinová kapsová osazovaná při zdění nebo betonování</t>
  </si>
  <si>
    <t>75377605</t>
  </si>
  <si>
    <t>151</t>
  </si>
  <si>
    <t>899911111</t>
  </si>
  <si>
    <t>Osazení ocelových součástí pro potrubí závěsných a úložných hmotnosti jednotlivě do 5 kg</t>
  </si>
  <si>
    <t>-1585023893</t>
  </si>
  <si>
    <t>152</t>
  </si>
  <si>
    <t>141109800</t>
  </si>
  <si>
    <t>Opěrná trubka ocelová bezešvá hladká kruhová 11353.1 D31,8 tl 1,5 mm, vč. osazení</t>
  </si>
  <si>
    <t>-2100319910</t>
  </si>
  <si>
    <t>8 - 4</t>
  </si>
  <si>
    <t>Šachta čerpadla</t>
  </si>
  <si>
    <t>153</t>
  </si>
  <si>
    <t>722260902</t>
  </si>
  <si>
    <t>Montáž vodoměrů přírubových do DN 50</t>
  </si>
  <si>
    <t>-679652331</t>
  </si>
  <si>
    <t>154</t>
  </si>
  <si>
    <t>388217701</t>
  </si>
  <si>
    <t>vodoměr DN50</t>
  </si>
  <si>
    <t>560488134</t>
  </si>
  <si>
    <t>155</t>
  </si>
  <si>
    <t>8572421215</t>
  </si>
  <si>
    <t>-1467909807</t>
  </si>
  <si>
    <t>"spojka WAGA"  9,00*2</t>
  </si>
  <si>
    <t>"přírubové koleno"  9,00*3</t>
  </si>
  <si>
    <t>"příruba slepá"  9,00</t>
  </si>
  <si>
    <t>"FF kus"  9,00</t>
  </si>
  <si>
    <t>156</t>
  </si>
  <si>
    <t>5525166150</t>
  </si>
  <si>
    <t>Příruba WAGA DN 50, PN16</t>
  </si>
  <si>
    <t>-792323499</t>
  </si>
  <si>
    <t>157</t>
  </si>
  <si>
    <t>552540240</t>
  </si>
  <si>
    <t>koleno přírubové z tvárné litiny Q-kus DN 50-90°</t>
  </si>
  <si>
    <t>-963793740</t>
  </si>
  <si>
    <t>158</t>
  </si>
  <si>
    <t>552517210a</t>
  </si>
  <si>
    <t>-796133863</t>
  </si>
  <si>
    <t>159</t>
  </si>
  <si>
    <t>552532130</t>
  </si>
  <si>
    <t>trouba přírubová litinová FF DN 50 mm délka 100 mm</t>
  </si>
  <si>
    <t>-1232125668</t>
  </si>
  <si>
    <t>160</t>
  </si>
  <si>
    <t>551141041</t>
  </si>
  <si>
    <t>kulový kohout 1/2"</t>
  </si>
  <si>
    <t>-1653557329</t>
  </si>
  <si>
    <t>161</t>
  </si>
  <si>
    <t>-1861659156</t>
  </si>
  <si>
    <t>9,00+9,00</t>
  </si>
  <si>
    <t>162</t>
  </si>
  <si>
    <t>1455897197</t>
  </si>
  <si>
    <t>163</t>
  </si>
  <si>
    <t>552535890</t>
  </si>
  <si>
    <t>kříž přírubový litinový  TT-kus DN 50/50 mm</t>
  </si>
  <si>
    <t>1816858139</t>
  </si>
  <si>
    <t>164</t>
  </si>
  <si>
    <t>-237421938</t>
  </si>
  <si>
    <t>27,00</t>
  </si>
  <si>
    <t>165</t>
  </si>
  <si>
    <t>-357285392</t>
  </si>
  <si>
    <t>166</t>
  </si>
  <si>
    <t>2002831524</t>
  </si>
  <si>
    <t>167</t>
  </si>
  <si>
    <t>891215321</t>
  </si>
  <si>
    <t>Montáž zpětných klapek DN 50</t>
  </si>
  <si>
    <t>1612085940</t>
  </si>
  <si>
    <t>168</t>
  </si>
  <si>
    <t>422211162</t>
  </si>
  <si>
    <t>Zpětná kulová klapka DN 50</t>
  </si>
  <si>
    <t>1774579300</t>
  </si>
  <si>
    <t>169</t>
  </si>
  <si>
    <t>422835001</t>
  </si>
  <si>
    <t>klapka zpětná ZETKA - DN 50</t>
  </si>
  <si>
    <t>-323546976</t>
  </si>
  <si>
    <t>170</t>
  </si>
  <si>
    <t>1759123099</t>
  </si>
  <si>
    <t>3,14*0,825*0,825*0,250 * 9</t>
  </si>
  <si>
    <t>- 3,14*0,225*0,225*0,250 * 9</t>
  </si>
  <si>
    <t>171</t>
  </si>
  <si>
    <t>1287139223</t>
  </si>
  <si>
    <t>172</t>
  </si>
  <si>
    <t>592243399</t>
  </si>
  <si>
    <t>Nástavec - prům.1650 - 2000 mm</t>
  </si>
  <si>
    <t>-874489905</t>
  </si>
  <si>
    <t>173</t>
  </si>
  <si>
    <t>-754663584</t>
  </si>
  <si>
    <t>174</t>
  </si>
  <si>
    <t>542849660</t>
  </si>
  <si>
    <t>175</t>
  </si>
  <si>
    <t>-532882876</t>
  </si>
  <si>
    <t>"Prefa jímka"  9,00</t>
  </si>
  <si>
    <t>176</t>
  </si>
  <si>
    <t>-1785758827</t>
  </si>
  <si>
    <t>177</t>
  </si>
  <si>
    <t>552434441</t>
  </si>
  <si>
    <t>poklop kruhový litinový D600 Rexel pantový</t>
  </si>
  <si>
    <t>-323817949</t>
  </si>
  <si>
    <t>178</t>
  </si>
  <si>
    <t>-2142515378</t>
  </si>
  <si>
    <t>179</t>
  </si>
  <si>
    <t>-873402190</t>
  </si>
  <si>
    <t>180</t>
  </si>
  <si>
    <t>899623171</t>
  </si>
  <si>
    <t>Obetonování potrubí nebo zdiva stok betonem prostým tř. C 25/30 v otevřeném výkopu</t>
  </si>
  <si>
    <t>1279213148</t>
  </si>
  <si>
    <t>3,14*1,055*1,055*0,250* 9</t>
  </si>
  <si>
    <t>- 3,14*0,955*0,955*0,250 * 9</t>
  </si>
  <si>
    <t>3,14*1,555*1,555*0,250 * 9  "betonový límec</t>
  </si>
  <si>
    <t>- 3,14*0,955*0,955*0,250* 9</t>
  </si>
  <si>
    <t>181</t>
  </si>
  <si>
    <t>-1899706176</t>
  </si>
  <si>
    <t>182</t>
  </si>
  <si>
    <t>286110680</t>
  </si>
  <si>
    <t>objímka opěrná kotevní</t>
  </si>
  <si>
    <t>-1545710418</t>
  </si>
  <si>
    <t>183</t>
  </si>
  <si>
    <t>939941114</t>
  </si>
  <si>
    <t>Zřízení těsnění pracovní spáry mezi dnem a stěnou - bobtnající pás</t>
  </si>
  <si>
    <t>-1783650858</t>
  </si>
  <si>
    <t>3,14*1,910</t>
  </si>
  <si>
    <t>8 - 5</t>
  </si>
  <si>
    <t>Napojení na ČS2 - řešeno v PD "Hydraulický systém na skládce K4a – úprava ČS2"</t>
  </si>
  <si>
    <t>197</t>
  </si>
  <si>
    <t>998271301</t>
  </si>
  <si>
    <t>Přesun hmot pro kanalizace hloubené monolitické z betonu otevřený výkop</t>
  </si>
  <si>
    <t>1384750867</t>
  </si>
  <si>
    <t>840,876+382,573</t>
  </si>
  <si>
    <t>198</t>
  </si>
  <si>
    <t>998273101</t>
  </si>
  <si>
    <t>Přesun hmot pro trubní vedení z trub litinových otevřený výkop</t>
  </si>
  <si>
    <t>1351675744</t>
  </si>
  <si>
    <t>48,621+3,338+6,915+7,141</t>
  </si>
  <si>
    <t>199</t>
  </si>
  <si>
    <t>998276101</t>
  </si>
  <si>
    <t>Přesun hmot pro trubní vedení z trub z plastických hmot otevřený výkop</t>
  </si>
  <si>
    <t>1842327434</t>
  </si>
  <si>
    <t>1294,464 - 1223,449 - 66,015</t>
  </si>
  <si>
    <t>200</t>
  </si>
  <si>
    <t>Provedení izolace proti zemní vlhkosti svislé za studena nátěrem penetračním</t>
  </si>
  <si>
    <t>1117498400</t>
  </si>
  <si>
    <t>3,14*1,910*1,70 * 9</t>
  </si>
  <si>
    <t>3,14*1,46*0,70*2</t>
  </si>
  <si>
    <t>201</t>
  </si>
  <si>
    <t>lak asfaltový PENETRAL ALP- 9 kg</t>
  </si>
  <si>
    <t>-65322923</t>
  </si>
  <si>
    <t>202</t>
  </si>
  <si>
    <t>711142559</t>
  </si>
  <si>
    <t>Provedení izolace proti zemní vlhkosti pásy přitavením svislé NAIP</t>
  </si>
  <si>
    <t>-1301233457</t>
  </si>
  <si>
    <t>98,178*2</t>
  </si>
  <si>
    <t>203</t>
  </si>
  <si>
    <t>628311160</t>
  </si>
  <si>
    <t>pás těžký asfaltovaný IPA400/H-PE S40</t>
  </si>
  <si>
    <t>-1222047132</t>
  </si>
  <si>
    <t>23-M</t>
  </si>
  <si>
    <t>Montáže potrubí</t>
  </si>
  <si>
    <t>204</t>
  </si>
  <si>
    <t>230180040</t>
  </si>
  <si>
    <t>Montáž potrubí plastická hmota trouby PE, PP D 160 mm, tl 9,5 mm - chránička</t>
  </si>
  <si>
    <t>-2042429606</t>
  </si>
  <si>
    <t>15,50+6,00</t>
  </si>
  <si>
    <t>205</t>
  </si>
  <si>
    <t>286137260</t>
  </si>
  <si>
    <t>potrubí kanalizační ROBUST PIPE z PE 100+, SDR 17, 160 x 9,5 mm</t>
  </si>
  <si>
    <t>256</t>
  </si>
  <si>
    <t>940445313</t>
  </si>
  <si>
    <t>21,500*1,015</t>
  </si>
  <si>
    <t>206</t>
  </si>
  <si>
    <t>230200119</t>
  </si>
  <si>
    <t>Nasunutí potrubní sekce do chráničky DN 125</t>
  </si>
  <si>
    <t>-639510515</t>
  </si>
  <si>
    <t>D3.1b - ČERPACÍ VRTY - GEOLOGICKÁ ČÁST</t>
  </si>
  <si>
    <t>1 - Doprava</t>
  </si>
  <si>
    <t>2 - Vrtné a technické práce (vrty 4x20m, 5x19m)Zakládání</t>
  </si>
  <si>
    <t>3 - Materiálové vybavení</t>
  </si>
  <si>
    <t>4 - Sled a řízení vrtných prací</t>
  </si>
  <si>
    <t>Doprava</t>
  </si>
  <si>
    <t>1.1</t>
  </si>
  <si>
    <t>Doprava vrtné spupravy,nářadí,pažnic,výstroje,kompresoru,obsypu</t>
  </si>
  <si>
    <t>-1209830819</t>
  </si>
  <si>
    <t>dle TZ  dokumentace D3.1b</t>
  </si>
  <si>
    <t>kapitola 3.2</t>
  </si>
  <si>
    <t>1.2</t>
  </si>
  <si>
    <t>Doprava technika</t>
  </si>
  <si>
    <t>-524990921</t>
  </si>
  <si>
    <t>Vrtné a technické práce (vrty 4x20m, 5x19m)Zakládání</t>
  </si>
  <si>
    <t>2.1</t>
  </si>
  <si>
    <t>Zřízení pracoviště, montáž a demontáž vrtné soupravy</t>
  </si>
  <si>
    <t>1806967008</t>
  </si>
  <si>
    <t>kapitola 3.2.1</t>
  </si>
  <si>
    <t>2.2</t>
  </si>
  <si>
    <t>Drapákové vrtání soupravou PVSD (prům.820 mm)</t>
  </si>
  <si>
    <t>bm</t>
  </si>
  <si>
    <t>1079426644</t>
  </si>
  <si>
    <t>175,00</t>
  </si>
  <si>
    <t>2.3</t>
  </si>
  <si>
    <t>Vystrojení vrtu závitovou PVC výstrojí v kombinaci s lepeným filtrem</t>
  </si>
  <si>
    <t>19175558</t>
  </si>
  <si>
    <t>2.4</t>
  </si>
  <si>
    <t>Realizace obsypu vodárenským štěrkem fr. 1,6/4mm a provedení jílového těsnění</t>
  </si>
  <si>
    <t>-457061642</t>
  </si>
  <si>
    <t>kapitola 3.2.2</t>
  </si>
  <si>
    <t>2.5</t>
  </si>
  <si>
    <t>Vyčištění vrtu aerliftem, utažení obsypu</t>
  </si>
  <si>
    <t>225042334</t>
  </si>
  <si>
    <t>2.6</t>
  </si>
  <si>
    <t>Geodetické zaměření vrtů x,y,z</t>
  </si>
  <si>
    <t>1036172869</t>
  </si>
  <si>
    <t>kapitola 3.1</t>
  </si>
  <si>
    <t>2.7</t>
  </si>
  <si>
    <t>Evidence a likvidace vrtného jádra</t>
  </si>
  <si>
    <t>740700830</t>
  </si>
  <si>
    <t>kapitola 5 nakládání s odpady</t>
  </si>
  <si>
    <t>Materiálové vybavení</t>
  </si>
  <si>
    <t>3.1</t>
  </si>
  <si>
    <t>vodárenský praný štěrk frakce 1/2mm-obsyp</t>
  </si>
  <si>
    <t>-1038776289</t>
  </si>
  <si>
    <t>150,00</t>
  </si>
  <si>
    <t>3.2</t>
  </si>
  <si>
    <t>jíl-těsnění nad mostkem</t>
  </si>
  <si>
    <t>516219651</t>
  </si>
  <si>
    <t>7,50</t>
  </si>
  <si>
    <t>3.3</t>
  </si>
  <si>
    <t>výstroj plná závitová PVC (DN300mm)</t>
  </si>
  <si>
    <t>-1892816688</t>
  </si>
  <si>
    <t>54,00</t>
  </si>
  <si>
    <t>3.4</t>
  </si>
  <si>
    <t>lepený filtr na závitové PVC výstroji DN300/364mm</t>
  </si>
  <si>
    <t>-1847678420</t>
  </si>
  <si>
    <t>121,00</t>
  </si>
  <si>
    <t>3.5</t>
  </si>
  <si>
    <t>narážecí dno DN300mm</t>
  </si>
  <si>
    <t>-1956675801</t>
  </si>
  <si>
    <t>3.6</t>
  </si>
  <si>
    <t>univerzální centrátor</t>
  </si>
  <si>
    <t>-1756601939</t>
  </si>
  <si>
    <t>36,00</t>
  </si>
  <si>
    <t>3.7</t>
  </si>
  <si>
    <t xml:space="preserve">vybavení vrtů dataloggery </t>
  </si>
  <si>
    <t>1276764703</t>
  </si>
  <si>
    <t>Sled a řízení vrtných prací</t>
  </si>
  <si>
    <t>4.1</t>
  </si>
  <si>
    <t>Sled a řízení vrtných prací - hlavní řešitel</t>
  </si>
  <si>
    <t>hod</t>
  </si>
  <si>
    <t>-802171740</t>
  </si>
  <si>
    <t>kapitola 4</t>
  </si>
  <si>
    <t>250,00</t>
  </si>
  <si>
    <t>4.2</t>
  </si>
  <si>
    <t>Vypracování realizačního projektu</t>
  </si>
  <si>
    <t>-1310813766</t>
  </si>
  <si>
    <t>vypracování realizačního projektu včetně projednání - viz kap. 4.1. TZ  dokumentace D3.1b</t>
  </si>
  <si>
    <t>4.3</t>
  </si>
  <si>
    <t>Vypracování projektu geologických prací</t>
  </si>
  <si>
    <t>123164650</t>
  </si>
  <si>
    <t>vypracování projektu geologických prací včetně projednání  - viz kap. 4.1. TZ  dokumentace D3.1b</t>
  </si>
  <si>
    <t>4.4</t>
  </si>
  <si>
    <t>Činnost geolog. služby (koordinace prací, dokumentace, popis vrtného jádra)</t>
  </si>
  <si>
    <t>-1902513289</t>
  </si>
  <si>
    <t>300,00</t>
  </si>
  <si>
    <t>4.5</t>
  </si>
  <si>
    <t xml:space="preserve">Činnost technika </t>
  </si>
  <si>
    <t>-882758996</t>
  </si>
  <si>
    <t>200,00</t>
  </si>
  <si>
    <t>4.6</t>
  </si>
  <si>
    <t>Vypracování zavěrečné zprávy o provedení vrtných prací</t>
  </si>
  <si>
    <t>230530167</t>
  </si>
  <si>
    <t>D3.2 - ČERPACÍ VRTY - ELEKTROTECHNICKÁ ČÁST</t>
  </si>
  <si>
    <t>1.1 část - Materiál rozvaděče</t>
  </si>
  <si>
    <t>1.2 část - Montážní materiál</t>
  </si>
  <si>
    <t xml:space="preserve">    2.část - Zemní práce</t>
  </si>
  <si>
    <t xml:space="preserve">      3.část - Související činnosti</t>
  </si>
  <si>
    <t>1.1 část</t>
  </si>
  <si>
    <t>Materiál rozvaděče</t>
  </si>
  <si>
    <t>Pol1 montáž</t>
  </si>
  <si>
    <t>Doplnění přístrojové náplně pro MR1</t>
  </si>
  <si>
    <t>sada</t>
  </si>
  <si>
    <t>1979168019</t>
  </si>
  <si>
    <t>dle TZ D3.2.01</t>
  </si>
  <si>
    <t>kapitola 4.b</t>
  </si>
  <si>
    <t>seznam materiálu D3.2.02</t>
  </si>
  <si>
    <t>Pol1 dodávka</t>
  </si>
  <si>
    <t>přístrojová náplň pro MR1</t>
  </si>
  <si>
    <t>1638655143</t>
  </si>
  <si>
    <t>Pol2 montáž</t>
  </si>
  <si>
    <t>Rozvaděč MR12, 400V, 25A</t>
  </si>
  <si>
    <t>celek</t>
  </si>
  <si>
    <t>-1669693568</t>
  </si>
  <si>
    <t>Poznámka k položce:
(vč. panelových přístrojů OM 402UNI a systému pro dálk. přenos alarmů po síti GSM)</t>
  </si>
  <si>
    <t>kapitola 4.c</t>
  </si>
  <si>
    <t>Pol2 dodávka</t>
  </si>
  <si>
    <t>rozvaděč MR12, 400V, 25A</t>
  </si>
  <si>
    <t>573302474</t>
  </si>
  <si>
    <t>1.2 část</t>
  </si>
  <si>
    <t>Montážní materiál</t>
  </si>
  <si>
    <t>Pol3 montáž</t>
  </si>
  <si>
    <t>Ponorná sonda vč nastavení a zapojení</t>
  </si>
  <si>
    <t>1532271737</t>
  </si>
  <si>
    <t>kapitola 4.d.4</t>
  </si>
  <si>
    <t>seznam materiálu D3.2.02, kapitola 1.2</t>
  </si>
  <si>
    <t>Pol3 materiál</t>
  </si>
  <si>
    <t>ponorná sonda vč nastavení a zapojení</t>
  </si>
  <si>
    <t>-656765636</t>
  </si>
  <si>
    <t>Pol4 montáž</t>
  </si>
  <si>
    <t>Instalační krabice vč zapojení</t>
  </si>
  <si>
    <t>792944718</t>
  </si>
  <si>
    <t>Pol4 materiál</t>
  </si>
  <si>
    <t>instalační krabice vč zapojení</t>
  </si>
  <si>
    <t>1551031411</t>
  </si>
  <si>
    <t>Pol5 montáž</t>
  </si>
  <si>
    <t>-1068320463</t>
  </si>
  <si>
    <t>Pol5 materiál</t>
  </si>
  <si>
    <t xml:space="preserve">instalační krabice vč zapojení </t>
  </si>
  <si>
    <t>1602651641</t>
  </si>
  <si>
    <t>Pol6 montáž</t>
  </si>
  <si>
    <t xml:space="preserve">Kabelová vývodka plastová </t>
  </si>
  <si>
    <t>-26890566</t>
  </si>
  <si>
    <t>Pol6 materiál</t>
  </si>
  <si>
    <t xml:space="preserve">kabelová vývodka plastová </t>
  </si>
  <si>
    <t>-531085511</t>
  </si>
  <si>
    <t>Pol7 montáž</t>
  </si>
  <si>
    <t>Kabelová vývodka plastová</t>
  </si>
  <si>
    <t>-877247177</t>
  </si>
  <si>
    <t>Pol7 materiál</t>
  </si>
  <si>
    <t>1215658822</t>
  </si>
  <si>
    <t>Pol8 montáž</t>
  </si>
  <si>
    <t>Kabelová vývodka</t>
  </si>
  <si>
    <t>88832892</t>
  </si>
  <si>
    <t>18,00</t>
  </si>
  <si>
    <t>Pol8 materiál</t>
  </si>
  <si>
    <t>kabelová vývodka</t>
  </si>
  <si>
    <t>459731799</t>
  </si>
  <si>
    <t>Pol9 montáž</t>
  </si>
  <si>
    <t>Kabel 1-CYKY</t>
  </si>
  <si>
    <t>2140560018</t>
  </si>
  <si>
    <t>kabelová tabulka D3.2.03</t>
  </si>
  <si>
    <t>800,00</t>
  </si>
  <si>
    <t>Pol9 materiál</t>
  </si>
  <si>
    <t>kabel 1-CYKY</t>
  </si>
  <si>
    <t>-1786723617</t>
  </si>
  <si>
    <t>Pol10 montáž</t>
  </si>
  <si>
    <t>Kabelová koncovka smršťovací</t>
  </si>
  <si>
    <t>-1087612250</t>
  </si>
  <si>
    <t>Pol10 materiál</t>
  </si>
  <si>
    <t>kabelová koncovka smršťovací</t>
  </si>
  <si>
    <t>515180816</t>
  </si>
  <si>
    <t>Pol11 montáž</t>
  </si>
  <si>
    <t>Kabel CYKY</t>
  </si>
  <si>
    <t>1123993432</t>
  </si>
  <si>
    <t>425,00</t>
  </si>
  <si>
    <t>Pol11 materiál</t>
  </si>
  <si>
    <t>kabel CYKY</t>
  </si>
  <si>
    <t>45952698</t>
  </si>
  <si>
    <t>Pol12 montáž</t>
  </si>
  <si>
    <t>-716858583</t>
  </si>
  <si>
    <t>845,00</t>
  </si>
  <si>
    <t>Pol12 materiál</t>
  </si>
  <si>
    <t>1141498913</t>
  </si>
  <si>
    <t>Pol13 montáž</t>
  </si>
  <si>
    <t>1369077755</t>
  </si>
  <si>
    <t>810,00</t>
  </si>
  <si>
    <t>Pol13 materiál</t>
  </si>
  <si>
    <t>-409536832</t>
  </si>
  <si>
    <t>Pol14 montáž</t>
  </si>
  <si>
    <t>-1254602440</t>
  </si>
  <si>
    <t>Pol14 materiál</t>
  </si>
  <si>
    <t>-1323608210</t>
  </si>
  <si>
    <t>Pol15 montáž</t>
  </si>
  <si>
    <t>-1794166336</t>
  </si>
  <si>
    <t>15,00</t>
  </si>
  <si>
    <t>Pol15 materiál</t>
  </si>
  <si>
    <t>-1862762054</t>
  </si>
  <si>
    <t>Pol16 montáž</t>
  </si>
  <si>
    <t>Kabel JQTQ</t>
  </si>
  <si>
    <t>1227224341</t>
  </si>
  <si>
    <t>2380,00</t>
  </si>
  <si>
    <t>Pol16 materiál</t>
  </si>
  <si>
    <t>kabel JQTQ</t>
  </si>
  <si>
    <t>310043771</t>
  </si>
  <si>
    <t>Pol17 montáž</t>
  </si>
  <si>
    <t>Vodič zelenožlutý</t>
  </si>
  <si>
    <t>87889788</t>
  </si>
  <si>
    <t>5,00</t>
  </si>
  <si>
    <t>Pol17 materiál</t>
  </si>
  <si>
    <t>vodič zelenožlutý</t>
  </si>
  <si>
    <t>-1261451656</t>
  </si>
  <si>
    <t>Pol18 montáž</t>
  </si>
  <si>
    <t>-552876177</t>
  </si>
  <si>
    <t>80,00</t>
  </si>
  <si>
    <t>Pol18 materiál</t>
  </si>
  <si>
    <t>1347520959</t>
  </si>
  <si>
    <t>Pol19 montáž</t>
  </si>
  <si>
    <t>Kabelová chránička rudá</t>
  </si>
  <si>
    <t>1881787837</t>
  </si>
  <si>
    <t>70,00</t>
  </si>
  <si>
    <t>Pol19 materiál</t>
  </si>
  <si>
    <t>kabelová chránička rudá</t>
  </si>
  <si>
    <t>-2003342663</t>
  </si>
  <si>
    <t>Pol20 montáž</t>
  </si>
  <si>
    <t>-1120047630</t>
  </si>
  <si>
    <t>Pol20 materiál</t>
  </si>
  <si>
    <t>98166295</t>
  </si>
  <si>
    <t>Pol21 montáž</t>
  </si>
  <si>
    <t>-1691174176</t>
  </si>
  <si>
    <t>8,00</t>
  </si>
  <si>
    <t>Pol21 materiál</t>
  </si>
  <si>
    <t>-1730879179</t>
  </si>
  <si>
    <t>Pol22 montáž</t>
  </si>
  <si>
    <t>Popisový štítek vč popisu</t>
  </si>
  <si>
    <t>-730845250</t>
  </si>
  <si>
    <t>1350,00</t>
  </si>
  <si>
    <t>Pol22 materiál</t>
  </si>
  <si>
    <t>popisový štítek vč popisu</t>
  </si>
  <si>
    <t>-466555770</t>
  </si>
  <si>
    <t>Pol23 montáž</t>
  </si>
  <si>
    <t>Kabelový pásek vázací černý</t>
  </si>
  <si>
    <t>-2011430726</t>
  </si>
  <si>
    <t>Pol23 materiál</t>
  </si>
  <si>
    <t>kabelový pásek vázací černý</t>
  </si>
  <si>
    <t>72837511</t>
  </si>
  <si>
    <t>Pol24 montáž</t>
  </si>
  <si>
    <t>Zemnící pásek pozink</t>
  </si>
  <si>
    <t>78678574</t>
  </si>
  <si>
    <t>600,00</t>
  </si>
  <si>
    <t>Pol24 materiál</t>
  </si>
  <si>
    <t>zemnící pásek pozink</t>
  </si>
  <si>
    <t>-1792387749</t>
  </si>
  <si>
    <t>Pol25 montáž</t>
  </si>
  <si>
    <t>Zemnící svorka vč nátěru</t>
  </si>
  <si>
    <t>1466733781</t>
  </si>
  <si>
    <t>12,00</t>
  </si>
  <si>
    <t>POl25 materiál</t>
  </si>
  <si>
    <t>zemnící svorka vč nátěru</t>
  </si>
  <si>
    <t>-512009183</t>
  </si>
  <si>
    <t>Pol26 montáž</t>
  </si>
  <si>
    <t>Ochranná trubice na zemnící pásek</t>
  </si>
  <si>
    <t>930856973</t>
  </si>
  <si>
    <t>Pol26 materiál</t>
  </si>
  <si>
    <t>ochranná trubice na zemnící pásek</t>
  </si>
  <si>
    <t>-995892622</t>
  </si>
  <si>
    <t>Pol27 montáž</t>
  </si>
  <si>
    <t>Výstražná folie rudá</t>
  </si>
  <si>
    <t>-1982957712</t>
  </si>
  <si>
    <t>1740,00</t>
  </si>
  <si>
    <t>Pol27 materiál</t>
  </si>
  <si>
    <t>výstražná fólie rudá</t>
  </si>
  <si>
    <t>-1932581886</t>
  </si>
  <si>
    <t>Pol28 montáž</t>
  </si>
  <si>
    <t>Ocelová konstrukce vč nátěru</t>
  </si>
  <si>
    <t>-61032480</t>
  </si>
  <si>
    <t>100,00</t>
  </si>
  <si>
    <t>Pol28 materiál</t>
  </si>
  <si>
    <t>ocelová konstrukce vč nátěru</t>
  </si>
  <si>
    <t>943191740</t>
  </si>
  <si>
    <t>Pol29</t>
  </si>
  <si>
    <t>Drobný podružný materiál</t>
  </si>
  <si>
    <t>808506613</t>
  </si>
  <si>
    <t>Pol30</t>
  </si>
  <si>
    <t>Přeprava materiálu z ceny montážního materiálu</t>
  </si>
  <si>
    <t>381812172</t>
  </si>
  <si>
    <t>2.část</t>
  </si>
  <si>
    <t>Pol31</t>
  </si>
  <si>
    <t>Kabel výkop kompl. 0,4x1,0m, vč. písk. lože, zpět. zásypu a kon. úprav</t>
  </si>
  <si>
    <t>-1965478599</t>
  </si>
  <si>
    <t>zemní práce - výkopy</t>
  </si>
  <si>
    <t>- výkop</t>
  </si>
  <si>
    <t>- pískové lože</t>
  </si>
  <si>
    <t xml:space="preserve">- zpětný zásyp </t>
  </si>
  <si>
    <t>- konečná úprava terenu</t>
  </si>
  <si>
    <t>790,00</t>
  </si>
  <si>
    <t>Pol32</t>
  </si>
  <si>
    <t>Kabel výkop kompl. 0,6x1,0m, vč. písk. lože, zpět. zásypu a kon. úprav</t>
  </si>
  <si>
    <t>706804955</t>
  </si>
  <si>
    <t>460,00</t>
  </si>
  <si>
    <t>Pol33</t>
  </si>
  <si>
    <t>Písek na kabelové lože</t>
  </si>
  <si>
    <t>-1053404684</t>
  </si>
  <si>
    <t>Pol34</t>
  </si>
  <si>
    <t>Vytýčení trasy nové kabelové přípojky</t>
  </si>
  <si>
    <t>bodů</t>
  </si>
  <si>
    <t>122783724</t>
  </si>
  <si>
    <t>Pol35</t>
  </si>
  <si>
    <t>Zaměření nových kabelových tras, vč. zakreslení</t>
  </si>
  <si>
    <t>-1076054107</t>
  </si>
  <si>
    <t>3.část</t>
  </si>
  <si>
    <t>Související činnosti</t>
  </si>
  <si>
    <t>Pol36</t>
  </si>
  <si>
    <t>Otevření a opětný zásyp výkopu za rozvaděčem MR1 (cca 1,00*1,00 m)</t>
  </si>
  <si>
    <t>870068379</t>
  </si>
  <si>
    <t>Pol37</t>
  </si>
  <si>
    <t>Stavební přípomoce v objektech (bourání, vrtání, zazdívání  apod.)</t>
  </si>
  <si>
    <t>12929514</t>
  </si>
  <si>
    <t>Pol38</t>
  </si>
  <si>
    <t>2102543067</t>
  </si>
  <si>
    <t>Pol39</t>
  </si>
  <si>
    <t>Aplikace SW, nastavení přístrojů pro přenos alarmů, vyzkoušení a uvedení do provozu</t>
  </si>
  <si>
    <t>210145009</t>
  </si>
  <si>
    <t>Pol40</t>
  </si>
  <si>
    <t>Výchozí revize elektrického zařízení</t>
  </si>
  <si>
    <t>-998296006</t>
  </si>
  <si>
    <t>D3.3 - PROVOZ SANAČNÍHO ČERPÁNÍ A MONITORING</t>
  </si>
  <si>
    <t xml:space="preserve">    1 - Realizace monitorovacího systemu</t>
  </si>
  <si>
    <t xml:space="preserve">    2 - Zkušební provoz sanačního čerpání (celkem 6 měsíců)</t>
  </si>
  <si>
    <t xml:space="preserve">    3 - Provoz sanačního čerpání (náklady na 4 roky)</t>
  </si>
  <si>
    <t xml:space="preserve">    4 - Sanační monitoring (náklady na 4 roky)</t>
  </si>
  <si>
    <t xml:space="preserve">    5 - Monitoring základních monitorovaných objektů (náklady na 4 roky)</t>
  </si>
  <si>
    <t xml:space="preserve">    6 - Monitoring ostatních monitorovacích objektů (náklady na 4 roky)</t>
  </si>
  <si>
    <t xml:space="preserve">    7 - Sled a řízení </t>
  </si>
  <si>
    <t>Realizace monitorovacího systemu</t>
  </si>
  <si>
    <t>Přípravné práce ,rekognosnace území, vytýčení monitorovacích vrtů</t>
  </si>
  <si>
    <t>-750189003</t>
  </si>
  <si>
    <t>viz část D3.3</t>
  </si>
  <si>
    <t>kapitola 4.1.1</t>
  </si>
  <si>
    <t>Revize stávajících monitorovacích vrtů</t>
  </si>
  <si>
    <t>1982351500</t>
  </si>
  <si>
    <t>1.3</t>
  </si>
  <si>
    <t>Realizace monitor. vrtu do nepropustného podloží (vyhloubení,výstroj PVC DN 110mm, obsyp fr. 1,6/4mm,evidence a likvidace vrtného jádra)</t>
  </si>
  <si>
    <t>260912428</t>
  </si>
  <si>
    <t>tab.1</t>
  </si>
  <si>
    <t>10 ks</t>
  </si>
  <si>
    <t xml:space="preserve">188,00 </t>
  </si>
  <si>
    <t>1.4</t>
  </si>
  <si>
    <t>Opatření vrtu ocelovou chráničkou, jílování 1m, odkalení vrtů po vystrojení</t>
  </si>
  <si>
    <t>-1862006031</t>
  </si>
  <si>
    <t>nové monitorovací vrty</t>
  </si>
  <si>
    <t>1.5</t>
  </si>
  <si>
    <t>Geodetické zaměření vrtů (souřadnice x,y,z)</t>
  </si>
  <si>
    <t>-1374512855</t>
  </si>
  <si>
    <t>1.6</t>
  </si>
  <si>
    <t>Vybavení vrtů dataloggery (10 zákl. monitor. vrtů)</t>
  </si>
  <si>
    <t>1372698744</t>
  </si>
  <si>
    <t>1.7</t>
  </si>
  <si>
    <t>Přeprava vrtné soupravy</t>
  </si>
  <si>
    <t>1969109912</t>
  </si>
  <si>
    <t>náklady na veškerou staveništní a mimostaveništní přepravu vrtné soupravy</t>
  </si>
  <si>
    <t>1.8</t>
  </si>
  <si>
    <t>Čerpací zkoušky (6+6 hodin), vč vyhodnocení</t>
  </si>
  <si>
    <t>397081675</t>
  </si>
  <si>
    <t>1.9</t>
  </si>
  <si>
    <t>Odběr vzorků podzemních vod v rámci čerpacích zkoušek</t>
  </si>
  <si>
    <t>-1246281641</t>
  </si>
  <si>
    <t>10 nových monitorovacích  vrtů</t>
  </si>
  <si>
    <t>1.10</t>
  </si>
  <si>
    <t>Stanovení obsahu ZCHR v podzemní vodě (10 monitor. vrtů)</t>
  </si>
  <si>
    <t>1864651405</t>
  </si>
  <si>
    <t>1.11</t>
  </si>
  <si>
    <t>Stanovení obsahu NEL v podzemní vodě (10 monitor. vrtů)</t>
  </si>
  <si>
    <t>1707899371</t>
  </si>
  <si>
    <t>1.12</t>
  </si>
  <si>
    <t>Stanovení obsahu BTEX v podzemní vodě (10 monitor. vrtů)</t>
  </si>
  <si>
    <t>1438853136</t>
  </si>
  <si>
    <t>1.13</t>
  </si>
  <si>
    <t>Stanovení obsahu As v podzemní vodě (10 monitor.vrtů)</t>
  </si>
  <si>
    <t>-1688878919</t>
  </si>
  <si>
    <t>1.14</t>
  </si>
  <si>
    <t>Stanovení obsahu Namon (NH4+NH3) v podzemní vodě (10 monitor.vrtů)</t>
  </si>
  <si>
    <t>-1000776156</t>
  </si>
  <si>
    <t>1.15</t>
  </si>
  <si>
    <t>Přeprava vzorků do laboratoře</t>
  </si>
  <si>
    <t>-55316055</t>
  </si>
  <si>
    <t>souhrnné níklady na přepravu vzorků (50 ks)</t>
  </si>
  <si>
    <t>1.16</t>
  </si>
  <si>
    <t>Technická úprava a prodloužení stávajících monitorovacích vrtů</t>
  </si>
  <si>
    <t>97091406</t>
  </si>
  <si>
    <t>kapitola 4.1.2</t>
  </si>
  <si>
    <t xml:space="preserve">prodloužení vrtů </t>
  </si>
  <si>
    <t>PVSK-101</t>
  </si>
  <si>
    <t>PVSK-102</t>
  </si>
  <si>
    <t>PVSK-103</t>
  </si>
  <si>
    <t>1.17</t>
  </si>
  <si>
    <t>Geodetické zaměření prodloužených vrtů (souřadnice x,y,z)</t>
  </si>
  <si>
    <t>-1311712321</t>
  </si>
  <si>
    <t>Zkušební provoz sanačního čerpání (celkem 6 měsíců)</t>
  </si>
  <si>
    <t>Realizace hydrodynamické zkoušky vč vyhodnocení</t>
  </si>
  <si>
    <t>399032637</t>
  </si>
  <si>
    <t>kapitola 4.2.1</t>
  </si>
  <si>
    <t>4 čerpací vrty-5+2 dny</t>
  </si>
  <si>
    <t>Odběr vzorků podzemních vod v rámci čerpacích zkoušek - 3 sady</t>
  </si>
  <si>
    <t>1054366051</t>
  </si>
  <si>
    <t>4 čerpací vrty, 3 sady vzorků z vrtu</t>
  </si>
  <si>
    <t>Stanovení obsahu ZCHR v podzemní vodě (4 čerp.vrty, 3 sady)</t>
  </si>
  <si>
    <t>893984451</t>
  </si>
  <si>
    <t>Stanovení obsahu NEL v podzemní vodě (4 čerp.vrty, 3 sady)</t>
  </si>
  <si>
    <t>-418062098</t>
  </si>
  <si>
    <t>Stanovení obsahu BTEX v podzemní vodě (4 čerp.vrty, 3 sady)</t>
  </si>
  <si>
    <t>-927402156</t>
  </si>
  <si>
    <t>Stanovení obsahu As v podzemní vodě (4 čerp.vrty, 3 sady)</t>
  </si>
  <si>
    <t>-12780414</t>
  </si>
  <si>
    <t>Stanovení obsahu Namon (NH4+NH3) v podzemní vodě (4 čerp.vrty, 3 sady)</t>
  </si>
  <si>
    <t>-1040155381</t>
  </si>
  <si>
    <t>2.8</t>
  </si>
  <si>
    <t>540001823</t>
  </si>
  <si>
    <t>souhrnné níklady na přepravu vzorků</t>
  </si>
  <si>
    <t>2.9</t>
  </si>
  <si>
    <t>Realizace stupňovité čerpacé zkoušky vč vyhodnocení</t>
  </si>
  <si>
    <t>-1476045540</t>
  </si>
  <si>
    <t>kapitola 4.2.2</t>
  </si>
  <si>
    <t>9 čerpacích vrtů HVSK1-9</t>
  </si>
  <si>
    <t>(4 stupně po 120 min</t>
  </si>
  <si>
    <t>čerpané množství 0,15 l/s-2,8 l/s na každém čerpacím vrtu)</t>
  </si>
  <si>
    <t>pro zkušební provoz</t>
  </si>
  <si>
    <t>2.10</t>
  </si>
  <si>
    <t>Zkušební provoz sanačního čerpání vč spotřeby el. energie</t>
  </si>
  <si>
    <t>vrt.den</t>
  </si>
  <si>
    <t>1885177665</t>
  </si>
  <si>
    <t>veškeré náklady na provoz zkušebního sanačního čerpání dle kap.3.2</t>
  </si>
  <si>
    <t>nezahrnuté do jiných položek</t>
  </si>
  <si>
    <t xml:space="preserve">po dobu zkušebního provozu </t>
  </si>
  <si>
    <t>(celkem 4 měsíce, tj,120 dnů x 9 čerpacích vrtů)</t>
  </si>
  <si>
    <t>1080,00</t>
  </si>
  <si>
    <t>2.11</t>
  </si>
  <si>
    <t>Náklady na čištění čerp. vod (6,75 l/s kontinuální provoz)</t>
  </si>
  <si>
    <t>2007787940</t>
  </si>
  <si>
    <t>veškeré náklady na čištění vody ze zkušebního provozu (kap. 3.2)</t>
  </si>
  <si>
    <t>vč hydrodynamických a čerpacích zkoušek (kap 4.2.1 a 4.2.2)</t>
  </si>
  <si>
    <t>zkušební provoz 120 dnů (6,75 l/s) x 9 vrtů - maximální množství</t>
  </si>
  <si>
    <t>71912,00</t>
  </si>
  <si>
    <t>2.12</t>
  </si>
  <si>
    <t>Monitoring hladin podzemních vod - 9 čerp. vrtů, 10 základních monitorovacích vrtů</t>
  </si>
  <si>
    <t>den</t>
  </si>
  <si>
    <t>-953475796</t>
  </si>
  <si>
    <t>monitoring zkušebního provozu - čerpací vrty</t>
  </si>
  <si>
    <t>kapitola 4.4.2</t>
  </si>
  <si>
    <t>(dataloggery, 1x hod., celkem 4 měsíce) vč vyhodnocení</t>
  </si>
  <si>
    <t>120,00</t>
  </si>
  <si>
    <t>2.13</t>
  </si>
  <si>
    <t>Monitoring hladin podzemních vod - 18 ostatních monitor. vrtů</t>
  </si>
  <si>
    <t>-1603622589</t>
  </si>
  <si>
    <t>monitoring zkušebního provozu - monitorovací vrty - záměry hladinoměrem</t>
  </si>
  <si>
    <t>(celkem 4 měsíce, tj,120 dnů x 18 monitorovacích vrtů)</t>
  </si>
  <si>
    <t>2160,00</t>
  </si>
  <si>
    <t>2.14</t>
  </si>
  <si>
    <t xml:space="preserve">Odběr čerpaných podzemních vod - čerpací vrty </t>
  </si>
  <si>
    <t>1145299389</t>
  </si>
  <si>
    <t xml:space="preserve">monitoring zkušebního provozu </t>
  </si>
  <si>
    <t>(2x měsíčně, celkem 4 měsíce - 9 čerpacích vrtů)</t>
  </si>
  <si>
    <t>t.j. 8 odběrů x 9 objektů</t>
  </si>
  <si>
    <t>72,00</t>
  </si>
  <si>
    <t>2.15</t>
  </si>
  <si>
    <t>Dynamický odběr podzemních vod - monitorovací vrty</t>
  </si>
  <si>
    <t>-1565378796</t>
  </si>
  <si>
    <t>(2x měsíčně, celkem 4 měsíce - 28 monitorovacích vrtů)</t>
  </si>
  <si>
    <t>t.j. 8 odběrů x 28 objektů</t>
  </si>
  <si>
    <t>224,00</t>
  </si>
  <si>
    <t>2.16</t>
  </si>
  <si>
    <t>Měření elektrotechnických parametrů podzemních vod-pH,K,T,Eh,O2</t>
  </si>
  <si>
    <t>118204820</t>
  </si>
  <si>
    <t>t.j. 8 odběrů x 38 objektů</t>
  </si>
  <si>
    <t>304,00</t>
  </si>
  <si>
    <t>2.17</t>
  </si>
  <si>
    <t xml:space="preserve">Stanovení obsahu Namon (NH4+NH3) v podzemní vodě </t>
  </si>
  <si>
    <t>1325690257</t>
  </si>
  <si>
    <t xml:space="preserve">(2x měsíčně, celkem 4 měsíce - 9 čerpacích vrtů </t>
  </si>
  <si>
    <t>+ 28 monitorovacích vrtů)</t>
  </si>
  <si>
    <t>t.j. 8 odběrů x 37 objektů</t>
  </si>
  <si>
    <t>296,00</t>
  </si>
  <si>
    <t>2.18</t>
  </si>
  <si>
    <t xml:space="preserve">Stanovení obsahu CHSKcr v podzemní vodě </t>
  </si>
  <si>
    <t>-1278713589</t>
  </si>
  <si>
    <t>(1x měsíčně, celkem 4 měsíce - 9 čerpacích vrtů + odtok ČOV</t>
  </si>
  <si>
    <t>t.j. 4 odběry x 38 objektů</t>
  </si>
  <si>
    <t>152,00</t>
  </si>
  <si>
    <t>2.19</t>
  </si>
  <si>
    <t xml:space="preserve">Stanovení obsahu NO3 v podzemní vodě </t>
  </si>
  <si>
    <t>-480116880</t>
  </si>
  <si>
    <t>2.20</t>
  </si>
  <si>
    <t xml:space="preserve">Stanovení obsahu NO2 v podzemní vodě </t>
  </si>
  <si>
    <t>1839791758</t>
  </si>
  <si>
    <t>2.21</t>
  </si>
  <si>
    <t xml:space="preserve">Stanovení obsahu NEL v podzemní vodě </t>
  </si>
  <si>
    <t>-1974652807</t>
  </si>
  <si>
    <t>2.22</t>
  </si>
  <si>
    <t xml:space="preserve">Stanovení obsahu BTEX v podzemní vodě </t>
  </si>
  <si>
    <t>1122425378</t>
  </si>
  <si>
    <t>2.23</t>
  </si>
  <si>
    <t xml:space="preserve">Stanovení obsahu As v podzemní vodě </t>
  </si>
  <si>
    <t>2057840135</t>
  </si>
  <si>
    <t>2.25</t>
  </si>
  <si>
    <t>Odběr čerpaných podzemních vod (odtok ČOV)</t>
  </si>
  <si>
    <t>-1108078054</t>
  </si>
  <si>
    <t>(1x týdně, 4 měsíce)</t>
  </si>
  <si>
    <t>2.26</t>
  </si>
  <si>
    <t>Monitoring na odtoku vod na ČOV (Namon-NH4+NH3)</t>
  </si>
  <si>
    <t>-1169918405</t>
  </si>
  <si>
    <t>monitoring odtoku ČOV</t>
  </si>
  <si>
    <t>2.28</t>
  </si>
  <si>
    <t>-451623016</t>
  </si>
  <si>
    <t>souhrnné náklady na přepravu vzorků</t>
  </si>
  <si>
    <t>(2x měsíčně, 4 měsíce)</t>
  </si>
  <si>
    <t>2.29</t>
  </si>
  <si>
    <t>Regenerace čerpaných vrtů (9 čerp. vrtů)</t>
  </si>
  <si>
    <t>586861338</t>
  </si>
  <si>
    <t>veškeré náklady na regeneraci čerpacích vrtů v rámci zkušebního provozu</t>
  </si>
  <si>
    <t>9 ks</t>
  </si>
  <si>
    <t>kapitola 4.3.1 a 4.2.3</t>
  </si>
  <si>
    <t>2.30</t>
  </si>
  <si>
    <t>Čištění sanačního systemu</t>
  </si>
  <si>
    <t>1032006034</t>
  </si>
  <si>
    <t>veškeré náklady na čištění sanačního systemu v rámci zkušebního provozu</t>
  </si>
  <si>
    <t>2.31</t>
  </si>
  <si>
    <t>Provoz sanačního čerpání v objektu ČS2 včetně spoteby el. energie</t>
  </si>
  <si>
    <t>-754975937</t>
  </si>
  <si>
    <t>veškeré náklady na provoz sanačního čerpání v objektu ČS2 včetně spoteby el. energie</t>
  </si>
  <si>
    <t>Provoz sanačního čerpání (náklady na 4 roky)</t>
  </si>
  <si>
    <t>Provoz sanačního čerpání vč spotřeby el.energie</t>
  </si>
  <si>
    <t>-1550580163</t>
  </si>
  <si>
    <t>veškeré náklady na provoz sanačního čerpání-nezahrnuté do jiných položek</t>
  </si>
  <si>
    <t>dle kap. 3.3</t>
  </si>
  <si>
    <t>(celkem 4 roky, t.j. 4x365 dnů x 9 čerpacích vrtů)</t>
  </si>
  <si>
    <t>13140,00</t>
  </si>
  <si>
    <t>Regenerace čerpaných vrtů</t>
  </si>
  <si>
    <t>-116626748</t>
  </si>
  <si>
    <t>veškeré náklady na regeneraci čerpacích vrtů</t>
  </si>
  <si>
    <t>kapitola 4.3.1</t>
  </si>
  <si>
    <t xml:space="preserve"> 9 čerpacích vrtů 2x ročně, 4 roky</t>
  </si>
  <si>
    <t>1977903919</t>
  </si>
  <si>
    <t>veškeré náklady na čištění sanačního systému</t>
  </si>
  <si>
    <t xml:space="preserve"> 2x ročně, 4 roky</t>
  </si>
  <si>
    <t>Kontrola provozu sanačního čerpání vč sběru kontrolních dat (9 čerp.vrtů, 4 roky)</t>
  </si>
  <si>
    <t>573792288</t>
  </si>
  <si>
    <t>4x365 dnů, 9 čerpacích vrtů</t>
  </si>
  <si>
    <t>Náklady na čištění čerp. vod (6,75 l/s kont.provoz)</t>
  </si>
  <si>
    <t>-1926111578</t>
  </si>
  <si>
    <t>veškeré náklady na čištění vody ze sanačního čerpání</t>
  </si>
  <si>
    <t>dle kap.3.3 po dobu sanačního čerpání</t>
  </si>
  <si>
    <t>(celkem 4 roky, 9 čerpacích vrtů) - maximální množství</t>
  </si>
  <si>
    <t>851472,00</t>
  </si>
  <si>
    <t>Realizace stupňovité čerp. zkoušky vč vyhodnocení (4 stupně po 120 min, čerp. množství 0,15 l/s-2,8 l/s na každém čerpaném vrtu HVSK1-9)</t>
  </si>
  <si>
    <t>-1050863909</t>
  </si>
  <si>
    <t>čerpané množství 0,15 l/s-2,8 l/s na každém čerpaném vrtu)</t>
  </si>
  <si>
    <t>opakované 1x ročně (4 roky)</t>
  </si>
  <si>
    <t>9,00*4</t>
  </si>
  <si>
    <t>-301063632</t>
  </si>
  <si>
    <t>4*365</t>
  </si>
  <si>
    <t>Sanační monitoring (náklady na 4 roky)</t>
  </si>
  <si>
    <t>Monitoring hladin podzemních vod - čerpané vrty</t>
  </si>
  <si>
    <t>-71631320</t>
  </si>
  <si>
    <t>sanační monitoring - čerpací vrty</t>
  </si>
  <si>
    <t>10 čerpacích vrtů</t>
  </si>
  <si>
    <t>dataloggery 1x hod</t>
  </si>
  <si>
    <t>kapitola 4.4.3.1</t>
  </si>
  <si>
    <t>(celkem 4 roky x 9 čerpacích vrtů)</t>
  </si>
  <si>
    <t>1460,00</t>
  </si>
  <si>
    <t>Měření elektrochemických parametrů podzemních vod-pH,K,T,Eh,O2 (28 vrtů 4x ročně)</t>
  </si>
  <si>
    <t>-1507941409</t>
  </si>
  <si>
    <t>sanační monitoring - čerpací vrty + odtok ČOV</t>
  </si>
  <si>
    <t xml:space="preserve">(celkem 1x měsíčně 4 roky)x 10 objektů </t>
  </si>
  <si>
    <t>480,00</t>
  </si>
  <si>
    <t>Odběr sanačních čerpaných vod</t>
  </si>
  <si>
    <t>-1628389125</t>
  </si>
  <si>
    <t xml:space="preserve">sanační monitoring - čerpací vrty </t>
  </si>
  <si>
    <t>(celkem 1x měsíčně 4 roky)x 9 objektů</t>
  </si>
  <si>
    <t>432</t>
  </si>
  <si>
    <t>Rozbor vody-stanovení NEL (čerpací vrty)</t>
  </si>
  <si>
    <t>-821794971</t>
  </si>
  <si>
    <t>(celkem 2x ročně 4 roky)x 9 objektů</t>
  </si>
  <si>
    <t>Rozbor vody-stanovení NEL (odtok ČOV)</t>
  </si>
  <si>
    <t>-1969203784</t>
  </si>
  <si>
    <t>sanační monitoring - odtok ČOV</t>
  </si>
  <si>
    <t>(celkem 1x měsíčně, 4 roky)x 1 objekt</t>
  </si>
  <si>
    <t>48,00</t>
  </si>
  <si>
    <t>Rozbor vody-stanovení BTEX (9 čerp. vrtů 2x ročně)</t>
  </si>
  <si>
    <t>-823346254</t>
  </si>
  <si>
    <t>(celkem 2x ročně)x 9 objektů</t>
  </si>
  <si>
    <t>4.7</t>
  </si>
  <si>
    <t>Rozbor vody-stanovení BTEX (odtok ČOV)</t>
  </si>
  <si>
    <t>291145604</t>
  </si>
  <si>
    <t>(celkem 1x měsíčně)x 1 objekt</t>
  </si>
  <si>
    <t>4.8</t>
  </si>
  <si>
    <t>Rozbor vody-stanovení As</t>
  </si>
  <si>
    <t>947738763</t>
  </si>
  <si>
    <t>(celkem 1x měsíčně, 4 roky)x 10 objektů</t>
  </si>
  <si>
    <t>4.9</t>
  </si>
  <si>
    <t>Rozbor vody - Namon (NH4+NH3)</t>
  </si>
  <si>
    <t>-504853287</t>
  </si>
  <si>
    <t>(celkem 1x měsíčně, 4 roky)x 9 objektů</t>
  </si>
  <si>
    <t>432,00</t>
  </si>
  <si>
    <t>4.10</t>
  </si>
  <si>
    <t xml:space="preserve">Rozbor vody - CHSKcr </t>
  </si>
  <si>
    <t>644949548</t>
  </si>
  <si>
    <t>480</t>
  </si>
  <si>
    <t>4.11</t>
  </si>
  <si>
    <t>Rozbor vody - NO3</t>
  </si>
  <si>
    <t>317345471</t>
  </si>
  <si>
    <t>4.12</t>
  </si>
  <si>
    <t>Rozbor vody - NO2</t>
  </si>
  <si>
    <t>-894511401</t>
  </si>
  <si>
    <t>4.13</t>
  </si>
  <si>
    <t>633713304</t>
  </si>
  <si>
    <t>(1x týdně, 4 roky)</t>
  </si>
  <si>
    <t>209,00</t>
  </si>
  <si>
    <t>4.14</t>
  </si>
  <si>
    <t>-1261332008</t>
  </si>
  <si>
    <t>4.15</t>
  </si>
  <si>
    <t>Kontrolní odběry vzorků na odtoku ČOV - odběr</t>
  </si>
  <si>
    <t>1667408853</t>
  </si>
  <si>
    <t>kontrolní odběry vzorků na odtoku na ČOV na ověření laboratoří</t>
  </si>
  <si>
    <t>(1x za 2 měsíce, 4 roky)</t>
  </si>
  <si>
    <t>24,00</t>
  </si>
  <si>
    <t>4.16</t>
  </si>
  <si>
    <t>Kontrolní odběry vzorků na odtoku na ČOV - rozbor vody (Namon-NH4+NH3)</t>
  </si>
  <si>
    <t>1309850345</t>
  </si>
  <si>
    <t>1x za 2 měsíce, 4 roky</t>
  </si>
  <si>
    <t>Monitoring základních monitorovaných objektů (náklady na 4 roky)</t>
  </si>
  <si>
    <t>5.1</t>
  </si>
  <si>
    <t>Monitoring hladin podzemních vod - základní MO</t>
  </si>
  <si>
    <t>782455216</t>
  </si>
  <si>
    <t>sanační monitoring - základní monitorovací objekty</t>
  </si>
  <si>
    <t>10 vrtů</t>
  </si>
  <si>
    <t>viz D3.3</t>
  </si>
  <si>
    <t>kapitola 4.4.3.2</t>
  </si>
  <si>
    <t>celkem 4 roky x 10 nových monitorovacích vrtů</t>
  </si>
  <si>
    <t>5.2</t>
  </si>
  <si>
    <t>Měření elektrotechnických parametrů podzemních vod-pH,K,T,Eh,O2 (10 vrtů 1x mes.)</t>
  </si>
  <si>
    <t>1118597977</t>
  </si>
  <si>
    <t>10 vrtů 1x měsíčně</t>
  </si>
  <si>
    <t>5.3</t>
  </si>
  <si>
    <t>Dynamický odběr podzemní vody z vrtů (10 monitor. vrtů)</t>
  </si>
  <si>
    <t>943737230</t>
  </si>
  <si>
    <t>10 vrtů 8x ročně ( sledování parametrů 1x za 2 měsíce resp. 1x za 3 měsíce)</t>
  </si>
  <si>
    <t>320,00</t>
  </si>
  <si>
    <t>5.4</t>
  </si>
  <si>
    <t>Rozbor vody - stanovení NEL</t>
  </si>
  <si>
    <t>-1593745281</t>
  </si>
  <si>
    <t>10 vrtů 2x ročně</t>
  </si>
  <si>
    <t>5.5</t>
  </si>
  <si>
    <t>Rozbor vody - stanovení BTEX</t>
  </si>
  <si>
    <t>-1184534151</t>
  </si>
  <si>
    <t>5.6</t>
  </si>
  <si>
    <t>Rozbor vody - stanovení As</t>
  </si>
  <si>
    <t>1955091763</t>
  </si>
  <si>
    <t>10 vrtů 4x ročně</t>
  </si>
  <si>
    <t>160,00</t>
  </si>
  <si>
    <t>5.7</t>
  </si>
  <si>
    <t>-1658863318</t>
  </si>
  <si>
    <t>10 vrtů 6x ročně</t>
  </si>
  <si>
    <t>240,00</t>
  </si>
  <si>
    <t>5.8</t>
  </si>
  <si>
    <t>Rozbor vody - CHSKcr</t>
  </si>
  <si>
    <t>65698790</t>
  </si>
  <si>
    <t>5.9</t>
  </si>
  <si>
    <t>2004689678</t>
  </si>
  <si>
    <t>5.10</t>
  </si>
  <si>
    <t>2049273342</t>
  </si>
  <si>
    <t>Monitoring ostatních monitorovacích objektů (náklady na 4 roky)</t>
  </si>
  <si>
    <t>6.1</t>
  </si>
  <si>
    <t>Monitoring hladin podzemních vod - ostatní MO</t>
  </si>
  <si>
    <t>1134738078</t>
  </si>
  <si>
    <t>sanační monitoring - ostatní monitorovací objekty</t>
  </si>
  <si>
    <t>18 vrtů</t>
  </si>
  <si>
    <t>dataloggery 2x měsíčně</t>
  </si>
  <si>
    <t>kapitola 4.4.3.3</t>
  </si>
  <si>
    <t>celkem 4 roky x 18 stávajících monitorovacích vrtů</t>
  </si>
  <si>
    <t>1728,00</t>
  </si>
  <si>
    <t>6.2</t>
  </si>
  <si>
    <t xml:space="preserve">Měření elektrotechnických parametrů podzemních vod-pH,K,T,Eh,O2 </t>
  </si>
  <si>
    <t>1509935938</t>
  </si>
  <si>
    <t>18 vrtů 4x ročně</t>
  </si>
  <si>
    <t>celkem 4 roky x 18 stávajícíh monitorovacích vrtů</t>
  </si>
  <si>
    <t>288,00</t>
  </si>
  <si>
    <t>6.3</t>
  </si>
  <si>
    <t>Dynamický odběr podzemní vody z vrtů (18 monitor. vrtů)</t>
  </si>
  <si>
    <t>1769547807</t>
  </si>
  <si>
    <t>11 vrtů 2x ročně, 7 vrtů 6x ročně</t>
  </si>
  <si>
    <t>256,00</t>
  </si>
  <si>
    <t>6.4</t>
  </si>
  <si>
    <t>1862444060</t>
  </si>
  <si>
    <t>18 vrtů 1x ročně</t>
  </si>
  <si>
    <t>6.5</t>
  </si>
  <si>
    <t>578662881</t>
  </si>
  <si>
    <t>6.6</t>
  </si>
  <si>
    <t>1042468347</t>
  </si>
  <si>
    <t>18 vrtů 2x ročně</t>
  </si>
  <si>
    <t>6.7</t>
  </si>
  <si>
    <t>Rozbor vody - stanovení Namon (NH4+NH3)</t>
  </si>
  <si>
    <t>-851447241</t>
  </si>
  <si>
    <t>6.8</t>
  </si>
  <si>
    <t>2072475626</t>
  </si>
  <si>
    <t>144,00</t>
  </si>
  <si>
    <t>6.9</t>
  </si>
  <si>
    <t>-535875296</t>
  </si>
  <si>
    <t>6.10</t>
  </si>
  <si>
    <t>-726878479</t>
  </si>
  <si>
    <t xml:space="preserve">Sled a řízení </t>
  </si>
  <si>
    <t>7.1</t>
  </si>
  <si>
    <t>Přípravné práce vč zajištění potřebných povolení</t>
  </si>
  <si>
    <t>2043258123</t>
  </si>
  <si>
    <t>přípravné práce vč zajištění potřebných povolení</t>
  </si>
  <si>
    <t xml:space="preserve">viz část D3.3 </t>
  </si>
  <si>
    <t>7.2</t>
  </si>
  <si>
    <t>Sled, řízení a vyhodnocování prací - hlavní řešitel</t>
  </si>
  <si>
    <t>186845207</t>
  </si>
  <si>
    <t>sled a řízení s vyhodnocováním geologických prací</t>
  </si>
  <si>
    <t>viz část D3.3 - hlavní řešení úkolu</t>
  </si>
  <si>
    <t>celkem 6měsíce zkušební provoz</t>
  </si>
  <si>
    <t xml:space="preserve">+ 48 měsíce provoz sanačního čerpání </t>
  </si>
  <si>
    <t>(orientačně 18 hod měsíčně)</t>
  </si>
  <si>
    <t>(6,00+48,00)*18</t>
  </si>
  <si>
    <t>7.3</t>
  </si>
  <si>
    <t>Sled, řízení a vyhodnocování prací - geolog, geochemik</t>
  </si>
  <si>
    <t>-1215942155</t>
  </si>
  <si>
    <t>sled a řízení s vyhodnocováním geologických prací-geolog, geochemik</t>
  </si>
  <si>
    <t>celkem 6 měsíců zkušební provoz</t>
  </si>
  <si>
    <t xml:space="preserve">+ 48 měsíců provoz sanačního čerpání </t>
  </si>
  <si>
    <t>(orientačně 40 hod měsíčně)</t>
  </si>
  <si>
    <t>(6,00+48,00)*40</t>
  </si>
  <si>
    <t>7.4</t>
  </si>
  <si>
    <t>Sled, řízení a vyhodnocování prací - technolog, hydrogeolog, sanační geolog</t>
  </si>
  <si>
    <t>1597255856</t>
  </si>
  <si>
    <t>sled a řízení s vyhodnocováním geologických prací -technolog, hydrogeolog, sanační geolog</t>
  </si>
  <si>
    <t>celkem 6měsíců zkušební provoz</t>
  </si>
  <si>
    <t>(orientačně 60 hod měsíčně)</t>
  </si>
  <si>
    <t>(6,00+45,00)*64</t>
  </si>
  <si>
    <t>7.5</t>
  </si>
  <si>
    <t>Sled, řízení a vyhodnocování prací - technik</t>
  </si>
  <si>
    <t>816771122</t>
  </si>
  <si>
    <t>sled a řízení s vyhodnocováním geologických technik</t>
  </si>
  <si>
    <t>celkem 6  měsíců zkušební provoz</t>
  </si>
  <si>
    <t xml:space="preserve">+ 48  měsíců provoz sanačního čerpání </t>
  </si>
  <si>
    <t>(orientačně 72 hod měsíčně)</t>
  </si>
  <si>
    <t>(6,00+48,00)*72</t>
  </si>
  <si>
    <t>7.6</t>
  </si>
  <si>
    <t>Doprava materiálu a osob</t>
  </si>
  <si>
    <t>měsíc</t>
  </si>
  <si>
    <t>1451505813</t>
  </si>
  <si>
    <t>souhrnné náklady na přepravu materiálu</t>
  </si>
  <si>
    <t>(6 měsíců zkušební provoz</t>
  </si>
  <si>
    <t>+ 48 měsíců provoz sanačního čerpání)</t>
  </si>
  <si>
    <t>7.7</t>
  </si>
  <si>
    <t>Etapová zpráva zkušebního provozu</t>
  </si>
  <si>
    <t>133969180</t>
  </si>
  <si>
    <t>zpracování etapové zprávy zkušebního provozuvčetně vyhodnocení HDZ</t>
  </si>
  <si>
    <t>7.8</t>
  </si>
  <si>
    <t>Zpracování čtvrtletních zpráv</t>
  </si>
  <si>
    <t>938102562</t>
  </si>
  <si>
    <t xml:space="preserve">zpracování čtvrtletních  zpráv pro kontrolní dny </t>
  </si>
  <si>
    <t>7.9</t>
  </si>
  <si>
    <t>Zpracování roční zprávy</t>
  </si>
  <si>
    <t>1451032080</t>
  </si>
  <si>
    <t xml:space="preserve">zpracování ročních  zpráv pro kontrolní dny </t>
  </si>
  <si>
    <t>7.10</t>
  </si>
  <si>
    <t>Zpracování závěrečné zprávy</t>
  </si>
  <si>
    <t>196293347</t>
  </si>
  <si>
    <t>zpracování závěrečné zprávy</t>
  </si>
  <si>
    <t>7.11</t>
  </si>
  <si>
    <t>Průběžné plnění databáze SEKM, evidence a předání dokumentace do Geofondu</t>
  </si>
  <si>
    <t>-1939564425</t>
  </si>
  <si>
    <t>7.12</t>
  </si>
  <si>
    <t>Reprografické práce</t>
  </si>
  <si>
    <t>834479156</t>
  </si>
  <si>
    <t>D3.4 - REZERVNÍ VÝTLAČNÉ POTRUBÍ</t>
  </si>
  <si>
    <t>6 - Úpravy povrchů, podlahy a osazování výplní</t>
  </si>
  <si>
    <t>8 - 2 - Armaturní vzdušníkové komory - A04, A05, A06</t>
  </si>
  <si>
    <t>119001421</t>
  </si>
  <si>
    <t>Dočasné zajištění kabelů a kabelových tratí ze 3 volně ložených kabelů</t>
  </si>
  <si>
    <t>1001342519</t>
  </si>
  <si>
    <t>1,00*8</t>
  </si>
  <si>
    <t>1930514818</t>
  </si>
  <si>
    <t>dle TZ  D3.4.01</t>
  </si>
  <si>
    <t>kapitola 6</t>
  </si>
  <si>
    <t>1457,6640*0,70  "70% zem.tř.3</t>
  </si>
  <si>
    <t>-1169064382</t>
  </si>
  <si>
    <t>1020,365/3</t>
  </si>
  <si>
    <t>-1719962600</t>
  </si>
  <si>
    <t>1457,6640*0,30  "30% zem.tř.4</t>
  </si>
  <si>
    <t>1809561031</t>
  </si>
  <si>
    <t>437,299/3</t>
  </si>
  <si>
    <t>-272464436</t>
  </si>
  <si>
    <t xml:space="preserve">"pro AK04, 05, 06 - 3ks"  </t>
  </si>
  <si>
    <t>70% zemina tř.3</t>
  </si>
  <si>
    <t>(2,80*2,80*2,355)*3*0,70</t>
  </si>
  <si>
    <t>1298935398</t>
  </si>
  <si>
    <t>38,773/3</t>
  </si>
  <si>
    <t>940928759</t>
  </si>
  <si>
    <t>30% zemina tř.4</t>
  </si>
  <si>
    <t>(2,80*2,80*2,355)*3*0,30</t>
  </si>
  <si>
    <t>-196514570</t>
  </si>
  <si>
    <t>16,617/3</t>
  </si>
  <si>
    <t>1722192449</t>
  </si>
  <si>
    <t>(39,00*2,00)*2</t>
  </si>
  <si>
    <t>(1158,80*1,70)*2</t>
  </si>
  <si>
    <t>(139,00*1,40)*2</t>
  </si>
  <si>
    <t>-1778620451</t>
  </si>
  <si>
    <t>-1914023815</t>
  </si>
  <si>
    <t>1457,6640*0,50  "50% dle tab. svis. podílu - rýhy</t>
  </si>
  <si>
    <t>šachty</t>
  </si>
  <si>
    <t>55,39</t>
  </si>
  <si>
    <t>1620723585</t>
  </si>
  <si>
    <t>1457,664+55,39</t>
  </si>
  <si>
    <t>- 530,431</t>
  </si>
  <si>
    <t>435520605</t>
  </si>
  <si>
    <t>nakládání z přebytečným materiálem zemních prací</t>
  </si>
  <si>
    <t>1336,80*0,65*0,60  "vytlačená kubatura lože, obsypu a potrubí</t>
  </si>
  <si>
    <t>( 3,14*0,88*0,88*0,15 + 3,14*0,62*0,62*2,205 ) * 3</t>
  </si>
  <si>
    <t>-774677699</t>
  </si>
  <si>
    <t>-1856759309</t>
  </si>
  <si>
    <t>1336,80*0,65*0,45</t>
  </si>
  <si>
    <t>- 3,14*0,080*0,080*1336,80</t>
  </si>
  <si>
    <t>-809473629</t>
  </si>
  <si>
    <t>364,150*1,67</t>
  </si>
  <si>
    <t>1030528593</t>
  </si>
  <si>
    <t>rýha</t>
  </si>
  <si>
    <t>1336,80*0,65</t>
  </si>
  <si>
    <t>684510061</t>
  </si>
  <si>
    <t>1336,80*0,65*0,15</t>
  </si>
  <si>
    <t>1391951185</t>
  </si>
  <si>
    <t>3,14*0,88*0,88*0,150*3</t>
  </si>
  <si>
    <t>"pod proplach.soupravy"  1,00*0,330*0,150 * 2</t>
  </si>
  <si>
    <t>-1671894864</t>
  </si>
  <si>
    <t>0,50*0,50*0,15 * 2</t>
  </si>
  <si>
    <t>"v AK04 a AK05, AK06"  0,20*0,15*0,290 * 3</t>
  </si>
  <si>
    <t>"základ pod trasírky"  0,30*0,30*0,40 * 5</t>
  </si>
  <si>
    <t>60622519</t>
  </si>
  <si>
    <t>3,14*1,76*0,15*3</t>
  </si>
  <si>
    <t>( 1,00*0,15*2 + 0,33*0,15*2 ) * 2</t>
  </si>
  <si>
    <t>960412913</t>
  </si>
  <si>
    <t>0,50*0,15*4 * 2  "pod bloky proplach.souprav</t>
  </si>
  <si>
    <t>( 0,20*0,29*2+0,15*0,29*2 ) * 3</t>
  </si>
  <si>
    <t>0,30*0,40*4 * 5</t>
  </si>
  <si>
    <t>637121112</t>
  </si>
  <si>
    <t>Výplň skruže z kačírku tl 150 mm s udusáním</t>
  </si>
  <si>
    <t>476170565</t>
  </si>
  <si>
    <t>3,14*0,50*0,50* 2</t>
  </si>
  <si>
    <t>-3,014*0,15*0,15*2</t>
  </si>
  <si>
    <t>871311121</t>
  </si>
  <si>
    <t>Montáž potrubí z trubek z tlakového polyetylénu otevřený výkop svařovaných vnější průměr 160 mm</t>
  </si>
  <si>
    <t>-454064951</t>
  </si>
  <si>
    <t>1336,81</t>
  </si>
  <si>
    <t>286136780</t>
  </si>
  <si>
    <t>potrubí vodovodní z PE 100+, SDR 11, 160 x 14,6 mm</t>
  </si>
  <si>
    <t>895006366</t>
  </si>
  <si>
    <t>1336,80*1,015</t>
  </si>
  <si>
    <t>877311121</t>
  </si>
  <si>
    <t>Montáž elektrotvarovek na potrubí z trubek z tlakového PE otevřený výkop vnější průměr 160 mm</t>
  </si>
  <si>
    <t>547961927</t>
  </si>
  <si>
    <t>výkres D3.4.07</t>
  </si>
  <si>
    <t>10,00+11,00</t>
  </si>
  <si>
    <t>286535330</t>
  </si>
  <si>
    <t>Elektrokoleno tlakové W 30° PE D 160 mm</t>
  </si>
  <si>
    <t>904768124</t>
  </si>
  <si>
    <t>286535345</t>
  </si>
  <si>
    <t>Elektrokoleno tlakové W 45° PE D 160 mm</t>
  </si>
  <si>
    <t>41605669</t>
  </si>
  <si>
    <t>286536001</t>
  </si>
  <si>
    <t>nákružek tlakový lemový D 160 mm</t>
  </si>
  <si>
    <t>454923433</t>
  </si>
  <si>
    <t>286536002</t>
  </si>
  <si>
    <t>Elektroobjímky MB D 160 mm</t>
  </si>
  <si>
    <t>1713818510</t>
  </si>
  <si>
    <t>286536003</t>
  </si>
  <si>
    <t>Navařovací zátka D 160 mm</t>
  </si>
  <si>
    <t>780164220</t>
  </si>
  <si>
    <t>1333158312</t>
  </si>
  <si>
    <t>892351111</t>
  </si>
  <si>
    <t>Tlaková zkouška vodovodního potrubí DN 150 nebo 200</t>
  </si>
  <si>
    <t>-1109043538</t>
  </si>
  <si>
    <t>2074772343</t>
  </si>
  <si>
    <t>1143702724</t>
  </si>
  <si>
    <t>Montáž litinových tvarovek jednoosých přírubových otevřený výkop DN 80</t>
  </si>
  <si>
    <t>-614086137</t>
  </si>
  <si>
    <t>552506420</t>
  </si>
  <si>
    <t>koleno přírubové s patkou PP litinové č.5050 -  DN 80</t>
  </si>
  <si>
    <t>663752505</t>
  </si>
  <si>
    <t>Montáž litinových tvarovek jednoosých přírubových otevřený výkop DN 150</t>
  </si>
  <si>
    <t>-368848473</t>
  </si>
  <si>
    <t>552540140</t>
  </si>
  <si>
    <t>koleno přírubové z tvárné litiny - č.8540 - FFK-kus DN 150- 45°</t>
  </si>
  <si>
    <t>1298319617</t>
  </si>
  <si>
    <t>552540151</t>
  </si>
  <si>
    <t>Spojka Waga - č.7992  DN 150</t>
  </si>
  <si>
    <t>-107731983</t>
  </si>
  <si>
    <t>Montáž litinových tvarovek odbočných přírubových otevřený výkop DN 150</t>
  </si>
  <si>
    <t>519419336</t>
  </si>
  <si>
    <t>552535270</t>
  </si>
  <si>
    <t>tvarovka přírubová litinová s přírubovou odbočkou č.8510 - T-kus DN 150/80 mm</t>
  </si>
  <si>
    <t>-805551111</t>
  </si>
  <si>
    <t>-913038580</t>
  </si>
  <si>
    <t>422211060</t>
  </si>
  <si>
    <t>šoupátko s přírubami, voda, kat.č.: 4000 DN 80 mm PN 16</t>
  </si>
  <si>
    <t>-652021224</t>
  </si>
  <si>
    <t>-535984033</t>
  </si>
  <si>
    <t>-1885670622</t>
  </si>
  <si>
    <t>422735951</t>
  </si>
  <si>
    <t>hydrant podzemní DN80 PN10 krycí hloubka 1500 mm</t>
  </si>
  <si>
    <t>-653787839</t>
  </si>
  <si>
    <t>891311111</t>
  </si>
  <si>
    <t>Montáž vodovodních šoupátek otevřený výkop DN 150</t>
  </si>
  <si>
    <t>-1601209458</t>
  </si>
  <si>
    <t>422211090</t>
  </si>
  <si>
    <t>šoupátko s přírubami, voda, kat.č.: 4000 DN 150 mm PN 16</t>
  </si>
  <si>
    <t>-882539990</t>
  </si>
  <si>
    <t>-1882950821</t>
  </si>
  <si>
    <t>1891481792</t>
  </si>
  <si>
    <t>544527642</t>
  </si>
  <si>
    <t>-1399247399</t>
  </si>
  <si>
    <t>-1586608117</t>
  </si>
  <si>
    <t>-700749803</t>
  </si>
  <si>
    <t>-850678921</t>
  </si>
  <si>
    <t>899912200</t>
  </si>
  <si>
    <t>Uzavírací manžeta chráničky 222/160</t>
  </si>
  <si>
    <t>-1375052228</t>
  </si>
  <si>
    <t>Armaturní vzdušníkové komory - A04, A05, A06</t>
  </si>
  <si>
    <t>1723326623</t>
  </si>
  <si>
    <t>výkres D3.4.05</t>
  </si>
  <si>
    <t>beton ve spádu</t>
  </si>
  <si>
    <t>0,109 * 3  "pro AK04, AK05, AK06</t>
  </si>
  <si>
    <t>-1529134171</t>
  </si>
  <si>
    <t>elektrospojka PE, d 160 mm</t>
  </si>
  <si>
    <t>1719119587</t>
  </si>
  <si>
    <t>286530270</t>
  </si>
  <si>
    <t>346058255</t>
  </si>
  <si>
    <t>elektrotvarovka tlaková T-kus D 160/90 mm s prodlouženými hrdly</t>
  </si>
  <si>
    <t>-1823778130</t>
  </si>
  <si>
    <t>1334737268</t>
  </si>
  <si>
    <t>-677838718</t>
  </si>
  <si>
    <t>480713473</t>
  </si>
  <si>
    <t>nákružek tlakový lemový IPE DN 80 mm, těsnící kroužek, točivá příruba</t>
  </si>
  <si>
    <t>-616982591</t>
  </si>
  <si>
    <t>891243321</t>
  </si>
  <si>
    <t>Montáž ventilů odvzdušňovacích přírubových DN 80</t>
  </si>
  <si>
    <t>-1704943556</t>
  </si>
  <si>
    <t>427000080</t>
  </si>
  <si>
    <t>Vzdušník DN 80</t>
  </si>
  <si>
    <t>377768231</t>
  </si>
  <si>
    <t>1359536223</t>
  </si>
  <si>
    <t>3,14*0,730*0,730*0,300 * 3</t>
  </si>
  <si>
    <t>- 3,14*0,125*0,125*0,140 * 3</t>
  </si>
  <si>
    <t>3,14*0,730*0,730*0,110*3 - 3,14*0,62*0,62*0,110*3</t>
  </si>
  <si>
    <t>-189270644</t>
  </si>
  <si>
    <t>3,00*3</t>
  </si>
  <si>
    <t>-726839304</t>
  </si>
  <si>
    <t>1045562086</t>
  </si>
  <si>
    <t>1941073810</t>
  </si>
  <si>
    <t>592243150</t>
  </si>
  <si>
    <t>deska betonová zákrytová 100-63/20 100/62,5x20 cm</t>
  </si>
  <si>
    <t>612832197</t>
  </si>
  <si>
    <t>Prostupy pro potrubí - vývrt na jádro + těsnění o prům.200 mm</t>
  </si>
  <si>
    <t>1187100200</t>
  </si>
  <si>
    <t>2,00*3</t>
  </si>
  <si>
    <t>1108019776</t>
  </si>
  <si>
    <t>1387361529</t>
  </si>
  <si>
    <t>-1806001577</t>
  </si>
  <si>
    <t>610,310+246,483</t>
  </si>
  <si>
    <t>-1023421502</t>
  </si>
  <si>
    <t>2,418+8,436</t>
  </si>
  <si>
    <t>-1118997176</t>
  </si>
  <si>
    <t>879,861 - 856,793 - 10,854</t>
  </si>
  <si>
    <t>-1936588163</t>
  </si>
  <si>
    <t>3,14*1,46*0,70*3</t>
  </si>
  <si>
    <t>-1342833388</t>
  </si>
  <si>
    <t>1696823294</t>
  </si>
  <si>
    <t>(3,14*1,46*0,70*3)*2</t>
  </si>
  <si>
    <t>-905913433</t>
  </si>
  <si>
    <t>230180043</t>
  </si>
  <si>
    <t>Montáž potrubí plastická hmota trouby PE, PP D 225 mm, tl 13,4 mm - chránička</t>
  </si>
  <si>
    <t>-615005887</t>
  </si>
  <si>
    <t>30,00</t>
  </si>
  <si>
    <t>286136690</t>
  </si>
  <si>
    <t>potrubí vodovodní z PE 100+, SDR 17, 225 x 13,4 mm</t>
  </si>
  <si>
    <t>-2026753935</t>
  </si>
  <si>
    <t>30,00*1,015</t>
  </si>
  <si>
    <t>230200120</t>
  </si>
  <si>
    <t>Nasunutí potrubní sekce do chráničky DN 150</t>
  </si>
  <si>
    <t>1891160581</t>
  </si>
  <si>
    <t>D1 - úprava ČS2 - vodohospodářská část</t>
  </si>
  <si>
    <t>D1.1 - Stavební úpravy východní jímky</t>
  </si>
  <si>
    <t>Ústecký kraj</t>
  </si>
  <si>
    <t>00006947</t>
  </si>
  <si>
    <t xml:space="preserve">CZ00006947 </t>
  </si>
  <si>
    <t>48288268</t>
  </si>
  <si>
    <t>SCES - Group, spol. s r.o.</t>
  </si>
  <si>
    <t>CZ48288268</t>
  </si>
  <si>
    <t>Pokud jsou v rozpočtu uvedeny konkrétní výrobky je možné nabídnout rovnocenné řešení  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</si>
  <si>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 xml:space="preserve">    8 - Trubní vedení</t>
  </si>
  <si>
    <t xml:space="preserve">    997 - Nakládání s odstraňovaným materiálem</t>
  </si>
  <si>
    <t xml:space="preserve">    767 - Konstrukce zámečnické</t>
  </si>
  <si>
    <t>380321662</t>
  </si>
  <si>
    <t>Kompletní konstrukce čistíren odpadních vod, nádrží, vodojemů, kanálů z betonu železového  bez výztuže a bednění bez zvýšených nároků na prostředí tř. C 30/37, tl. přes 150 do 300 mm</t>
  </si>
  <si>
    <t>CS ÚRS 2018 01</t>
  </si>
  <si>
    <t>-1894213590</t>
  </si>
  <si>
    <t>(PI*1,15*1,15*0,25)-(0,65*1,03*0,25) " ŽB deska nová</t>
  </si>
  <si>
    <t>380356211</t>
  </si>
  <si>
    <t>Bednění kompletních konstrukcí čistíren odpadních vod, nádrží, vodojemů, kanálů  konstrukcí omítaných z betonu prostého nebo železového ploch rovinných zřízení</t>
  </si>
  <si>
    <t>416101801</t>
  </si>
  <si>
    <t xml:space="preserve">Poznámka k souboru cen:_x000D_
1. V případech, kdy konstrukce jsou obsypávány, oceňuje se bednění vnějších neomítaných obsypávaných stěn a) rovinných cenou 380 35-6211 (zřízení) a 380 35-6212 (odstranění), b) zaoblených cenou 380 35-6221 (zřízení) a 380 35-6222 (odstranění). </t>
  </si>
  <si>
    <t>(PI*1,15*1,15)+2*(0,65+1,035)*0,25+2*PI*1,15*0,25 " ŽB deska nová - bednění</t>
  </si>
  <si>
    <t>380356212</t>
  </si>
  <si>
    <t>Bednění kompletních konstrukcí čistíren odpadních vod, nádrží, vodojemů, kanálů  konstrukcí omítaných z betonu prostého nebo železového ploch rovinných odstranění</t>
  </si>
  <si>
    <t>-1092922121</t>
  </si>
  <si>
    <t>380361011</t>
  </si>
  <si>
    <t>Výztuž kompletních konstrukcí čistíren odpadních vod, nádrží, vodojemů, kanálů  ze svařovaných sítí z drátů typu KARI</t>
  </si>
  <si>
    <t>1854807327</t>
  </si>
  <si>
    <t>(PI*1,15*1,15)*2*(47,40/(2*3))/1000 " ŽB deska nová - výztuž</t>
  </si>
  <si>
    <t>877355211</t>
  </si>
  <si>
    <t>Montáž tvarovek na kanalizačním potrubí z trub z plastu  z tvrdého PVC nebo z polypropylenu v otevřeném výkopu jednoosých DN 200</t>
  </si>
  <si>
    <t>1553227065</t>
  </si>
  <si>
    <t xml:space="preserve">Poznámka k souboru cen:_x000D_
1. V cenách nejsou započteny náklady na dodání tvarovek. Tvarovky se oceňují ve ve specifikaci. </t>
  </si>
  <si>
    <t>Poznámka k položce:
zaslepeno lepením</t>
  </si>
  <si>
    <t>1 " zaslepení propojky DN200</t>
  </si>
  <si>
    <t>28611590</t>
  </si>
  <si>
    <t>zátka kanalizace plastové KG DN 200</t>
  </si>
  <si>
    <t>71456327</t>
  </si>
  <si>
    <t>894812611.1</t>
  </si>
  <si>
    <t>Utěsnění otvoru ve stěně šachty do DN 200</t>
  </si>
  <si>
    <t>624361648</t>
  </si>
  <si>
    <t xml:space="preserve">Poznámka k souboru cen:_x000D_
1. V příslušných cenách jsou započteny i náklady na: a) vyrovnávací násypnou vrstvu ze štěrkopísku tl. 100 mm, b) dodání a montáž šachtového dna, trouby šachty, teleskopu a poklopu, příslušného dílu šachty, c) napojení stávajícího kanalizačního potrubí. 2. V cenách nejsou započteny náklady na: a) fixování šachty obsypem, který se oceňuje cenami souboru 174 . 0-11 Zásyp sypaninou z jakékoliv horniny, katalogu 800-1 Zemní práce části A 01. </t>
  </si>
  <si>
    <t>899102112</t>
  </si>
  <si>
    <t>Osazení poklopů litinových a ocelových včetně rámů pro třídu zatížení A15, A50</t>
  </si>
  <si>
    <t>168988974</t>
  </si>
  <si>
    <t xml:space="preserve">Poznámka k souboru cen:_x000D_
1. V cenách 899 10 -.112 nejsou započteny náklady na dodání poklopů včetně rámů; tyto náklady se oceňují ve specifikaci. 2. V cenách 899 10 -.113 nejsou započteny náklady na: a) dodání poklopů; tyto náklady se oceňují ve specifikaci, b) montáž rámů, která se oceňuje cenami souboru 452 11-21.. části A01 tohoto katalogu. 3. Poklopy a vtokové mříže dělíme do těchto tříd zatížení: a) A15, A50 pro plochy používané výlučně chodci a cyklisty, b) B125 pro chodníky, pěší zóny a plochy srovnatelné, plochy pro stání a parkování osobních automobilů i v patrech, c) C250 pro poklopy umístěné v ploše odvodňovacích proužků pozemní komunikace, která měřeno od hrany obrubníku, zasahuje nejvíce 0,5 m do vozovkya nejvíce 0,2 m do chodníku, d) D400 pro vozovky pozemních komunikací, ulice pro pěší, zpevněné krajnice a parkovací plochy, které jsou přístupné pro všechny druhy silničních vozidel, e) E600 pro plochy, které budou vystavené zvláště vysokému zatížení kol. </t>
  </si>
  <si>
    <t>55241021</t>
  </si>
  <si>
    <t>poklop šachtový, obdélníkový rám 850x1250mm, vstup 600x950 mm, uzamykatelný</t>
  </si>
  <si>
    <t>1830948856</t>
  </si>
  <si>
    <t>1 " vstupní a manipulační poklop</t>
  </si>
  <si>
    <t>931994111</t>
  </si>
  <si>
    <t>Těsnění spáry betonové konstrukce pásy, profily, tmely  profilem, spáry styčné u prefa dílců bobtnajícím</t>
  </si>
  <si>
    <t>1314396413</t>
  </si>
  <si>
    <t xml:space="preserve">Poznámka k souboru cen:_x000D_
1. V cenách těsnění spár pásy těsnicími jsou započteny náklady na rozměření délky pásu v konstrukci, nastříhaní a lepení pásu na požadovaný rozměr, uchycení hřebenu pásu k výztuži a k bednění tak, aby nedošlo u povrchových pásů k posunutí a u vnitřních k volnému pohybu během betonáže, a náklady uložení pásů pro svislou nebo vodorovnou ochranu spáry. 2. V cenách těsnění styčné spáry profilem jsou započteny náklady na nastříhání, vložení a nalepení profilové pryže z nevodotěsného mikrotenového profilu nebo vodotěsného vodoubobtnajícího profilu do drážky styčné spáry mezi prefa dílci během montáže konstrukce zejména přesýpaných objektů. 3. Těsnění tmelem se používá převážně u pohledových pracovních a dilatačních spár v profilu vytvořeném lištami o ploše do 1,5 cm2 u pracovních spár a 4 cm2 u dilatačních spár. V ceně jsou započteny náklady na penetraci pro lepší přilnavost k betonu, u dilatačních spár osazení separační vložky tmelu pro oddělení polystyrenové výplně dilatační spáry a uhlazení tmelu. 4. Těsnění spárovým profilem ze silikonu nebo uretanu jako náhrada za pohledové výplně obsahuje nastříhaní a slepení pásů na potřebnou délku, vložení do spáry vytvořené lištami, zkosení čela spáry do 20/20 mm nebo do 40/40 mm. 5. Těsnění smrštitelné (pseudo) spáry obsahuje těsnění lícové tmelem a rubové povrchovým pásem dilatačním, vložení extrudovaného polystyrenu v 1/3 plochy tloušťky betonové stěny. 6. V cenách nejsou započteny náklady na: a) bednění pracovních a dilatačních čel, bednění podpěr těsnicího pásu svisle uložených, tyto se oceňují cenou 327 35-3112, b) bednění podpěr těsnicího pásu vodorovně uložených, tyto se oceňují cenou 421 35-3112, c) vložení polystyrenu do dilatačních spár, tyto se oceňují souborem cen 931 99-21 Výplň dilatačních spár z polystyrenu, d) u cen -4171 a -4172 na tmelení spáry pod izolačním pásem, tyto se oceňují cenami -4131 až -4142, e) u cen -4171 a -4172 na penetrační nátěr betonu, tyto se oceňují cenami katalogu 800-711 Izolace proti vodě, vlhkosti a plynům. </t>
  </si>
  <si>
    <t>2*PI*1,05+2*PI*0,90 " ŽB deska nová - těsnění bobnajícím páskem</t>
  </si>
  <si>
    <t>931994131</t>
  </si>
  <si>
    <t>Těsnění spáry betonové konstrukce pásy, profily, tmely  tmelem silikonovým spáry pracovní do 1,5 cm2</t>
  </si>
  <si>
    <t>435449374</t>
  </si>
  <si>
    <t>2*(0,65+1,05) " utěsnění poklopu silikonovým tmelem</t>
  </si>
  <si>
    <t>938907141.1</t>
  </si>
  <si>
    <t>Odstranění nánosů z čerpací šachty hl do 2 m</t>
  </si>
  <si>
    <t>-1654677435</t>
  </si>
  <si>
    <t xml:space="preserve">Poznámka k souboru cen:_x000D_
1. V cenách -6141 až -6144 jsou započteny náklady na rozebrání, pročištění, znovupoložení a zabortování drenážního potrubí. 2. V cenách -6241 až -6244 jsou započteny náklady na rozebrání, pročištění, znovuzřízení drenážní spojky. 3. V cenách -7141 a -7149 jsou započteny i náklady na svislé přemístění nánosu. </t>
  </si>
  <si>
    <t>(PI*0,75*0,75*1,20) " předpoklad vrstvy sedimentu</t>
  </si>
  <si>
    <t>938907149</t>
  </si>
  <si>
    <t>Čištění usazenin  odstranění nánosu z čerpací šachty Příplatek k ceně za hl. přes 2 m</t>
  </si>
  <si>
    <t>-2091365401</t>
  </si>
  <si>
    <t>953941721.1</t>
  </si>
  <si>
    <t>Osazování konstrukce lávky ve zdivu betonovém včetně laminace povrchu</t>
  </si>
  <si>
    <t>298711329</t>
  </si>
  <si>
    <t xml:space="preserve">Poznámka k souboru cen:_x000D_
1. V cenách nejsou započteny náklady na dodání poklopů, rohoží, ventilací a drobných kovových výrobků, tyto se oceňují ve specifikaci. </t>
  </si>
  <si>
    <t>4 " osazení 2ks UE80 manipulační lávky</t>
  </si>
  <si>
    <t>953961111</t>
  </si>
  <si>
    <t>Kotvy chemické s vyvrtáním otvoru  do betonu, železobetonu nebo tvrdého kamene tmel, velikost M 8, hloubka 80 mm</t>
  </si>
  <si>
    <t>1973540330</t>
  </si>
  <si>
    <t xml:space="preserve">Poznámka k souboru cen:_x000D_
1. V 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 cenách 953 96-51.. jsou započteny i náklady na dodání a zasunutí kotevního šroubu do otvoru vyplněného chemickým tmelem nebo patronou a dotažení matice. </t>
  </si>
  <si>
    <t>12 " kotvení poklopu</t>
  </si>
  <si>
    <t>953961212</t>
  </si>
  <si>
    <t>Kotvy chemické s vyvrtáním otvoru  do betonu, železobetonu nebo tvrdého kamene chemická patrona, velikost M 10, hloubka 90 mm</t>
  </si>
  <si>
    <t>1223797985</t>
  </si>
  <si>
    <t>2*2 " kotvení žebříku</t>
  </si>
  <si>
    <t>953965111.1</t>
  </si>
  <si>
    <t>Kotevní šrouby nerezové pro chemické kotvy, velikost M 8, délka 110 mm</t>
  </si>
  <si>
    <t>-1993137639</t>
  </si>
  <si>
    <t>953965117</t>
  </si>
  <si>
    <t>Kotevní šrouby nerezové pro chemické kotvy, velikost M 10, délka 190 mm</t>
  </si>
  <si>
    <t>-1940403802</t>
  </si>
  <si>
    <t>962052210</t>
  </si>
  <si>
    <t>Bourání zdiva železobetonového  nadzákladového, objemu do 1 m3</t>
  </si>
  <si>
    <t>-1518456369</t>
  </si>
  <si>
    <t xml:space="preserve">Poznámka k souboru cen:_x000D_
1. Bourání pilířů o průřezu přes 0,36 m2 se oceňuje cenami - 2210 a -2211 jako bourání zdiva nadzákladového železobetonového. </t>
  </si>
  <si>
    <t>(PI*1,15*1,15*0,05)-(PI*0,75*0,75*0,05) " ŽB sěny - ubourání 50mm</t>
  </si>
  <si>
    <t>963051113</t>
  </si>
  <si>
    <t>Bourání železobetonových stropů  deskových, tl. přes 80 mm</t>
  </si>
  <si>
    <t>-1020383837</t>
  </si>
  <si>
    <t xml:space="preserve">Poznámka k souboru cen:_x000D_
1. Cenu -1313 lze použít i pro bourání bedničkových stropů. Množství jednotek se určuje v m3 včetně dutin. </t>
  </si>
  <si>
    <t>(PI*1,15*1,15*0,20)-(PI*0,30*0,30*0,20) " ŽB deska</t>
  </si>
  <si>
    <t>973042441</t>
  </si>
  <si>
    <t>Vysekání výklenků nebo kapes ve zdivu betonovém  kapes, plochy do 0,25 m2, hl. do 150 mm</t>
  </si>
  <si>
    <t>-1291191006</t>
  </si>
  <si>
    <t>4 " ukotvení manipulačná lávky</t>
  </si>
  <si>
    <t>976074141</t>
  </si>
  <si>
    <t>Vybourání kotevních želez ze zdiva kamenného nebo betonového</t>
  </si>
  <si>
    <t>-1127551591</t>
  </si>
  <si>
    <t>6+4 " kotvy vybouraného žebříku a lávky</t>
  </si>
  <si>
    <t>977151125</t>
  </si>
  <si>
    <t>Jádrové vrty diamantovými korunkami do stavebních materiálů (železobetonu, betonu, cihel, obkladů, dlažeb, kamene) průměru přes 180 do 200 mm</t>
  </si>
  <si>
    <t>-1817360408</t>
  </si>
  <si>
    <t xml:space="preserve">Poznámka k souboru cen:_x000D_
1. V cenách jsou započteny i náklady na rozměření, ukotvení vrtacího stroje, vrtání, opotřebení diamantových vrtacích korunek a spotřebu vody. 2. V cenách -1211 až -1233 pro dovrchní vrty jsou započteny i náklady na odsátí výplachové vody z vrtu. </t>
  </si>
  <si>
    <t>1*0,405</t>
  </si>
  <si>
    <t>985131111</t>
  </si>
  <si>
    <t>Očištění ploch stěn, rubu kleneb a podlah tlakovou vodou</t>
  </si>
  <si>
    <t>2034144686</t>
  </si>
  <si>
    <t xml:space="preserve">Poznámka k souboru cen:_x000D_
1. V cenách jsou započteny i náklady na dodání všech hmot. 2. V cenách očištění ploch pískem jsou započteny i náklady smetení písku dohromady nebo naložení na dopravní prostředek. 3. V cenách očištění ploch pískem nejsou započteny náklady na odvoz písku, které se oceňují cenami odvozu suti příslušného katalogu pro objekt, na kterém se práce provádí. </t>
  </si>
  <si>
    <t>(2*PI*1,15*1,15+2*PI*1,15*4,90) " vnitřní plocha čerpací šachty</t>
  </si>
  <si>
    <t>985139111</t>
  </si>
  <si>
    <t>Očištění ploch Příplatek k cenám za práci ve stísněném prostoru</t>
  </si>
  <si>
    <t>1363564124</t>
  </si>
  <si>
    <t>985312114</t>
  </si>
  <si>
    <t>Stěrka k vyrovnání ploch reprofilovaného betonu stěn, tloušťky do 5 mm</t>
  </si>
  <si>
    <t>-1389201676</t>
  </si>
  <si>
    <t xml:space="preserve">Poznámka k souboru cen:_x000D_
1. V cenách nejsou započteny náklady na ochranný nátěr, které se oceňují souborem cen 985 32-4 Ochranný nátěr betonu. </t>
  </si>
  <si>
    <t>(PI*1,15*1,15)-(PI*0,75*0,75) " ŽB stěny - vyrovnávací stěrka</t>
  </si>
  <si>
    <t>985312192</t>
  </si>
  <si>
    <t>Stěrka k vyrovnání ploch reprofilovaného betonu Příplatek k cenám za plochu do 10 m2 jednotlivě</t>
  </si>
  <si>
    <t>-581275717</t>
  </si>
  <si>
    <t>985323112</t>
  </si>
  <si>
    <t>Spojovací můstek reprofilovaného betonu na cementové bázi, tloušťky 2 mm</t>
  </si>
  <si>
    <t>-1788007008</t>
  </si>
  <si>
    <t>(PI*1,15*1,15)-(PI*0,75*0,75) " ŽB stěny - spojovací můstek pro stěrku</t>
  </si>
  <si>
    <t>(PI*1,15*1,15)-(PI*0,75*0,75) " ŽB stěny - spojovací můstek pro ŽB desku</t>
  </si>
  <si>
    <t>985323912</t>
  </si>
  <si>
    <t>Spojovací můstek reprofilovaného betonu Příplatek k cenám za plochu do 10 m2 jednotlivě</t>
  </si>
  <si>
    <t>-1904940751</t>
  </si>
  <si>
    <t>997</t>
  </si>
  <si>
    <t>Nakládání s odstraňovaným materiálem</t>
  </si>
  <si>
    <t>997013802R</t>
  </si>
  <si>
    <t xml:space="preserve">Nakládání s odstraňovaným materiálem - stavební suť, předpokládané zařazení odpadu - 17 01 01 Beton, 17 0107 Směsi nebo oddělené frakce betonu, cihel, tašek a keramických výrobků neuvedené pod číslem 17 01 06							_x000D_
</t>
  </si>
  <si>
    <t>734548524</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</si>
  <si>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</si>
  <si>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 xml:space="preserve">Poznámka k položce:
Všechny položky nákládání s odstraňovaným materiálem zahrnují činnosti a náklady spojené s tímto nakládáním tj. manipulace, úprava, přeprava na koncové zařízení s následným  využitím, odstraněním resp. uložením na tomto zařízení pro využití nebo odstranění odpadu včetně všech poplatků (není-li výslovně u položky uvedeno jinak). Položka zahrnuje též náklady na odborné činosti spojené s nakládáním s odpady (posuzování nebezpečných vlastností, kategorizace odpadů, evidence a prokazování množství a způsobu nakládání s jednotlivými druhy odpadu, případně dohled oprávněné osoby při nakládání s odpadem obsahujícím azbest).							
</t>
  </si>
  <si>
    <t>997013843R</t>
  </si>
  <si>
    <t xml:space="preserve">Nakládání s odstraňovaným materiálem s obsahem nebezpečných látek, předpokládané zařazení odpadu - 17 01 06* Směsi nebo oddělené frakce betonu, cihel, tašek a keramických výrobků obsahující nebezpečné látky							_x000D_
</t>
  </si>
  <si>
    <t>-454618259</t>
  </si>
  <si>
    <t>Poznámka k položce:
Všechny položky nákládání s odstraňovaným materiálem zahrnují činnosti a náklady spojené s tímto nakládáním tj. manipulace, úprava, přeprava na koncové zařízení s následným  využitím, odstraněním resp. uložením na tomto zařízení pro využití nebo odstranění odpadu včetně všech poplatků (není-li výslovně u položky uvedeno jinak). Položka zahrnuje též náklady na odborné činosti spojené s nakládáním s odpady (posuzování nebezpečných vlastností, kategorizace odpadů, evidence a prokazování množství a způsobu nakládání s jednotlivými druhy odpadu, případně dohled oprávněné osoby při nakládání s odpadem obsahujícím azbest).</t>
  </si>
  <si>
    <t>998142251</t>
  </si>
  <si>
    <t>Přesun hmot pro nádrže, jímky, zásobníky a jámy pozemní mimo zemědělství  se svislou nosnou konstrukcí monolitickou betonovou tyčovou nebo plošnou vodorovná dopravní vzdálenost do 50 m výšky do 25 m</t>
  </si>
  <si>
    <t>252998089</t>
  </si>
  <si>
    <t xml:space="preserve">Poznámka k souboru cen:_x000D_
1. Přesun hmot pro sila a zásobníky prováděné do posuvného bednění se oceňuje cenami části A 03 tohoto ceníku. </t>
  </si>
  <si>
    <t>767</t>
  </si>
  <si>
    <t>Konstrukce zámečnické</t>
  </si>
  <si>
    <t>767995114</t>
  </si>
  <si>
    <t>Montáž ostatních atypických zámečnických konstrukcí  hmotnosti přes 20 do 50 kg</t>
  </si>
  <si>
    <t>1626982711</t>
  </si>
  <si>
    <t xml:space="preserve">Poznámka k souboru cen:_x000D_
1. Určení cen se řídí hmotností jednotlivě montovaného dílu konstrukce. </t>
  </si>
  <si>
    <t>(2*4,66*3,67)+(16*0,49)+(4*0,23*2,298)+0,50 " hmotnost žebříku</t>
  </si>
  <si>
    <t>(2*1,735*6,98)+(1,25*0,40*21,50) " hmotnost lávky</t>
  </si>
  <si>
    <t>286619M1</t>
  </si>
  <si>
    <t>žebřík vstupní nerezový l=4660mm</t>
  </si>
  <si>
    <t>-380197591</t>
  </si>
  <si>
    <t>(2*4,66*3,67)+(16*0,49)+(4*0,23*2,298)+0,841 " hmotnost žebříku</t>
  </si>
  <si>
    <t>286619M2</t>
  </si>
  <si>
    <t>manipulační lávka nerezová 1240 x 390mm</t>
  </si>
  <si>
    <t>-15969741</t>
  </si>
  <si>
    <t>(2*1,735*6,98)+(1,25*0,40*21,50)+0,029 " hmotnost lávky</t>
  </si>
  <si>
    <t>286619M3</t>
  </si>
  <si>
    <t>kompozitový pororoštu 35x35 - tl.35mm</t>
  </si>
  <si>
    <t>794882939</t>
  </si>
  <si>
    <t>(0,74*0,40)+(0,50*0,40) " plocha roštů lávky</t>
  </si>
  <si>
    <t>767996801R</t>
  </si>
  <si>
    <t>Demontáž ostatních zámečnických konstrukcí  o hmotnosti jednotlivých dílů rozebráním do 50 kg</t>
  </si>
  <si>
    <t>659445973</t>
  </si>
  <si>
    <t xml:space="preserve">Poznámka k souboru cen:_x000D_
1. Cenami nelze oceňovat demontáž jmenovité konstrukce, pro kterou jsou ceny v katalogu již stanoveny. 2. Ceny lze užít pro sortiment zámečnických konstrukcí, nikoliv pro sloupy, kolejnice, vazníky apod. 3. Volba cen se řídí hmotností jednotlivě demontovaného dílu konstrukce. </t>
  </si>
  <si>
    <t>Poznámka k položce:
Demontáž stávajícího žebříku a lávky včetně likvidace</t>
  </si>
  <si>
    <t>85,00 " odhad hmotnosti stávajícího žebříku a lávky</t>
  </si>
  <si>
    <t>998767101</t>
  </si>
  <si>
    <t>Přesun hmot pro zámečnické konstrukce  stanovený z hmotnosti přesunovaného materiálu vodorovná dopravní vzdálenost do 50 m v objektech výšky do 6 m</t>
  </si>
  <si>
    <t>1818500217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</si>
  <si>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</si>
  <si>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D1.2 - Vystrojení východní čerpací jímky</t>
  </si>
  <si>
    <t>3503200M1</t>
  </si>
  <si>
    <t>Montáž čerpadel včetně potrubního vystojení a armaturvystrojení jímky</t>
  </si>
  <si>
    <t>797826660</t>
  </si>
  <si>
    <t>Poznámka k položce:
montáž čerpadel a dalšího vystoujení uvnitř jímky dle specifikace sestavy a typu čerpadel včetně armatur a potrubí uvnitř jímky viz výkres "Nové řešení ČS02 - VČJ D.01.2.</t>
  </si>
  <si>
    <t>56241093.1</t>
  </si>
  <si>
    <t>Dodávka čerpadel s příslušenstvím a instalační sadou</t>
  </si>
  <si>
    <t>1075006798</t>
  </si>
  <si>
    <t xml:space="preserve">Poznámka k položce:
Specifikace sestavy a typu čerpadel uvnitř jímky viz technická zpráva D.01.0 a výkres  D.01.2:
dopravované množství	24,66 m3/h (6,85 l/s)
dopravní výška	31,32 m v.s.
obježné kolo	typ F (křivka 217) materiál C2 (nerezová ocelolitina 1.4517)
provedení výtlačné příruby 	DN65
motor 	7,50 kW (400V, 50 Hz, 15 A)
provedení čerpadla 	Y (ochrana proti výbuchu)
instalace	stacionární, patkové koleno D65
</t>
  </si>
  <si>
    <t>56241093.2</t>
  </si>
  <si>
    <t>Dodávka vystrojení VČJ mimo čerpadla - potrubní, armatury a příslušenství</t>
  </si>
  <si>
    <t>-737225342</t>
  </si>
  <si>
    <t>Poznámka k položce:
specifikace armatur a potrubí uvnitř jímky viz výkres  D.01.2</t>
  </si>
  <si>
    <t>952903112R</t>
  </si>
  <si>
    <t>Odpojení, vyčištění a odvětrání jímky</t>
  </si>
  <si>
    <t>Soubor</t>
  </si>
  <si>
    <t>-75290662</t>
  </si>
  <si>
    <t xml:space="preserve">Poznámka k souboru cen:_x000D_
1. Ceny jsou určeny za zametení prostorů, umytí keramických podlah, vyčištění oken, dveří, zábradlí, potrubí, armatur a jiných konstrukcí a předmětů před předáním stavby do užívání. 2. Množství měrných jednotek se určuje v m2 půdorysné plochy vnějšího obrysu objektu. </t>
  </si>
  <si>
    <t>Poznámka k položce:
Odpojení, vyčištění a odvětrání jímky, před zahájením prací a související bezpečnostní opatření - práce v prostředí s nebezpečím výbuchu</t>
  </si>
  <si>
    <t>D1.3 - Úprava napojení sedimentačních jímek na výtlak</t>
  </si>
  <si>
    <t>131203101</t>
  </si>
  <si>
    <t>Hloubení zapažených i nezapažených jam ručním nebo pneumatickým nářadím  s urovnáním dna do předepsaného profilu a spádu v horninách tř. 3 soudržných</t>
  </si>
  <si>
    <t>-2078683353</t>
  </si>
  <si>
    <t xml:space="preserve">Poznámka k souboru cen:_x000D_
1. V cenách jsou započteny i náklady na přehození výkopku na přilehlém terénu na vzdálenost do 3 m od okraje jámy nebo naložení na dopravní prostředek. 2. V cenách 10-3101 až 40-3102 jsou započteny i náklady na svislý přesun horniny po házečkách do 2 metrů. </t>
  </si>
  <si>
    <t>(0,60+0,36+1,45+0,20+0,20+0,40+0,60)*1,50*1,50 " hloubení jámy</t>
  </si>
  <si>
    <t>131203109</t>
  </si>
  <si>
    <t>Hloubení zapažených i nezapažených jam ručním nebo pneumatickým nářadím  s urovnáním dna do předepsaného profilu a spádu v horninách tř. 3 Příplatek k cenám za lepivost horniny tř. 3</t>
  </si>
  <si>
    <t>1812606543</t>
  </si>
  <si>
    <t>8,573*0,50 " lepivost 50%</t>
  </si>
  <si>
    <t>162701105.1</t>
  </si>
  <si>
    <t>Vodorovné přemístění přebytečného výkopku/sypaniny z horniny tř. 1 až 4 na skládku včetně poplatku za uložení</t>
  </si>
  <si>
    <t>1367442932</t>
  </si>
  <si>
    <t>2,858</t>
  </si>
  <si>
    <t>Zásyp sypaninou z jakékoliv horniny  s uložením výkopku ve vrstvách se zhutněním jam, šachet, rýh nebo kolem objektů v těchto vykopávkách</t>
  </si>
  <si>
    <t>-1109172905</t>
  </si>
  <si>
    <t>8,573-2,858</t>
  </si>
  <si>
    <t>175111101</t>
  </si>
  <si>
    <t>Obsypání potrubí ručně sypaninou z vhodných hornin tř. 1 až 4 nebo materiálem připraveným podél výkopu ve vzdálenosti do 3 m od jeho kraje, pro jakoukoliv hloubku výkopu a míru zhutnění bez prohození sypaniny sítem</t>
  </si>
  <si>
    <t>342299885</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</si>
  <si>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t>
  </si>
  <si>
    <t>(0,60+0,36+1,45+0,20+0,20+0,40+0,60)*1,50*0,50 " hloubení jámy</t>
  </si>
  <si>
    <t>58331289</t>
  </si>
  <si>
    <t>kamenivo těžené drobné frakce 0-2</t>
  </si>
  <si>
    <t>887667056</t>
  </si>
  <si>
    <t>2,858*1,85</t>
  </si>
  <si>
    <t>-595673458</t>
  </si>
  <si>
    <t>(0,60+0,36+1,45+0,20+0,20+0,40+0,60)*2,50</t>
  </si>
  <si>
    <t>338171113</t>
  </si>
  <si>
    <t>Osazování sloupků a vzpěr plotových ocelových  trubkových nebo profilovaných výšky do 2,00 m se zabetonováním (tř. C 25/30) do 0,08 m3 do připravených jamek</t>
  </si>
  <si>
    <t>328812674</t>
  </si>
  <si>
    <t xml:space="preserve">Poznámka k souboru cen:_x000D_
1. Ceny lze použít i pro zalití (zabetonování) vzpěr rohových sloupků. 2. V cenách nejsou započteny náklady na sloupky a vzpěry. Jejich dodání se oceňuje ve specifikaci. 3. Výškou sloupku se rozumí jeho délka před osazením. 4. Montáž pletiva se oceňuje cenami souboru cen 348 17 Osazení oplocení. 5. V cenách osazování do zemního vrutu je započten i štěrk fixující sloupek. </t>
  </si>
  <si>
    <t>55342252</t>
  </si>
  <si>
    <t>sloupek plotový průběžný Pz a komaxitový 2000/38x1,5mm</t>
  </si>
  <si>
    <t>1500060559</t>
  </si>
  <si>
    <t>Podkladní a zajišťovací konstrukce z betonu prostého v otevřeném výkopu bloky pro potrubí z betonu tř. C 12/15</t>
  </si>
  <si>
    <t>506232052</t>
  </si>
  <si>
    <t>3*(0,50*0,50*0,275)</t>
  </si>
  <si>
    <t>857262122</t>
  </si>
  <si>
    <t>Montáž litinových tvarovek na potrubí litinovém tlakovém jednoosých na potrubí z trub přírubových v otevřeném výkopu, kanálu nebo v šachtě DN 100</t>
  </si>
  <si>
    <t>1460944086</t>
  </si>
  <si>
    <t xml:space="preserve">Poznámka k souboru cen:_x000D_
1. V cenách souboru cen nejsou započteny náklady na: a) dodání tvarovek; tyto se oceňují ve specifikaci, b) podkladní konstrukci ze štěrkopísku - podkladní vrstva ze štěrkopísku se oceňuje cenou 564 28-111 Podklad ze štěrkopísku. 2. V cenách 857 ..-1141, -1151, -3141 a -3151 nejsou započteny náklady nadodání těsnících nebo zámkových kroužků; tyto se oceňují ve specifikaci. </t>
  </si>
  <si>
    <t>855012510016</t>
  </si>
  <si>
    <t>TVAROVKA REDUKČNÍ FFR 125-100</t>
  </si>
  <si>
    <t>KS</t>
  </si>
  <si>
    <t>-1919998270</t>
  </si>
  <si>
    <t>40010011016</t>
  </si>
  <si>
    <t>PŘÍRUBA S2000 100/110</t>
  </si>
  <si>
    <t>40861665</t>
  </si>
  <si>
    <t>40012512516</t>
  </si>
  <si>
    <t>PŘÍRUBA S2000 125/125</t>
  </si>
  <si>
    <t>-1158487805</t>
  </si>
  <si>
    <t>40012511016</t>
  </si>
  <si>
    <t>PŘÍRUBA S2000 125/110</t>
  </si>
  <si>
    <t>-1816807389</t>
  </si>
  <si>
    <t>857264122</t>
  </si>
  <si>
    <t>Montáž litinových tvarovek na potrubí litinovém tlakovém odbočných na potrubí z trub přírubových v otevřeném výkopu, kanálu nebo v šachtě DN 100</t>
  </si>
  <si>
    <t>1420706958</t>
  </si>
  <si>
    <t>55253515</t>
  </si>
  <si>
    <t>tvarovka přírubová litinová s přírubovou odbočkou,práškový epoxid tl250µm T-kus DN 100/100mm</t>
  </si>
  <si>
    <t>-875331475</t>
  </si>
  <si>
    <t>Poznámka k položce:
včetně těsnění a spojovacího materiálu</t>
  </si>
  <si>
    <t>55253522</t>
  </si>
  <si>
    <t>tvarovka přírubová litinová s přírubovou odbočkou,práškový epoxid tl250µm T-kus DN 125/125mm</t>
  </si>
  <si>
    <t>-744548926</t>
  </si>
  <si>
    <t>871251211</t>
  </si>
  <si>
    <t>Montáž vodovodního potrubí z plastů v otevřeném výkopu z polyetylenu PE 100 svařovaných elektrotvarovkou SDR 11/PN16 D 110 x 10,0 mm</t>
  </si>
  <si>
    <t>-1923741516</t>
  </si>
  <si>
    <t>1,50</t>
  </si>
  <si>
    <t>101287</t>
  </si>
  <si>
    <t>egeplast 9010 - pitná voda - roura PE100 RC+ d110x6,6mm SDR17/PN10, tyč 6m</t>
  </si>
  <si>
    <t>483961172</t>
  </si>
  <si>
    <t>877261101</t>
  </si>
  <si>
    <t>Montáž tvarovek na vodovodním plastovém potrubí z polyetylenu PE 100 elektrotvarovek SDR 11/PN16 spojek, oblouků nebo redukcí d 110</t>
  </si>
  <si>
    <t>295908027</t>
  </si>
  <si>
    <t xml:space="preserve">Poznámka k souboru cen:_x000D_
1. V cenách montáže tvarovek nejsou započteny náklady na dodání tvarovek. Tyto náklady se oceňují ve specifikaci. </t>
  </si>
  <si>
    <t>Poznámka k položce:
Započítána pouze MBspojky a lem.nákružky</t>
  </si>
  <si>
    <t>FR471109010</t>
  </si>
  <si>
    <t>BFL d110 / DN100 PN16, PP příruba s ocel.výztuhou, na tupo (8xM16), vrtání PN10/PN16</t>
  </si>
  <si>
    <t>-1006714184</t>
  </si>
  <si>
    <t>Poznámka k položce:
cena dle aktuálního ceníku FRIATEC</t>
  </si>
  <si>
    <t>FR471104511</t>
  </si>
  <si>
    <t>BE d110, PE100, SDR11, PN16, lemový nákružek, na tupo, dlouhý (800284)</t>
  </si>
  <si>
    <t>-1092423567</t>
  </si>
  <si>
    <t>Poznámka k položce:
cena dle ceníku FRIATEC</t>
  </si>
  <si>
    <t>28615975</t>
  </si>
  <si>
    <t>elektrospojka SDR 11 PE 100 PN 16 d 110</t>
  </si>
  <si>
    <t>-2013307845</t>
  </si>
  <si>
    <t>877271101</t>
  </si>
  <si>
    <t>Montáž tvarovek na vodovodním plastovém potrubí z polyetylenu PE 100 elektrotvarovek SDR 11/PN16 spojek, oblouků nebo redukcí d 125</t>
  </si>
  <si>
    <t>667732931</t>
  </si>
  <si>
    <t>FR471204511</t>
  </si>
  <si>
    <t>BE d125, PE100, SDR11, PN16, lemový nákružek, na tupo, dlouhý (800285)</t>
  </si>
  <si>
    <t>-944011997</t>
  </si>
  <si>
    <t>FR471209010</t>
  </si>
  <si>
    <t>BFL d125 / DN100 PN16, PP příruba s ocel.výztuhou, na tupo (8xM16), vrtání PN10/PN16</t>
  </si>
  <si>
    <t>1632161410</t>
  </si>
  <si>
    <t>28615976</t>
  </si>
  <si>
    <t>elektrospojka SDR 11 PE 100 PN 16 d 125</t>
  </si>
  <si>
    <t>1752433290</t>
  </si>
  <si>
    <t>891261112</t>
  </si>
  <si>
    <t>Montáž vodovodních armatur na potrubí šoupátek nebo klapek uzavíracích v otevřeném výkopu nebo v šachtách s osazením zemní soupravy (bez poklopů) DN 100</t>
  </si>
  <si>
    <t>311210814</t>
  </si>
  <si>
    <t xml:space="preserve">Poznámka k souboru cen:_x000D_
1. V cenách jsou započteny i náklady: a) u šoupátek ceny -1112 na vytvoření otvorů ve stropech šachet pro prostup zemních souprav šoupátek, b) u hlavních ventilů ceny -3111 na osazení zemních souprav, c) u navrtávacích pasů ceny -9111 na výkop montážních jamek, opravu izolace ocelových trubek a na osazení zemních souprav. 2. V cenách nejsou započteny náklady na: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 c) obsyp odvodňovacího zařízení hydrantů ze štěrku nebo štěrkopísku; obsyp se oceňuje příslušnými cenami souboru cen 451 5 . - . 1 Lože pod potrubí, stoky a drobné objekty části A 01 tohoto katalogu, d) osazení hydrantových, šoupátkových a ventilových poklopů; osazení poklopů se oceňuje příslušnými cenami souboru cen 899 40-11 Osazení poklopů litinových části A 01 tohoto katalogu. 3. V cenách 891 52-4121 a -5211 nejsou započteny náklady na dodání těsnících pryžových kroužků. Tyto se oceňují ve specifikaci, nejsou-li zahrnuty v ceně trub. 4. V cenách 891 ..-5313 nejsou započteny náklady na dodání potrubní spojky. Tyto jsou zahrnuty v ceně trub. </t>
  </si>
  <si>
    <t>400210000016</t>
  </si>
  <si>
    <t>ŠOUPĚ E2 PŘÍRUBOVÉ KRÁTKÉ 100</t>
  </si>
  <si>
    <t>-352515486</t>
  </si>
  <si>
    <t>950105000002</t>
  </si>
  <si>
    <t>SOUPRAVA ZEMNÍ TELESKOPICKÁ E1-1,3 -1,8 50 (1,3-1,8m)</t>
  </si>
  <si>
    <t>403652042</t>
  </si>
  <si>
    <t>891311112</t>
  </si>
  <si>
    <t>Montáž vodovodních armatur na potrubí šoupátek nebo klapek uzavíracích v otevřeném výkopu nebo v šachtách s osazením zemní soupravy (bez poklopů) DN 150</t>
  </si>
  <si>
    <t>1161273737</t>
  </si>
  <si>
    <t>400212500016</t>
  </si>
  <si>
    <t>ŠOUPĚ E2 PŘÍRUBOVÉ KRÁTKÉ 125</t>
  </si>
  <si>
    <t>-1124453071</t>
  </si>
  <si>
    <t>904493611</t>
  </si>
  <si>
    <t>Tlakové zkoušky vodou na potrubí DN 100 nebo 125</t>
  </si>
  <si>
    <t>-1986718631</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</si>
  <si>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</si>
  <si>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711987362</t>
  </si>
  <si>
    <t xml:space="preserve">Poznámka k souboru cen:_x000D_
1. V cenách osazení poklopů jsou započteny i náklady na jejich podezdění. 2. V cenách nejsou započteny náklady na dodání poklopů; tyto se oceňují ve specifikaci. Ztratné se nestanoví. </t>
  </si>
  <si>
    <t>175000000003</t>
  </si>
  <si>
    <t>POKLOP ULIČNÍ ŠOUP. KASI LOGO HAWLE HAWLE VODA</t>
  </si>
  <si>
    <t>1863355272</t>
  </si>
  <si>
    <t>348100000001</t>
  </si>
  <si>
    <t>PODKLAD. DESKA  KASI KASI</t>
  </si>
  <si>
    <t>-137645572</t>
  </si>
  <si>
    <t>883001608000</t>
  </si>
  <si>
    <t>ŠROUB S MATICÍ NEREZ A2 M16/80</t>
  </si>
  <si>
    <t>-973691090</t>
  </si>
  <si>
    <t>Orientační tabulky na vodovodních a kanalizačních řadech na sloupku ocelovém nebo betonovém</t>
  </si>
  <si>
    <t>-1824804625</t>
  </si>
  <si>
    <t xml:space="preserve">Poznámka k souboru cen:_x000D_
1. V cenách jsou započteny náklady na dodání a připevnění tabulky. 2. V ceně -3111 jsou započteny i náklady na osazení sloupků. 3. V ceně -3111 nejsou započteny náklady na zemní práce a na dodání sloupků (betonových nebo ocelových s betonovými patkami); sloupky se oceňují ve specifikaci. </t>
  </si>
  <si>
    <t>899721111</t>
  </si>
  <si>
    <t>Signalizační vodič na potrubí PVC DN do 150 mm</t>
  </si>
  <si>
    <t>-76833720</t>
  </si>
  <si>
    <t>2,50 "vodorovná část</t>
  </si>
  <si>
    <t>3*1,80 "vývod pod poklopy</t>
  </si>
  <si>
    <t>899722113</t>
  </si>
  <si>
    <t>Krytí potrubí z plastů výstražnou fólií z PVC šířky 34cm</t>
  </si>
  <si>
    <t>1034611138</t>
  </si>
  <si>
    <t>2,50</t>
  </si>
  <si>
    <t>Přesun hmot pro trubní vedení hloubené z trub z plastických hmot nebo sklolaminátových pro vodovody nebo kanalizace v otevřeném výkopu dopravní vzdálenost do 15 m</t>
  </si>
  <si>
    <t>-1239684451</t>
  </si>
  <si>
    <t>D1.4 - Napojení východní čerpací jímky na výtlačný řad bloku 22</t>
  </si>
  <si>
    <t>-1792935001</t>
  </si>
  <si>
    <t>2,00*1,20*3,00</t>
  </si>
  <si>
    <t>-1989907317</t>
  </si>
  <si>
    <t>7,20*0,50 " lepivost 50%</t>
  </si>
  <si>
    <t>1241547739</t>
  </si>
  <si>
    <t>1374669751</t>
  </si>
  <si>
    <t>7,20-1,20</t>
  </si>
  <si>
    <t>1142438056</t>
  </si>
  <si>
    <t>2,00*1,20*0,50</t>
  </si>
  <si>
    <t>-2109570451</t>
  </si>
  <si>
    <t>1,20*1,85</t>
  </si>
  <si>
    <t>1621537341</t>
  </si>
  <si>
    <t>3,50*3,50</t>
  </si>
  <si>
    <t>-1307515831</t>
  </si>
  <si>
    <t>40025025016</t>
  </si>
  <si>
    <t>PŘÍRUBA S2000 PN16 100/110 PN16</t>
  </si>
  <si>
    <t>272541041</t>
  </si>
  <si>
    <t>486640458</t>
  </si>
  <si>
    <t>55253515.1</t>
  </si>
  <si>
    <t>1353036733</t>
  </si>
  <si>
    <t>871251151</t>
  </si>
  <si>
    <t>Montáž vodovodního potrubí z plastů v otevřeném výkopu z polyetylenu PE 100 svařovaných na tupo SDR 17/PN10 D 110 x 6,6 mm</t>
  </si>
  <si>
    <t>2093821269</t>
  </si>
  <si>
    <t>28613621</t>
  </si>
  <si>
    <t>potrubí dvouvrstvé PE100 s 10% signalizační vrstvou SDR 17 110x6,6 dl 12m</t>
  </si>
  <si>
    <t>604451160</t>
  </si>
  <si>
    <t>54351242</t>
  </si>
  <si>
    <t>2+1</t>
  </si>
  <si>
    <t>-684991130</t>
  </si>
  <si>
    <t>28614949</t>
  </si>
  <si>
    <t>elektrokoleno 45° PE 100 PN 16 d 110</t>
  </si>
  <si>
    <t>-1957306395</t>
  </si>
  <si>
    <t>1054468147</t>
  </si>
  <si>
    <t>D1.5 - Stavební úpravy západní jímky</t>
  </si>
  <si>
    <t>938049501</t>
  </si>
  <si>
    <t>2137703562</t>
  </si>
  <si>
    <t>767996801</t>
  </si>
  <si>
    <t>D1.6 - Vystrojení západní čerpací jímky</t>
  </si>
  <si>
    <t xml:space="preserve">    35-D - Demontáž čerpadel, kompr.a vodoh.zař.</t>
  </si>
  <si>
    <t>35-D</t>
  </si>
  <si>
    <t>Demontáž čerpadel, kompr.a vodoh.zař.</t>
  </si>
  <si>
    <t>3503200D1</t>
  </si>
  <si>
    <t>Demontáž stávajících čerpadel a dalšího stávajícícho vystrojení uvnitř jímky</t>
  </si>
  <si>
    <t>-1486224800</t>
  </si>
  <si>
    <t>Poznámka k položce:
Demontáž stávajících čerpadel, potrubí a armatur včetně likvidace</t>
  </si>
  <si>
    <t>Poznámka k položce:
montáž čerpadel a dalšího vystrojení uvnitř jímky dle specifikace sestavy a typu čerpadel včetně armatur a potrubí uvnitř jímky viz výkres "Nové řešení ČS02 - VČJ D.01.2.</t>
  </si>
  <si>
    <t xml:space="preserve">Poznámka k položce:
Specifikace sestavy a typu čerpadel uvnitř jímky viz technická zpráva D.01.0 a výkres  D.01.2:
dopravované množství   24,66 m3/h (6,85 l/s)
dopravní výška	31,32 m v.s.
obježné kolo	typ F (křivka 217) materiál C2 (nerezová ocelolitina 1.4517)
provedení výtlačné příruby DN65
motor 7,50 kW (400V, 50 Hz, 15 A)
provedení čerpadla 	Y (ochrana proti výbuchu)
instalace	stacionární, patkové koleno D65,
včetně tepelné nadproudové ochrany In=15A a montáží na stykač v rozvaděči MR1.1
</t>
  </si>
  <si>
    <t>Dodávka vystrojení ZČJ mimo čerpadla - potrubní, armatury a příslušenství</t>
  </si>
  <si>
    <t>D2 - úprava ČS2 - elektrotechnická část</t>
  </si>
  <si>
    <t>* Poznámka k obchodním názvům - pokud jsou pro specifikaci použita konkrétní označení výrobků a to s ohledem na skutečnost že jiný způsob technické specifikace nemůže být dostatečně přesný nebo srozumitelný (zejména ve vztahu ke kompatibilitě jednotlivých prvků navrhovaného řešení), je možné nahradit takto specifikovaná zařízení jiným zařízením poskytujícím rovnocenné technické řešení. Podmínkou je, aby všechny použité výrobky byly plně kompatibilní vzájemně mezi sebou i se stávajícím zařízením a vybavením provozovatele stavby bez nutností změn v technickém řešení v této části projektu i v jiných částech projektu. Pro specifické měřící přístroje je uveden požadavek Unipetrolu RPA na unifikací měřících komponentů. Záměna těchto přístrojů je možná po odsouhlasení ze strany Unipetrol RPA.  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</si>
  <si>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M - Montážní práce - elektrotechnická část</t>
  </si>
  <si>
    <t xml:space="preserve">    1.0 - Rozvaděče, skříně</t>
  </si>
  <si>
    <t xml:space="preserve">      D1 - 1.1 - Rozvaděč MR1</t>
  </si>
  <si>
    <t xml:space="preserve">      D2 - 1.2 - Elektroměrový rozvaděč ER0341</t>
  </si>
  <si>
    <t xml:space="preserve">      D3 - 1.3 - Panel č. 10, velín st. 2225</t>
  </si>
  <si>
    <t xml:space="preserve">    2.0 - Montážní materiál</t>
  </si>
  <si>
    <t xml:space="preserve">      D4 - 2.1 Přístroj Enderss+Hauser pro měření hladiny</t>
  </si>
  <si>
    <t xml:space="preserve">      D5 - 2.2 Instalační krabice</t>
  </si>
  <si>
    <t xml:space="preserve">      D6 - 2.3 Kabely, chránička a příslušenství, dodávka a montáž</t>
  </si>
  <si>
    <t xml:space="preserve">      D7 - 2.4 Podružný materiál a přeprava materiálu</t>
  </si>
  <si>
    <t xml:space="preserve">    3.0 - Specifické dodávky</t>
  </si>
  <si>
    <t xml:space="preserve">      3.1 - Specifická dodávka - firma Enderss+Hauser</t>
  </si>
  <si>
    <t xml:space="preserve">      3.2 - Specifická dodávka - firma Obzor Zlín</t>
  </si>
  <si>
    <t xml:space="preserve">    4.0 - Zemní práce</t>
  </si>
  <si>
    <t xml:space="preserve">      4.1 - Kabelové rýhy</t>
  </si>
  <si>
    <t xml:space="preserve">    5.0 - Ostatní související činnosti</t>
  </si>
  <si>
    <t xml:space="preserve">      5.1 - Ostatní práce</t>
  </si>
  <si>
    <t>Montážní práce - elektrotechnická část</t>
  </si>
  <si>
    <t>1.0</t>
  </si>
  <si>
    <t>Rozvaděče, skříně</t>
  </si>
  <si>
    <t>1.1 - Rozvaděč MR1</t>
  </si>
  <si>
    <t>Pol1</t>
  </si>
  <si>
    <t xml:space="preserve">MR1, Un=400V, In=80A, dle výkresu D2-04 a sez. materiálu D2-02_x000D_
_x000D_
_x000D_
</t>
  </si>
  <si>
    <t>Poznámka k položce:
položka zahrnuje veškerý potřebný drobný instalační materiál pro ucelenou montáž rozvaděče nebo skříně
rovněž zahrnuje montáž zdroje RN221 a montáž procesní jednotky RIA452, fy. Endress+Hauser*</t>
  </si>
  <si>
    <t>1.2 - Elektroměrový rozvaděč ER0341</t>
  </si>
  <si>
    <t>Pol2</t>
  </si>
  <si>
    <t>ER0341,2x přímé měření odběru s jističi, dle výkresu D2-05 a sez. materiálu D2-02</t>
  </si>
  <si>
    <t xml:space="preserve">Poznámka k položce:
položka zahrnuje veškerý potřebný drobný instalační materiál pro ucelenou montáž rozvaděče nebo skříně.
Položka nezahrnuje přístroje specifických dodávek firem Endress+Hauser a Obzor Zlín - tyto jsou součástí soupisu položek Specifická dodávka (čáat 3.0), zahrnuje jejich montáž do rozvaděče nebo jímky
</t>
  </si>
  <si>
    <t>D3</t>
  </si>
  <si>
    <t>1.3 - Panel č. 10, velín st. 2225</t>
  </si>
  <si>
    <t>Pol3</t>
  </si>
  <si>
    <t>Doplnění signalizace stavů MR1 a VČJ, dle výkresu D2-04 a sez. materiálu D2-02</t>
  </si>
  <si>
    <t xml:space="preserve">Poznámka k položce:
položka zahrnuje veškerý potřebný drobný instalační materiál pro ucelenou montáž rozvaděče nebo skříně
</t>
  </si>
  <si>
    <t>2.0</t>
  </si>
  <si>
    <t>D4</t>
  </si>
  <si>
    <t>2.1 Přístroj Enderss+Hauser pro měření hladiny</t>
  </si>
  <si>
    <t>Pol4</t>
  </si>
  <si>
    <t>Výškové umístění a zapojení - Hyrostatickýhladinoměr Deltapilot M FMB53, 4-20mA*</t>
  </si>
  <si>
    <t xml:space="preserve">Poznámka k položce:
položka nezahrnuje přístroje specifických dodávek firem Endress+Hauser a Obzor Zlín - tyto jsou součástí soupisu položek Specifická dodávka (část 3.0), zahrnuje jejich montáž do rozvaděče nebo jímky
</t>
  </si>
  <si>
    <t>D5</t>
  </si>
  <si>
    <t>2.2 Instalační krabice</t>
  </si>
  <si>
    <t>Pol5</t>
  </si>
  <si>
    <t>Instalační krabice EEX e, Zóna 2, 11x1,5mm2, 115x115mm, vč. zapojení</t>
  </si>
  <si>
    <t>Poznámka k položce:
dodávka a montáž</t>
  </si>
  <si>
    <t>Pol6</t>
  </si>
  <si>
    <t>Kabelová vývodka plastová M 32x1,5, EEX e Zóna 2, dodávka a montáž</t>
  </si>
  <si>
    <t>Pol7</t>
  </si>
  <si>
    <t>Kabelová vývodka plastová M 20x1,5, EEX e Zóna 2,dodávka a montáž</t>
  </si>
  <si>
    <t>Pol8</t>
  </si>
  <si>
    <t>Instalační krabice EEX i, Zóna 2, 5x1,5mm2, 85x85mm, vč. zapojení, dodávka a montáž</t>
  </si>
  <si>
    <t>Pol9</t>
  </si>
  <si>
    <t>Kabelová vývodka plastová M 20x1,5, EEX i Zóna 2, dodávka a montáž</t>
  </si>
  <si>
    <t>Pol10</t>
  </si>
  <si>
    <t>Kabelová vývodka plastová M 25x1,5, EEX i Zóna 2, dodávka a montáž</t>
  </si>
  <si>
    <t>D6</t>
  </si>
  <si>
    <t>2.3 Kabely, chránička a příslušenství, dodávka a montáž</t>
  </si>
  <si>
    <t>Pol11</t>
  </si>
  <si>
    <t>Kabel 1-CYKY 3x70+50mm2, dodávka a montáž</t>
  </si>
  <si>
    <t>Poznámka k položce:
Zhrnuje dodávku a montáž kabelu včetně instalace lešení, provozu lešení a odstranění lešení.</t>
  </si>
  <si>
    <t>Pol12</t>
  </si>
  <si>
    <t>Kabelová koncovka smršťovací na kabel 1-CYKY 3x70+50mm2 s kabel. oky</t>
  </si>
  <si>
    <t>Pol13</t>
  </si>
  <si>
    <t>Kabel CYKY-J 4x16, dodávka a montáž</t>
  </si>
  <si>
    <t>Pol13.1</t>
  </si>
  <si>
    <t>Kabel CYKY-J 4x6, dodávka a montáž</t>
  </si>
  <si>
    <t>796211522</t>
  </si>
  <si>
    <t>Pol14</t>
  </si>
  <si>
    <t>Kabel CYKY-J 4x2,5, dodávka a montáž</t>
  </si>
  <si>
    <t>Pol15</t>
  </si>
  <si>
    <t>Kabel CYKY-J 3x2,5, dodávka a montáž</t>
  </si>
  <si>
    <t>Pol16</t>
  </si>
  <si>
    <t>Kabel CYKY-O 4x1,5, dodávka a montáž</t>
  </si>
  <si>
    <t>Pol17</t>
  </si>
  <si>
    <t>Kabel CYKY-O 3x1,5, dodávka a montáž</t>
  </si>
  <si>
    <t>Pol18</t>
  </si>
  <si>
    <t>Kabel CYKY-O 2x1,5, dodávka a montáž</t>
  </si>
  <si>
    <t>Pol19</t>
  </si>
  <si>
    <t xml:space="preserve">Kabel 1-CYKFY-J 24x1,5mm2, dodávka a montáž_x000D_
</t>
  </si>
  <si>
    <t>Pol20</t>
  </si>
  <si>
    <t>Kabel CMFM 5x1mm2, dodávka a montáž</t>
  </si>
  <si>
    <t>Pol21</t>
  </si>
  <si>
    <t>Kabel YSLCY EB 2Dx1,5mm2, dodávka a montáž</t>
  </si>
  <si>
    <t>Pol22</t>
  </si>
  <si>
    <t>Vodič H07-V/K (CYA) 25, zelenožlutý(uzemnění MR1.1), dodávka a montáž</t>
  </si>
  <si>
    <t>Pol23</t>
  </si>
  <si>
    <t>Vodič H07-V/K (CYA) 6, zelenožlutý(ochr. pospojování ve VČJ), dodávka a montáž</t>
  </si>
  <si>
    <t>Pol24</t>
  </si>
  <si>
    <t>Kabelová chránička rudá, ohebná, dvouplášťová, korugovaná, O110mm, dodávka a montáž</t>
  </si>
  <si>
    <t>Pol25</t>
  </si>
  <si>
    <t>Kabelová chránička rudá, ohebná, dvouplášťová, korugovaná, O50mm, dodávka a montáž</t>
  </si>
  <si>
    <t>Pol25.1</t>
  </si>
  <si>
    <t>Kabelová lávka šíře 300mm, žárový pozink, vč. příchytek na zeď a krycího víka, dodávka a montáž</t>
  </si>
  <si>
    <t>1188388423</t>
  </si>
  <si>
    <t xml:space="preserve">Poznámka k položce:
(pro uchycení kabelů do ER0341 pomocí příchytek Sonap) </t>
  </si>
  <si>
    <t>Pol26</t>
  </si>
  <si>
    <t>Popisovýštítek kabelovplastovýs pásky, vč. popisu, dodávka a montáž</t>
  </si>
  <si>
    <t>Pol27</t>
  </si>
  <si>
    <t>Kabelovýpásek vázací 300x4,8mm, černý, dodávka a montáž</t>
  </si>
  <si>
    <t>Pol28</t>
  </si>
  <si>
    <t>Kabelovýpásek vázací 200x4,8mm, černý, dodávka a montáž</t>
  </si>
  <si>
    <t>Zemnící pásek FeZn 30x4mm, pozink, dodávka a montáž</t>
  </si>
  <si>
    <t>Zemnící svorka ZeZn, pásek-drát, pásek-pásek, dodávka a montáž</t>
  </si>
  <si>
    <t>Ochranná trubice PVC zelenožlutá, na zemnící pásek, dodávka a montáž</t>
  </si>
  <si>
    <t>Výstražná fólie rudá, šíře 320mm, dodávka a montáž</t>
  </si>
  <si>
    <t>Pol32.1</t>
  </si>
  <si>
    <t xml:space="preserve">Přepážka výška 100mm do kabelového žlabu 200x100mm, žárový pozink, dodávka a montáž_x000D_
</t>
  </si>
  <si>
    <t>443660248</t>
  </si>
  <si>
    <t>Pol32.3</t>
  </si>
  <si>
    <t>Spojovací materiál M6x10 (šroub, podložky a matice), ZNCR, dodávka a montáž</t>
  </si>
  <si>
    <t>30892944</t>
  </si>
  <si>
    <t xml:space="preserve">Poznámka k položce:
(doplnění přepážky do stávajícího kabelového žlabu pro oddělené uložení silových a sdělovacích kabelů)  </t>
  </si>
  <si>
    <t>Pol32.4</t>
  </si>
  <si>
    <t xml:space="preserve">Kabelová chránička rudá, ohebná, dvouplášťová, korugovaná, Ø110mm, dodávka a montáž_x000D_
</t>
  </si>
  <si>
    <t>1083993663</t>
  </si>
  <si>
    <t xml:space="preserve">Poznámka k položce:
(pro vedení kabelů při změně výšky uložení trasy na jednotlivých potrubních mostech) </t>
  </si>
  <si>
    <t>Pol32.5</t>
  </si>
  <si>
    <t xml:space="preserve">Ukončení vodíčů do 2,5mm2, dodávka a montáž_x000D_
</t>
  </si>
  <si>
    <t>1635762481</t>
  </si>
  <si>
    <t>Pol32.6</t>
  </si>
  <si>
    <t xml:space="preserve">Ukončení vodíčů do 6mm2, dodávka a montáž_x000D_
</t>
  </si>
  <si>
    <t>1307632101</t>
  </si>
  <si>
    <t>Pol32.7</t>
  </si>
  <si>
    <t>Ukončení vodíčů do 16mm2, dodávka a montáž</t>
  </si>
  <si>
    <t>-158045183</t>
  </si>
  <si>
    <t>Pol32.8</t>
  </si>
  <si>
    <t xml:space="preserve">Ukončení vodíčů do 50mm2, dodávka a montáž_x000D_
</t>
  </si>
  <si>
    <t>1929221567</t>
  </si>
  <si>
    <t>Pol32.9</t>
  </si>
  <si>
    <t xml:space="preserve">Ukončení vodíčů do 70mm2, dodávka a montáž_x000D_
</t>
  </si>
  <si>
    <t>-1277840166</t>
  </si>
  <si>
    <t>D7</t>
  </si>
  <si>
    <t>2.4 Podružný materiál a přeprava materiálu</t>
  </si>
  <si>
    <t>Podružný materiál, přeprava materiálu (z ceny montážního materiálu)</t>
  </si>
  <si>
    <t>Poznámka k položce:
Kompletní drobný materiál pro ucelenou montážní kompletaci celé elektroinstalace</t>
  </si>
  <si>
    <t>Přeprava materiálu (z ceny montážního materiálu)</t>
  </si>
  <si>
    <t>Specifické dodávky</t>
  </si>
  <si>
    <t>Specifická dodávka - firma Enderss+Hauser</t>
  </si>
  <si>
    <t>Procesní řídící jednotka * RIA452-B116A11A, 51008029 (montáž vrozv. MR1.1)</t>
  </si>
  <si>
    <t>Napájecí bezpečnostní zdroj * RN221N-B1, 51001054 (montáž vrozv. MR1.1)</t>
  </si>
  <si>
    <t>Hydrostatický hladinoměr * Deltapilot M FMB53- BE21JA1HGB35B2U+NAPO</t>
  </si>
  <si>
    <t>Poznámka k položce:
FMB53-VWR0/0, 71086207
dodávka a montáž</t>
  </si>
  <si>
    <t>Uvedení zařízení do provozu včetně dopravy, optimalizace nastavení XD22AB-VQR8/0, 70120697</t>
  </si>
  <si>
    <t>Poznámka k položce:
XD22AB-A1AA4+2CB4N2T4</t>
  </si>
  <si>
    <t>Specifická dodávka - firma Obzor Zlín</t>
  </si>
  <si>
    <t>Vačkovýpřepínač * VSN10 0853108 C8 V, 3 polohys aretací I-0-II, 8xzap. kontakt</t>
  </si>
  <si>
    <t>Poznámka k položce:
(spínací program 08503108 C8, deska PNC/Z8-216, páčka ZSC/5, uzamykání ve; všech třech polohách páčky, zapojení ve výkresu D2-06.001),
dodávka a montáž</t>
  </si>
  <si>
    <t>4.0</t>
  </si>
  <si>
    <t>Kabelové rýhy</t>
  </si>
  <si>
    <t>Pol1.1</t>
  </si>
  <si>
    <t xml:space="preserve"> Kabel výkop kompl. 0,5x0,8m, vč. písk. lože, zpět. zásypu a kon. úprav</t>
  </si>
  <si>
    <t>1866638018</t>
  </si>
  <si>
    <t>Pol2.1</t>
  </si>
  <si>
    <t>Kabel výkop kompl. 0,8x0,8m, vč. písk. lože, zpět. zásypu a kon. úprav</t>
  </si>
  <si>
    <t>684697511</t>
  </si>
  <si>
    <t>Pol2.1.1</t>
  </si>
  <si>
    <t xml:space="preserve">Kabelový výkop 0,7x0,7x1,0m, pro základ stožáru v=6m_x000D_
</t>
  </si>
  <si>
    <t>273409307</t>
  </si>
  <si>
    <t>Pol2.1.2</t>
  </si>
  <si>
    <t>5 Základ stožáru v=6m  0,6x0,6x0,9m, beton litý v místě</t>
  </si>
  <si>
    <t>873931831</t>
  </si>
  <si>
    <t>Pol3.1</t>
  </si>
  <si>
    <t>-610862212</t>
  </si>
  <si>
    <t>Pol4.1</t>
  </si>
  <si>
    <t>Vytýčení zemních kabelových tras napájení a čerpání vČS2</t>
  </si>
  <si>
    <t>body</t>
  </si>
  <si>
    <t>-880479754</t>
  </si>
  <si>
    <t>5.0</t>
  </si>
  <si>
    <t>Ostatní související činnosti</t>
  </si>
  <si>
    <t>Ostatní práce</t>
  </si>
  <si>
    <t>Pol5.1</t>
  </si>
  <si>
    <t>9 Potřebné úpravystávajícího rozvaděče MR1 (viz. kap. 1.1 seznamu materiálu)</t>
  </si>
  <si>
    <t>-1828399370</t>
  </si>
  <si>
    <t>Pol5.1.1</t>
  </si>
  <si>
    <t xml:space="preserve">Odpojení a potřebná demontáž stáv. přívodních kabelů na potrubních mostech_x000D_
_x000D_
</t>
  </si>
  <si>
    <t>-1503543528</t>
  </si>
  <si>
    <t>Pol5.1.2</t>
  </si>
  <si>
    <t xml:space="preserve">Znovuzapojení nových přívodů, vč. zatěsnění prostupu nových kabelů do st. 2225 _x000D_
</t>
  </si>
  <si>
    <t>-1545709949</t>
  </si>
  <si>
    <t xml:space="preserve">Poznámka k položce:
(zatěsnění prostup nových kabelů do st. 2225 bude provedeno dle standardu Unipetrolu RPA a dle situace stávajících prostupů)
</t>
  </si>
  <si>
    <t>Pol7.1</t>
  </si>
  <si>
    <t>Stavební přípomoce (vrtání do O30mm, do délky 0,2m do obezdění MR1)</t>
  </si>
  <si>
    <t>-677445165</t>
  </si>
  <si>
    <t>Pol7.1.1</t>
  </si>
  <si>
    <t xml:space="preserve">Demontáž stáv. lampy VO, její přemístění na novou pozici a znovuzapojení_x000D_
_x000D_
_x000D_
</t>
  </si>
  <si>
    <t>2142579701</t>
  </si>
  <si>
    <t>Pol7.1.2</t>
  </si>
  <si>
    <t xml:space="preserve">Vysokozdvižná plošina 10m, vč. dopravy_x000D_
</t>
  </si>
  <si>
    <t>-1392150923</t>
  </si>
  <si>
    <t>Pol8.1</t>
  </si>
  <si>
    <t>Inženýrská činnost</t>
  </si>
  <si>
    <t>-692817125</t>
  </si>
  <si>
    <t>Pol9.1</t>
  </si>
  <si>
    <t>Výchozí revize elektrického zařízení, vč. VRZ</t>
  </si>
  <si>
    <t>1883649303</t>
  </si>
  <si>
    <t>Pol10.1</t>
  </si>
  <si>
    <t>Posouzení stavby od TIČR, prohlídka stavby a písemné posouzení (hrubý odhad)</t>
  </si>
  <si>
    <t>-1106030076</t>
  </si>
  <si>
    <t>VRN - VEDLEJŠÍ ROZPOČTOVÉ NÁKLADY</t>
  </si>
  <si>
    <t>VRN - Vedlejší a ostatní rozpočtové náklady</t>
  </si>
  <si>
    <t>Vedlejší a ostatní rozpočtové náklady</t>
  </si>
  <si>
    <t>VRN1</t>
  </si>
  <si>
    <t>Zařízení staveniště</t>
  </si>
  <si>
    <t>1024</t>
  </si>
  <si>
    <t>-1263735867</t>
  </si>
  <si>
    <t>náklady na přípravu, výstavbu, provoz a likvidaci ZS</t>
  </si>
  <si>
    <t>dle kapitoly B.8.o) souhrnné technické zprávy</t>
  </si>
  <si>
    <t>VRN2</t>
  </si>
  <si>
    <t>Geodetické práce - před provedením stavby</t>
  </si>
  <si>
    <t>-265672273</t>
  </si>
  <si>
    <t>náklady na geodetické práce před provedením stavby</t>
  </si>
  <si>
    <t>v rozsahu dle</t>
  </si>
  <si>
    <t>kap.: B.8.p) Souhrnné technické zprávy</t>
  </si>
  <si>
    <t>VRN3</t>
  </si>
  <si>
    <t>Geodetické práce dokončené stavby</t>
  </si>
  <si>
    <t>1487002422</t>
  </si>
  <si>
    <t>náklady na geodetické práce dokončené stavby</t>
  </si>
  <si>
    <t>VRN4</t>
  </si>
  <si>
    <t xml:space="preserve">Dokumentace skutečného provedení </t>
  </si>
  <si>
    <t>-1564943214</t>
  </si>
  <si>
    <t xml:space="preserve">náklady na vypracování dokumentace </t>
  </si>
  <si>
    <t>kap.:P) Souhrnné technické zprávy</t>
  </si>
  <si>
    <t>VRN5</t>
  </si>
  <si>
    <t>IČ - zajištění povolení při kácení</t>
  </si>
  <si>
    <t>548529876</t>
  </si>
  <si>
    <t>inženýrská činnost pro zajištění povolení při kácení</t>
  </si>
  <si>
    <t>vč podkladů v rozsahu</t>
  </si>
  <si>
    <t>kap.: B.8.e) Souhrnné technické zprávy</t>
  </si>
  <si>
    <t>VRN6</t>
  </si>
  <si>
    <t>IČ - dohled způsobilé osoby dle podmínky č.8 stavebního povolení</t>
  </si>
  <si>
    <t>272217939</t>
  </si>
  <si>
    <t>inženýrská činnost dohled způsobilé osoby k plnění podmínek ochrany přírody (podmínka č.8 SP)</t>
  </si>
  <si>
    <t>kap.: B.8.i) Souhrnné technické zprávy</t>
  </si>
  <si>
    <t>VRN7</t>
  </si>
  <si>
    <t>Vedlejší náklady zhotovitele samostatně nevykazované</t>
  </si>
  <si>
    <t>-2102991604</t>
  </si>
  <si>
    <t>samostatně nevykazované Vedlejší náklady</t>
  </si>
  <si>
    <t>rozsah viz textová část rozpočtu</t>
  </si>
  <si>
    <t xml:space="preserve">kap.B Všeobecné podmínky pro stanovení ceny </t>
  </si>
  <si>
    <t>bod (8)</t>
  </si>
  <si>
    <t>VRN8</t>
  </si>
  <si>
    <t>Ostatní náklady zhotovitele samostatně nevykazované</t>
  </si>
  <si>
    <t>1381661477</t>
  </si>
  <si>
    <t>ostatní náklady samostatně nevykazované</t>
  </si>
  <si>
    <t>kap.B Všeobecné podmínky pro stanovení ceny - bod (9)</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</si>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</sst>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8">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FF0000"/>
      <name val="Trebuchet MS"/>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413">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5" fillId="2" borderId="0" xfId="0" applyFont="1" applyFill="1" applyAlignment="1" applyProtection="1">
      <alignment vertical="center"/>
    </xf>
    <xf numFmtId="0" fontId="13" fillId="2" borderId="0" xfId="0" applyFont="1" applyFill="1" applyAlignment="1" applyProtection="1">
      <alignment horizontal="left" vertical="center"/>
    </xf>
    <xf numFmtId="0" fontId="14" fillId="2" borderId="0" xfId="1" applyFont="1" applyFill="1" applyAlignment="1" applyProtection="1">
      <alignment vertical="center"/>
    </xf>
    <xf numFmtId="0" fontId="46"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5" fillId="0" borderId="0" xfId="0" applyFont="1" applyBorder="1" applyAlignment="1" applyProtection="1">
      <alignment horizontal="left" vertical="center"/>
    </xf>
    <xf numFmtId="0" fontId="0" fillId="0" borderId="6" xfId="0" applyBorder="1" applyProtection="1"/>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8"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0"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5"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8"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1"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5" borderId="10" xfId="0" applyFont="1" applyFill="1" applyBorder="1" applyAlignment="1" applyProtection="1">
      <alignment vertical="center"/>
    </xf>
    <xf numFmtId="0" fontId="2" fillId="5" borderId="11" xfId="0" applyFont="1" applyFill="1" applyBorder="1" applyAlignment="1" applyProtection="1">
      <alignment horizontal="center" vertical="center"/>
    </xf>
    <xf numFmtId="0" fontId="18" fillId="0" borderId="20" xfId="0" applyFont="1" applyBorder="1" applyAlignment="1" applyProtection="1">
      <alignment horizontal="center" vertical="center" wrapText="1"/>
    </xf>
    <xf numFmtId="0" fontId="18" fillId="0" borderId="21" xfId="0" applyFont="1" applyBorder="1" applyAlignment="1" applyProtection="1">
      <alignment horizontal="center" vertical="center" wrapText="1"/>
    </xf>
    <xf numFmtId="0" fontId="18"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0" fontId="3" fillId="0" borderId="0" xfId="0" applyFont="1" applyAlignment="1" applyProtection="1">
      <alignment horizontal="center" vertical="center"/>
    </xf>
    <xf numFmtId="4" fontId="22" fillId="0" borderId="18" xfId="0" applyNumberFormat="1" applyFont="1" applyBorder="1" applyAlignment="1" applyProtection="1">
      <alignment vertical="center"/>
    </xf>
    <xf numFmtId="4" fontId="22" fillId="0" borderId="0" xfId="0" applyNumberFormat="1" applyFont="1" applyBorder="1" applyAlignment="1" applyProtection="1">
      <alignment vertical="center"/>
    </xf>
    <xf numFmtId="166" fontId="22" fillId="0" borderId="0" xfId="0" applyNumberFormat="1" applyFont="1" applyBorder="1" applyAlignment="1" applyProtection="1">
      <alignment vertical="center"/>
    </xf>
    <xf numFmtId="4" fontId="22" fillId="0" borderId="19" xfId="0" applyNumberFormat="1" applyFont="1" applyBorder="1" applyAlignment="1" applyProtection="1">
      <alignment vertical="center"/>
    </xf>
    <xf numFmtId="0" fontId="3" fillId="0" borderId="0" xfId="0" applyFont="1" applyAlignment="1">
      <alignment horizontal="left" vertical="center"/>
    </xf>
    <xf numFmtId="0" fontId="24" fillId="0" borderId="0" xfId="0" applyFont="1" applyAlignment="1">
      <alignment horizontal="left" vertical="center"/>
    </xf>
    <xf numFmtId="0" fontId="4" fillId="0" borderId="5" xfId="0" applyFont="1" applyBorder="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horizontal="center" vertical="center"/>
    </xf>
    <xf numFmtId="0" fontId="4" fillId="0" borderId="5" xfId="0" applyFont="1" applyBorder="1" applyAlignment="1">
      <alignment vertical="center"/>
    </xf>
    <xf numFmtId="4" fontId="28" fillId="0" borderId="18"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9" xfId="0" applyNumberFormat="1" applyFont="1" applyBorder="1" applyAlignment="1" applyProtection="1">
      <alignment vertical="center"/>
    </xf>
    <xf numFmtId="0" fontId="4" fillId="0" borderId="0" xfId="0" applyFont="1" applyAlignment="1">
      <alignment horizontal="left" vertical="center"/>
    </xf>
    <xf numFmtId="0" fontId="29" fillId="0" borderId="0" xfId="1" applyFont="1" applyAlignment="1">
      <alignment horizontal="center"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1" fillId="0" borderId="18" xfId="0" applyNumberFormat="1" applyFont="1" applyBorder="1" applyAlignment="1" applyProtection="1">
      <alignment vertical="center"/>
    </xf>
    <xf numFmtId="4" fontId="31" fillId="0" borderId="0" xfId="0" applyNumberFormat="1" applyFont="1" applyBorder="1" applyAlignment="1" applyProtection="1">
      <alignment vertical="center"/>
    </xf>
    <xf numFmtId="166" fontId="31" fillId="0" borderId="0" xfId="0" applyNumberFormat="1" applyFont="1" applyBorder="1" applyAlignment="1" applyProtection="1">
      <alignment vertical="center"/>
    </xf>
    <xf numFmtId="4" fontId="31" fillId="0" borderId="19" xfId="0" applyNumberFormat="1" applyFont="1" applyBorder="1" applyAlignment="1" applyProtection="1">
      <alignment vertical="center"/>
    </xf>
    <xf numFmtId="0" fontId="5" fillId="0" borderId="0" xfId="0" applyFont="1" applyAlignment="1">
      <alignment horizontal="left" vertical="center"/>
    </xf>
    <xf numFmtId="4" fontId="28" fillId="0" borderId="23" xfId="0" applyNumberFormat="1" applyFont="1" applyBorder="1" applyAlignment="1" applyProtection="1">
      <alignment vertical="center"/>
    </xf>
    <xf numFmtId="4" fontId="28" fillId="0" borderId="24" xfId="0" applyNumberFormat="1" applyFont="1" applyBorder="1" applyAlignment="1" applyProtection="1">
      <alignment vertical="center"/>
    </xf>
    <xf numFmtId="166" fontId="28" fillId="0" borderId="24" xfId="0" applyNumberFormat="1" applyFont="1" applyBorder="1" applyAlignment="1" applyProtection="1">
      <alignment vertical="center"/>
    </xf>
    <xf numFmtId="4" fontId="28" fillId="0" borderId="25"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3" fillId="2" borderId="0" xfId="0" applyFont="1" applyFill="1" applyAlignment="1">
      <alignment horizontal="left" vertical="center"/>
    </xf>
    <xf numFmtId="0" fontId="32" fillId="2" borderId="0" xfId="1" applyFont="1" applyFill="1" applyAlignment="1">
      <alignment vertical="center"/>
    </xf>
    <xf numFmtId="0" fontId="5"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8"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0" fillId="0" borderId="0" xfId="0" applyFont="1" applyBorder="1" applyAlignment="1" applyProtection="1">
      <alignment horizontal="left" vertical="center"/>
    </xf>
    <xf numFmtId="4" fontId="23"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3"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5" xfId="0" applyBorder="1"/>
    <xf numFmtId="0" fontId="2" fillId="0" borderId="0" xfId="0" applyFont="1" applyAlignment="1" applyProtection="1">
      <alignment horizontal="left" vertical="center"/>
    </xf>
    <xf numFmtId="0" fontId="18"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3" fillId="0" borderId="0" xfId="0" applyNumberFormat="1" applyFont="1" applyAlignment="1" applyProtection="1"/>
    <xf numFmtId="166" fontId="34" fillId="0" borderId="16" xfId="0" applyNumberFormat="1" applyFont="1" applyBorder="1" applyAlignment="1" applyProtection="1"/>
    <xf numFmtId="166" fontId="34" fillId="0" borderId="17" xfId="0" applyNumberFormat="1" applyFont="1" applyBorder="1" applyAlignment="1" applyProtection="1"/>
    <xf numFmtId="4" fontId="35"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0" fillId="0" borderId="18" xfId="0" applyFont="1" applyBorder="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9" fillId="0" borderId="23" xfId="0" applyFont="1" applyBorder="1" applyAlignment="1" applyProtection="1">
      <alignment vertical="center"/>
    </xf>
    <xf numFmtId="0" fontId="9" fillId="0" borderId="24" xfId="0" applyFont="1" applyBorder="1" applyAlignment="1" applyProtection="1">
      <alignment vertical="center"/>
    </xf>
    <xf numFmtId="0" fontId="9" fillId="0" borderId="25" xfId="0" applyFont="1" applyBorder="1" applyAlignment="1" applyProtection="1">
      <alignment vertical="center"/>
    </xf>
    <xf numFmtId="0" fontId="38" fillId="0" borderId="28" xfId="0" applyFont="1" applyBorder="1" applyAlignment="1" applyProtection="1">
      <alignment horizontal="center" vertical="center"/>
    </xf>
    <xf numFmtId="49" fontId="38" fillId="0" borderId="28" xfId="0" applyNumberFormat="1" applyFont="1" applyBorder="1" applyAlignment="1" applyProtection="1">
      <alignment horizontal="left" vertical="center" wrapText="1"/>
    </xf>
    <xf numFmtId="0" fontId="38" fillId="0" borderId="28" xfId="0" applyFont="1" applyBorder="1" applyAlignment="1" applyProtection="1">
      <alignment horizontal="left" vertical="center" wrapText="1"/>
    </xf>
    <xf numFmtId="0" fontId="38" fillId="0" borderId="28" xfId="0" applyFont="1" applyBorder="1" applyAlignment="1" applyProtection="1">
      <alignment horizontal="center" vertical="center" wrapText="1"/>
    </xf>
    <xf numFmtId="167" fontId="38" fillId="0" borderId="28" xfId="0" applyNumberFormat="1" applyFont="1" applyBorder="1" applyAlignment="1" applyProtection="1">
      <alignment vertical="center"/>
    </xf>
    <xf numFmtId="4" fontId="38" fillId="3" borderId="28" xfId="0" applyNumberFormat="1" applyFont="1" applyFill="1" applyBorder="1" applyAlignment="1" applyProtection="1">
      <alignment vertical="center"/>
      <protection locked="0"/>
    </xf>
    <xf numFmtId="4" fontId="38" fillId="0" borderId="28" xfId="0" applyNumberFormat="1" applyFont="1" applyBorder="1" applyAlignment="1" applyProtection="1">
      <alignment vertical="center"/>
    </xf>
    <xf numFmtId="0" fontId="38" fillId="0" borderId="5" xfId="0" applyFont="1" applyBorder="1" applyAlignment="1">
      <alignment vertical="center"/>
    </xf>
    <xf numFmtId="0" fontId="38" fillId="3" borderId="28"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10" fillId="0" borderId="25" xfId="0" applyFont="1" applyBorder="1" applyAlignment="1" applyProtection="1">
      <alignment vertical="center"/>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0" fontId="1" fillId="0" borderId="24" xfId="0" applyFont="1" applyBorder="1" applyAlignment="1" applyProtection="1">
      <alignment horizontal="center"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167" fontId="0" fillId="3" borderId="28" xfId="0" applyNumberFormat="1" applyFont="1" applyFill="1" applyBorder="1" applyAlignment="1" applyProtection="1">
      <alignment vertical="center"/>
      <protection locked="0"/>
    </xf>
    <xf numFmtId="0" fontId="11" fillId="0" borderId="23" xfId="0" applyFont="1" applyBorder="1" applyAlignment="1" applyProtection="1">
      <alignment vertical="center"/>
    </xf>
    <xf numFmtId="0" fontId="11" fillId="0" borderId="24" xfId="0" applyFont="1" applyBorder="1" applyAlignment="1" applyProtection="1">
      <alignment vertical="center"/>
    </xf>
    <xf numFmtId="0" fontId="11" fillId="0" borderId="25" xfId="0" applyFont="1" applyBorder="1" applyAlignment="1" applyProtection="1">
      <alignment vertical="center"/>
    </xf>
    <xf numFmtId="0" fontId="0" fillId="0" borderId="0" xfId="0" applyAlignment="1" applyProtection="1">
      <alignment vertical="top"/>
      <protection locked="0"/>
    </xf>
    <xf numFmtId="0" fontId="39" fillId="0" borderId="29" xfId="0" applyFont="1" applyBorder="1" applyAlignment="1" applyProtection="1">
      <alignment vertical="center" wrapText="1"/>
      <protection locked="0"/>
    </xf>
    <xf numFmtId="0" fontId="39" fillId="0" borderId="30" xfId="0" applyFont="1" applyBorder="1" applyAlignment="1" applyProtection="1">
      <alignment vertical="center" wrapText="1"/>
      <protection locked="0"/>
    </xf>
    <xf numFmtId="0" fontId="39" fillId="0" borderId="31" xfId="0" applyFont="1" applyBorder="1" applyAlignment="1" applyProtection="1">
      <alignment vertical="center" wrapText="1"/>
      <protection locked="0"/>
    </xf>
    <xf numFmtId="0" fontId="39" fillId="0" borderId="32" xfId="0" applyFont="1" applyBorder="1" applyAlignment="1" applyProtection="1">
      <alignment horizontal="center" vertical="center" wrapText="1"/>
      <protection locked="0"/>
    </xf>
    <xf numFmtId="0" fontId="39" fillId="0" borderId="33" xfId="0" applyFont="1" applyBorder="1" applyAlignment="1" applyProtection="1">
      <alignment horizontal="center" vertical="center" wrapText="1"/>
      <protection locked="0"/>
    </xf>
    <xf numFmtId="0" fontId="39" fillId="0" borderId="32" xfId="0" applyFont="1" applyBorder="1" applyAlignment="1" applyProtection="1">
      <alignment vertical="center" wrapText="1"/>
      <protection locked="0"/>
    </xf>
    <xf numFmtId="0" fontId="39" fillId="0" borderId="33" xfId="0" applyFont="1" applyBorder="1" applyAlignment="1" applyProtection="1">
      <alignment vertical="center" wrapText="1"/>
      <protection locked="0"/>
    </xf>
    <xf numFmtId="0" fontId="41" fillId="0" borderId="1"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32"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42" fillId="0" borderId="1" xfId="0" applyFont="1" applyBorder="1" applyAlignment="1" applyProtection="1">
      <alignment vertical="center"/>
      <protection locked="0"/>
    </xf>
    <xf numFmtId="0" fontId="42" fillId="0" borderId="1" xfId="0" applyFont="1" applyBorder="1" applyAlignment="1" applyProtection="1">
      <alignment horizontal="left" vertical="center"/>
      <protection locked="0"/>
    </xf>
    <xf numFmtId="49" fontId="42" fillId="0" borderId="1" xfId="0" applyNumberFormat="1" applyFont="1" applyBorder="1" applyAlignment="1" applyProtection="1">
      <alignment vertical="center" wrapText="1"/>
      <protection locked="0"/>
    </xf>
    <xf numFmtId="0" fontId="39" fillId="0" borderId="35" xfId="0" applyFont="1" applyBorder="1" applyAlignment="1" applyProtection="1">
      <alignment vertical="center" wrapText="1"/>
      <protection locked="0"/>
    </xf>
    <xf numFmtId="0" fontId="43" fillId="0" borderId="34" xfId="0" applyFont="1" applyBorder="1" applyAlignment="1" applyProtection="1">
      <alignment vertical="center" wrapText="1"/>
      <protection locked="0"/>
    </xf>
    <xf numFmtId="0" fontId="39" fillId="0" borderId="36" xfId="0" applyFont="1" applyBorder="1" applyAlignment="1" applyProtection="1">
      <alignment vertical="center" wrapText="1"/>
      <protection locked="0"/>
    </xf>
    <xf numFmtId="0" fontId="39" fillId="0" borderId="1" xfId="0" applyFont="1" applyBorder="1" applyAlignment="1" applyProtection="1">
      <alignment vertical="top"/>
      <protection locked="0"/>
    </xf>
    <xf numFmtId="0" fontId="39" fillId="0" borderId="0" xfId="0" applyFont="1" applyAlignment="1" applyProtection="1">
      <alignment vertical="top"/>
      <protection locked="0"/>
    </xf>
    <xf numFmtId="0" fontId="39" fillId="0" borderId="29" xfId="0" applyFont="1" applyBorder="1" applyAlignment="1" applyProtection="1">
      <alignment horizontal="left" vertical="center"/>
      <protection locked="0"/>
    </xf>
    <xf numFmtId="0" fontId="39" fillId="0" borderId="30" xfId="0" applyFont="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0" borderId="32" xfId="0" applyFont="1" applyBorder="1" applyAlignment="1" applyProtection="1">
      <alignment horizontal="left" vertical="center"/>
      <protection locked="0"/>
    </xf>
    <xf numFmtId="0" fontId="39" fillId="0" borderId="33"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41" fillId="0" borderId="34" xfId="0" applyFont="1" applyBorder="1" applyAlignment="1" applyProtection="1">
      <alignment horizontal="center" vertical="center"/>
      <protection locked="0"/>
    </xf>
    <xf numFmtId="0" fontId="44"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1" xfId="0" applyFont="1" applyBorder="1" applyAlignment="1" applyProtection="1">
      <alignment horizontal="center" vertical="center"/>
      <protection locked="0"/>
    </xf>
    <xf numFmtId="0" fontId="42" fillId="0" borderId="32" xfId="0" applyFont="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42" fillId="0" borderId="1" xfId="0" applyFont="1" applyFill="1" applyBorder="1" applyAlignment="1" applyProtection="1">
      <alignment horizontal="center" vertical="center"/>
      <protection locked="0"/>
    </xf>
    <xf numFmtId="0" fontId="39" fillId="0" borderId="35"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39" fillId="0" borderId="36"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9"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39" fillId="0" borderId="29" xfId="0" applyFont="1" applyBorder="1" applyAlignment="1" applyProtection="1">
      <alignment horizontal="left" vertical="center" wrapText="1"/>
      <protection locked="0"/>
    </xf>
    <xf numFmtId="0" fontId="39" fillId="0" borderId="30" xfId="0" applyFont="1" applyBorder="1" applyAlignment="1" applyProtection="1">
      <alignment horizontal="left" vertical="center" wrapText="1"/>
      <protection locked="0"/>
    </xf>
    <xf numFmtId="0" fontId="39" fillId="0" borderId="31"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protection locked="0"/>
    </xf>
    <xf numFmtId="0" fontId="42" fillId="0" borderId="35"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36" xfId="0" applyFont="1" applyBorder="1" applyAlignment="1" applyProtection="1">
      <alignment horizontal="left" vertical="center" wrapText="1"/>
      <protection locked="0"/>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center" vertical="top"/>
      <protection locked="0"/>
    </xf>
    <xf numFmtId="0" fontId="42" fillId="0" borderId="35" xfId="0" applyFont="1" applyBorder="1" applyAlignment="1" applyProtection="1">
      <alignment horizontal="left" vertical="center"/>
      <protection locked="0"/>
    </xf>
    <xf numFmtId="0" fontId="42" fillId="0" borderId="36" xfId="0" applyFont="1" applyBorder="1" applyAlignment="1" applyProtection="1">
      <alignment horizontal="left" vertical="center"/>
      <protection locked="0"/>
    </xf>
    <xf numFmtId="0" fontId="44" fillId="0" borderId="0" xfId="0" applyFont="1" applyAlignment="1" applyProtection="1">
      <alignment vertical="center"/>
      <protection locked="0"/>
    </xf>
    <xf numFmtId="0" fontId="41" fillId="0" borderId="1" xfId="0" applyFont="1" applyBorder="1" applyAlignment="1" applyProtection="1">
      <alignment vertical="center"/>
      <protection locked="0"/>
    </xf>
    <xf numFmtId="0" fontId="44" fillId="0" borderId="34" xfId="0" applyFont="1" applyBorder="1" applyAlignment="1" applyProtection="1">
      <alignment vertical="center"/>
      <protection locked="0"/>
    </xf>
    <xf numFmtId="0" fontId="41"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2"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1" fillId="0" borderId="34" xfId="0" applyFont="1" applyBorder="1" applyAlignment="1" applyProtection="1">
      <alignment horizontal="left"/>
      <protection locked="0"/>
    </xf>
    <xf numFmtId="0" fontId="44" fillId="0" borderId="34" xfId="0" applyFont="1" applyBorder="1" applyAlignment="1" applyProtection="1">
      <protection locked="0"/>
    </xf>
    <xf numFmtId="0" fontId="39" fillId="0" borderId="32" xfId="0" applyFont="1" applyBorder="1" applyAlignment="1" applyProtection="1">
      <alignment vertical="top"/>
      <protection locked="0"/>
    </xf>
    <xf numFmtId="0" fontId="39" fillId="0" borderId="33" xfId="0" applyFont="1" applyBorder="1" applyAlignment="1" applyProtection="1">
      <alignment vertical="top"/>
      <protection locked="0"/>
    </xf>
    <xf numFmtId="0" fontId="39" fillId="0" borderId="1" xfId="0" applyFont="1" applyBorder="1" applyAlignment="1" applyProtection="1">
      <alignment horizontal="center" vertical="center"/>
      <protection locked="0"/>
    </xf>
    <xf numFmtId="0" fontId="39" fillId="0" borderId="1" xfId="0" applyFont="1" applyBorder="1" applyAlignment="1" applyProtection="1">
      <alignment horizontal="left" vertical="top"/>
      <protection locked="0"/>
    </xf>
    <xf numFmtId="0" fontId="39" fillId="0" borderId="35" xfId="0" applyFont="1" applyBorder="1" applyAlignment="1" applyProtection="1">
      <alignment vertical="top"/>
      <protection locked="0"/>
    </xf>
    <xf numFmtId="0" fontId="39" fillId="0" borderId="34" xfId="0" applyFont="1" applyBorder="1" applyAlignment="1" applyProtection="1">
      <alignment vertical="top"/>
      <protection locked="0"/>
    </xf>
    <xf numFmtId="0" fontId="39" fillId="0" borderId="36" xfId="0" applyFont="1" applyBorder="1" applyAlignment="1" applyProtection="1">
      <alignment vertical="top"/>
      <protection locked="0"/>
    </xf>
    <xf numFmtId="0" fontId="19" fillId="0" borderId="0" xfId="0" applyFont="1" applyAlignment="1">
      <alignment horizontal="left" vertical="top" wrapText="1"/>
    </xf>
    <xf numFmtId="0" fontId="19"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0"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9" fillId="0" borderId="0" xfId="0" applyNumberFormat="1" applyFont="1" applyBorder="1" applyAlignment="1" applyProtection="1">
      <alignment vertical="center"/>
    </xf>
    <xf numFmtId="0" fontId="3" fillId="4" borderId="10" xfId="0" applyFont="1" applyFill="1" applyBorder="1" applyAlignment="1" applyProtection="1">
      <alignment horizontal="left" vertical="center"/>
    </xf>
    <xf numFmtId="0" fontId="0" fillId="4" borderId="10" xfId="0" applyFont="1" applyFill="1" applyBorder="1" applyAlignment="1" applyProtection="1">
      <alignmen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2" fillId="0" borderId="15" xfId="0" applyFont="1" applyBorder="1" applyAlignment="1">
      <alignment horizontal="center" vertical="center"/>
    </xf>
    <xf numFmtId="0" fontId="22"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4" fontId="26" fillId="0" borderId="0" xfId="0" applyNumberFormat="1" applyFont="1" applyAlignment="1" applyProtection="1">
      <alignment vertical="center"/>
    </xf>
    <xf numFmtId="0" fontId="26" fillId="0" borderId="0" xfId="0" applyFont="1" applyAlignment="1" applyProtection="1">
      <alignment vertical="center"/>
    </xf>
    <xf numFmtId="4" fontId="26" fillId="0" borderId="0" xfId="0" applyNumberFormat="1" applyFont="1" applyAlignment="1" applyProtection="1">
      <alignment horizontal="right" vertical="center"/>
    </xf>
    <xf numFmtId="0" fontId="25"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0" fillId="0" borderId="0" xfId="0"/>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left" vertical="center"/>
    </xf>
    <xf numFmtId="0" fontId="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8" fillId="0" borderId="0" xfId="0" applyFont="1" applyAlignment="1" applyProtection="1">
      <alignment horizontal="left" vertical="center" wrapText="1"/>
    </xf>
    <xf numFmtId="0" fontId="18" fillId="0" borderId="0" xfId="0" applyFont="1" applyAlignment="1" applyProtection="1">
      <alignment horizontal="left" vertical="center"/>
    </xf>
    <xf numFmtId="0" fontId="0" fillId="0" borderId="0" xfId="0" applyFont="1" applyAlignment="1" applyProtection="1">
      <alignment vertical="center"/>
    </xf>
    <xf numFmtId="0" fontId="32" fillId="2" borderId="0" xfId="1" applyFont="1" applyFill="1" applyAlignment="1">
      <alignment vertical="center"/>
    </xf>
    <xf numFmtId="0" fontId="42"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top"/>
      <protection locked="0"/>
    </xf>
    <xf numFmtId="0" fontId="41" fillId="0" borderId="34" xfId="0" applyFont="1" applyBorder="1" applyAlignment="1" applyProtection="1">
      <alignment horizontal="left"/>
      <protection locked="0"/>
    </xf>
    <xf numFmtId="0" fontId="40" fillId="0" borderId="1" xfId="0" applyFont="1" applyBorder="1" applyAlignment="1" applyProtection="1">
      <alignment horizontal="center" vertical="center" wrapText="1"/>
      <protection locked="0"/>
    </xf>
    <xf numFmtId="0" fontId="40" fillId="0" borderId="1" xfId="0" applyFont="1" applyBorder="1" applyAlignment="1" applyProtection="1">
      <alignment horizontal="center" vertical="center"/>
      <protection locked="0"/>
    </xf>
    <xf numFmtId="49" fontId="42" fillId="0" borderId="1" xfId="0" applyNumberFormat="1"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1"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75"/>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50000000000003" customHeight="1">
      <c r="AR2" s="395"/>
      <c r="AS2" s="395"/>
      <c r="AT2" s="395"/>
      <c r="AU2" s="395"/>
      <c r="AV2" s="395"/>
      <c r="AW2" s="395"/>
      <c r="AX2" s="395"/>
      <c r="AY2" s="395"/>
      <c r="AZ2" s="395"/>
      <c r="BA2" s="395"/>
      <c r="BB2" s="395"/>
      <c r="BC2" s="395"/>
      <c r="BD2" s="395"/>
      <c r="BE2" s="395"/>
      <c r="BS2" s="24" t="s">
        <v>8</v>
      </c>
      <c r="BT2" s="24" t="s">
        <v>9</v>
      </c>
    </row>
    <row r="3" spans="1:74" ht="6.95" customHeight="1">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8</v>
      </c>
      <c r="BT3" s="24" t="s">
        <v>10</v>
      </c>
    </row>
    <row r="4" spans="1:74" ht="36.950000000000003" customHeight="1">
      <c r="B4" s="28"/>
      <c r="C4" s="29"/>
      <c r="D4" s="30" t="s">
        <v>11</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12</v>
      </c>
      <c r="BE4" s="33" t="s">
        <v>13</v>
      </c>
      <c r="BS4" s="24" t="s">
        <v>14</v>
      </c>
    </row>
    <row r="5" spans="1:74" ht="14.45" customHeight="1">
      <c r="B5" s="28"/>
      <c r="C5" s="29"/>
      <c r="D5" s="34" t="s">
        <v>15</v>
      </c>
      <c r="E5" s="29"/>
      <c r="F5" s="29"/>
      <c r="G5" s="29"/>
      <c r="H5" s="29"/>
      <c r="I5" s="29"/>
      <c r="J5" s="29"/>
      <c r="K5" s="356" t="s">
        <v>16</v>
      </c>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29"/>
      <c r="AQ5" s="31"/>
      <c r="BE5" s="354" t="s">
        <v>17</v>
      </c>
      <c r="BS5" s="24" t="s">
        <v>8</v>
      </c>
    </row>
    <row r="6" spans="1:74" ht="36.950000000000003" customHeight="1">
      <c r="B6" s="28"/>
      <c r="C6" s="29"/>
      <c r="D6" s="36" t="s">
        <v>18</v>
      </c>
      <c r="E6" s="29"/>
      <c r="F6" s="29"/>
      <c r="G6" s="29"/>
      <c r="H6" s="29"/>
      <c r="I6" s="29"/>
      <c r="J6" s="29"/>
      <c r="K6" s="358" t="s">
        <v>19</v>
      </c>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29"/>
      <c r="AQ6" s="31"/>
      <c r="BE6" s="355"/>
      <c r="BS6" s="24" t="s">
        <v>8</v>
      </c>
    </row>
    <row r="7" spans="1:74" ht="14.45" customHeight="1">
      <c r="B7" s="28"/>
      <c r="C7" s="29"/>
      <c r="D7" s="37" t="s">
        <v>20</v>
      </c>
      <c r="E7" s="29"/>
      <c r="F7" s="29"/>
      <c r="G7" s="29"/>
      <c r="H7" s="29"/>
      <c r="I7" s="29"/>
      <c r="J7" s="29"/>
      <c r="K7" s="35" t="s">
        <v>21</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22</v>
      </c>
      <c r="AL7" s="29"/>
      <c r="AM7" s="29"/>
      <c r="AN7" s="35" t="s">
        <v>23</v>
      </c>
      <c r="AO7" s="29"/>
      <c r="AP7" s="29"/>
      <c r="AQ7" s="31"/>
      <c r="BE7" s="355"/>
      <c r="BS7" s="24" t="s">
        <v>8</v>
      </c>
    </row>
    <row r="8" spans="1:74" ht="14.45" customHeight="1">
      <c r="B8" s="28"/>
      <c r="C8" s="29"/>
      <c r="D8" s="37" t="s">
        <v>24</v>
      </c>
      <c r="E8" s="29"/>
      <c r="F8" s="29"/>
      <c r="G8" s="29"/>
      <c r="H8" s="29"/>
      <c r="I8" s="29"/>
      <c r="J8" s="29"/>
      <c r="K8" s="35" t="s">
        <v>25</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26</v>
      </c>
      <c r="AL8" s="29"/>
      <c r="AM8" s="29"/>
      <c r="AN8" s="38" t="s">
        <v>27</v>
      </c>
      <c r="AO8" s="29"/>
      <c r="AP8" s="29"/>
      <c r="AQ8" s="31"/>
      <c r="BE8" s="355"/>
      <c r="BS8" s="24" t="s">
        <v>8</v>
      </c>
    </row>
    <row r="9" spans="1:74" ht="14.45" customHeight="1">
      <c r="B9" s="28"/>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31"/>
      <c r="BE9" s="355"/>
      <c r="BS9" s="24" t="s">
        <v>8</v>
      </c>
    </row>
    <row r="10" spans="1:74" ht="14.45" customHeight="1">
      <c r="B10" s="28"/>
      <c r="C10" s="29"/>
      <c r="D10" s="37" t="s">
        <v>28</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29</v>
      </c>
      <c r="AL10" s="29"/>
      <c r="AM10" s="29"/>
      <c r="AN10" s="35" t="s">
        <v>30</v>
      </c>
      <c r="AO10" s="29"/>
      <c r="AP10" s="29"/>
      <c r="AQ10" s="31"/>
      <c r="BE10" s="355"/>
      <c r="BS10" s="24" t="s">
        <v>8</v>
      </c>
    </row>
    <row r="11" spans="1:74" ht="18.399999999999999" customHeight="1">
      <c r="B11" s="28"/>
      <c r="C11" s="29"/>
      <c r="D11" s="29"/>
      <c r="E11" s="35" t="s">
        <v>31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32</v>
      </c>
      <c r="AL11" s="29"/>
      <c r="AM11" s="29"/>
      <c r="AN11" s="35" t="s">
        <v>30</v>
      </c>
      <c r="AO11" s="29"/>
      <c r="AP11" s="29"/>
      <c r="AQ11" s="31"/>
      <c r="BE11" s="355"/>
      <c r="BS11" s="24" t="s">
        <v>8</v>
      </c>
    </row>
    <row r="12" spans="1:74" ht="6.95" customHeight="1">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55"/>
      <c r="BS12" s="24" t="s">
        <v>8</v>
      </c>
    </row>
    <row r="13" spans="1:74" ht="14.45" customHeight="1">
      <c r="B13" s="28"/>
      <c r="C13" s="29"/>
      <c r="D13" s="37" t="s">
        <v>33</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29</v>
      </c>
      <c r="AL13" s="29"/>
      <c r="AM13" s="29"/>
      <c r="AN13" s="39" t="s">
        <v>34</v>
      </c>
      <c r="AO13" s="29"/>
      <c r="AP13" s="29"/>
      <c r="AQ13" s="31"/>
      <c r="BE13" s="355"/>
      <c r="BS13" s="24" t="s">
        <v>8</v>
      </c>
    </row>
    <row r="14" spans="1:74">
      <c r="B14" s="28"/>
      <c r="C14" s="29"/>
      <c r="D14" s="29"/>
      <c r="E14" s="359" t="s">
        <v>34</v>
      </c>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7" t="s">
        <v>32</v>
      </c>
      <c r="AL14" s="29"/>
      <c r="AM14" s="29"/>
      <c r="AN14" s="39" t="s">
        <v>34</v>
      </c>
      <c r="AO14" s="29"/>
      <c r="AP14" s="29"/>
      <c r="AQ14" s="31"/>
      <c r="BE14" s="355"/>
      <c r="BS14" s="24" t="s">
        <v>8</v>
      </c>
    </row>
    <row r="15" spans="1:74" ht="6.95" customHeight="1">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55"/>
      <c r="BS15" s="24" t="s">
        <v>6</v>
      </c>
    </row>
    <row r="16" spans="1:74" ht="14.45" customHeight="1">
      <c r="B16" s="28"/>
      <c r="C16" s="29"/>
      <c r="D16" s="37" t="s">
        <v>35</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29</v>
      </c>
      <c r="AL16" s="29"/>
      <c r="AM16" s="29"/>
      <c r="AN16" s="35" t="s">
        <v>30</v>
      </c>
      <c r="AO16" s="29"/>
      <c r="AP16" s="29"/>
      <c r="AQ16" s="31"/>
      <c r="BE16" s="355"/>
      <c r="BS16" s="24" t="s">
        <v>6</v>
      </c>
    </row>
    <row r="17" spans="2:71" ht="18.399999999999999" customHeight="1">
      <c r="B17" s="28"/>
      <c r="C17" s="29"/>
      <c r="D17" s="29"/>
      <c r="E17" s="35" t="s">
        <v>36</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32</v>
      </c>
      <c r="AL17" s="29"/>
      <c r="AM17" s="29"/>
      <c r="AN17" s="35" t="s">
        <v>30</v>
      </c>
      <c r="AO17" s="29"/>
      <c r="AP17" s="29"/>
      <c r="AQ17" s="31"/>
      <c r="BE17" s="355"/>
      <c r="BS17" s="24" t="s">
        <v>37</v>
      </c>
    </row>
    <row r="18" spans="2:71" ht="6.95" customHeight="1">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55"/>
      <c r="BS18" s="24" t="s">
        <v>8</v>
      </c>
    </row>
    <row r="19" spans="2:71" ht="14.45" customHeight="1">
      <c r="B19" s="28"/>
      <c r="C19" s="29"/>
      <c r="D19" s="37" t="s">
        <v>38</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55"/>
      <c r="BS19" s="24" t="s">
        <v>8</v>
      </c>
    </row>
    <row r="20" spans="2:71" ht="57" customHeight="1">
      <c r="B20" s="28"/>
      <c r="C20" s="29"/>
      <c r="D20" s="29"/>
      <c r="E20" s="361" t="s">
        <v>39</v>
      </c>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29"/>
      <c r="AP20" s="29"/>
      <c r="AQ20" s="31"/>
      <c r="BE20" s="355"/>
      <c r="BS20" s="24" t="s">
        <v>6</v>
      </c>
    </row>
    <row r="21" spans="2:71" ht="6.95" customHeight="1">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55"/>
    </row>
    <row r="22" spans="2:71" ht="6.95" customHeight="1">
      <c r="B22" s="28"/>
      <c r="C22" s="29"/>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29"/>
      <c r="AQ22" s="31"/>
      <c r="BE22" s="355"/>
    </row>
    <row r="23" spans="2:71" s="1" customFormat="1" ht="25.9" customHeight="1">
      <c r="B23" s="41"/>
      <c r="C23" s="42"/>
      <c r="D23" s="43" t="s">
        <v>40</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362">
        <f>ROUND(AG51,2)</f>
        <v>0</v>
      </c>
      <c r="AL23" s="363"/>
      <c r="AM23" s="363"/>
      <c r="AN23" s="363"/>
      <c r="AO23" s="363"/>
      <c r="AP23" s="42"/>
      <c r="AQ23" s="45"/>
      <c r="BE23" s="355"/>
    </row>
    <row r="24" spans="2:71" s="1" customFormat="1" ht="6.95" customHeight="1">
      <c r="B24" s="41"/>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5"/>
      <c r="BE24" s="355"/>
    </row>
    <row r="25" spans="2:71" s="1" customFormat="1" ht="13.5">
      <c r="B25" s="41"/>
      <c r="C25" s="42"/>
      <c r="D25" s="42"/>
      <c r="E25" s="42"/>
      <c r="F25" s="42"/>
      <c r="G25" s="42"/>
      <c r="H25" s="42"/>
      <c r="I25" s="42"/>
      <c r="J25" s="42"/>
      <c r="K25" s="42"/>
      <c r="L25" s="364" t="s">
        <v>41</v>
      </c>
      <c r="M25" s="364"/>
      <c r="N25" s="364"/>
      <c r="O25" s="364"/>
      <c r="P25" s="42"/>
      <c r="Q25" s="42"/>
      <c r="R25" s="42"/>
      <c r="S25" s="42"/>
      <c r="T25" s="42"/>
      <c r="U25" s="42"/>
      <c r="V25" s="42"/>
      <c r="W25" s="364" t="s">
        <v>42</v>
      </c>
      <c r="X25" s="364"/>
      <c r="Y25" s="364"/>
      <c r="Z25" s="364"/>
      <c r="AA25" s="364"/>
      <c r="AB25" s="364"/>
      <c r="AC25" s="364"/>
      <c r="AD25" s="364"/>
      <c r="AE25" s="364"/>
      <c r="AF25" s="42"/>
      <c r="AG25" s="42"/>
      <c r="AH25" s="42"/>
      <c r="AI25" s="42"/>
      <c r="AJ25" s="42"/>
      <c r="AK25" s="364" t="s">
        <v>43</v>
      </c>
      <c r="AL25" s="364"/>
      <c r="AM25" s="364"/>
      <c r="AN25" s="364"/>
      <c r="AO25" s="364"/>
      <c r="AP25" s="42"/>
      <c r="AQ25" s="45"/>
      <c r="BE25" s="355"/>
    </row>
    <row r="26" spans="2:71" s="2" customFormat="1" ht="14.45" customHeight="1">
      <c r="B26" s="47"/>
      <c r="C26" s="48"/>
      <c r="D26" s="49" t="s">
        <v>44</v>
      </c>
      <c r="E26" s="48"/>
      <c r="F26" s="49" t="s">
        <v>45</v>
      </c>
      <c r="G26" s="48"/>
      <c r="H26" s="48"/>
      <c r="I26" s="48"/>
      <c r="J26" s="48"/>
      <c r="K26" s="48"/>
      <c r="L26" s="365">
        <v>0.21</v>
      </c>
      <c r="M26" s="366"/>
      <c r="N26" s="366"/>
      <c r="O26" s="366"/>
      <c r="P26" s="48"/>
      <c r="Q26" s="48"/>
      <c r="R26" s="48"/>
      <c r="S26" s="48"/>
      <c r="T26" s="48"/>
      <c r="U26" s="48"/>
      <c r="V26" s="48"/>
      <c r="W26" s="367">
        <f>ROUND(AZ51,2)</f>
        <v>0</v>
      </c>
      <c r="X26" s="366"/>
      <c r="Y26" s="366"/>
      <c r="Z26" s="366"/>
      <c r="AA26" s="366"/>
      <c r="AB26" s="366"/>
      <c r="AC26" s="366"/>
      <c r="AD26" s="366"/>
      <c r="AE26" s="366"/>
      <c r="AF26" s="48"/>
      <c r="AG26" s="48"/>
      <c r="AH26" s="48"/>
      <c r="AI26" s="48"/>
      <c r="AJ26" s="48"/>
      <c r="AK26" s="367">
        <f>ROUND(AV51,2)</f>
        <v>0</v>
      </c>
      <c r="AL26" s="366"/>
      <c r="AM26" s="366"/>
      <c r="AN26" s="366"/>
      <c r="AO26" s="366"/>
      <c r="AP26" s="48"/>
      <c r="AQ26" s="50"/>
      <c r="BE26" s="355"/>
    </row>
    <row r="27" spans="2:71" s="2" customFormat="1" ht="14.45" customHeight="1">
      <c r="B27" s="47"/>
      <c r="C27" s="48"/>
      <c r="D27" s="48"/>
      <c r="E27" s="48"/>
      <c r="F27" s="49" t="s">
        <v>46</v>
      </c>
      <c r="G27" s="48"/>
      <c r="H27" s="48"/>
      <c r="I27" s="48"/>
      <c r="J27" s="48"/>
      <c r="K27" s="48"/>
      <c r="L27" s="365">
        <v>0.15</v>
      </c>
      <c r="M27" s="366"/>
      <c r="N27" s="366"/>
      <c r="O27" s="366"/>
      <c r="P27" s="48"/>
      <c r="Q27" s="48"/>
      <c r="R27" s="48"/>
      <c r="S27" s="48"/>
      <c r="T27" s="48"/>
      <c r="U27" s="48"/>
      <c r="V27" s="48"/>
      <c r="W27" s="367">
        <f>ROUND(BA51,2)</f>
        <v>0</v>
      </c>
      <c r="X27" s="366"/>
      <c r="Y27" s="366"/>
      <c r="Z27" s="366"/>
      <c r="AA27" s="366"/>
      <c r="AB27" s="366"/>
      <c r="AC27" s="366"/>
      <c r="AD27" s="366"/>
      <c r="AE27" s="366"/>
      <c r="AF27" s="48"/>
      <c r="AG27" s="48"/>
      <c r="AH27" s="48"/>
      <c r="AI27" s="48"/>
      <c r="AJ27" s="48"/>
      <c r="AK27" s="367">
        <f>ROUND(AW51,2)</f>
        <v>0</v>
      </c>
      <c r="AL27" s="366"/>
      <c r="AM27" s="366"/>
      <c r="AN27" s="366"/>
      <c r="AO27" s="366"/>
      <c r="AP27" s="48"/>
      <c r="AQ27" s="50"/>
      <c r="BE27" s="355"/>
    </row>
    <row r="28" spans="2:71" s="2" customFormat="1" ht="14.45" hidden="1" customHeight="1">
      <c r="B28" s="47"/>
      <c r="C28" s="48"/>
      <c r="D28" s="48"/>
      <c r="E28" s="48"/>
      <c r="F28" s="49" t="s">
        <v>47</v>
      </c>
      <c r="G28" s="48"/>
      <c r="H28" s="48"/>
      <c r="I28" s="48"/>
      <c r="J28" s="48"/>
      <c r="K28" s="48"/>
      <c r="L28" s="365">
        <v>0.21</v>
      </c>
      <c r="M28" s="366"/>
      <c r="N28" s="366"/>
      <c r="O28" s="366"/>
      <c r="P28" s="48"/>
      <c r="Q28" s="48"/>
      <c r="R28" s="48"/>
      <c r="S28" s="48"/>
      <c r="T28" s="48"/>
      <c r="U28" s="48"/>
      <c r="V28" s="48"/>
      <c r="W28" s="367">
        <f>ROUND(BB51,2)</f>
        <v>0</v>
      </c>
      <c r="X28" s="366"/>
      <c r="Y28" s="366"/>
      <c r="Z28" s="366"/>
      <c r="AA28" s="366"/>
      <c r="AB28" s="366"/>
      <c r="AC28" s="366"/>
      <c r="AD28" s="366"/>
      <c r="AE28" s="366"/>
      <c r="AF28" s="48"/>
      <c r="AG28" s="48"/>
      <c r="AH28" s="48"/>
      <c r="AI28" s="48"/>
      <c r="AJ28" s="48"/>
      <c r="AK28" s="367">
        <v>0</v>
      </c>
      <c r="AL28" s="366"/>
      <c r="AM28" s="366"/>
      <c r="AN28" s="366"/>
      <c r="AO28" s="366"/>
      <c r="AP28" s="48"/>
      <c r="AQ28" s="50"/>
      <c r="BE28" s="355"/>
    </row>
    <row r="29" spans="2:71" s="2" customFormat="1" ht="14.45" hidden="1" customHeight="1">
      <c r="B29" s="47"/>
      <c r="C29" s="48"/>
      <c r="D29" s="48"/>
      <c r="E29" s="48"/>
      <c r="F29" s="49" t="s">
        <v>48</v>
      </c>
      <c r="G29" s="48"/>
      <c r="H29" s="48"/>
      <c r="I29" s="48"/>
      <c r="J29" s="48"/>
      <c r="K29" s="48"/>
      <c r="L29" s="365">
        <v>0.15</v>
      </c>
      <c r="M29" s="366"/>
      <c r="N29" s="366"/>
      <c r="O29" s="366"/>
      <c r="P29" s="48"/>
      <c r="Q29" s="48"/>
      <c r="R29" s="48"/>
      <c r="S29" s="48"/>
      <c r="T29" s="48"/>
      <c r="U29" s="48"/>
      <c r="V29" s="48"/>
      <c r="W29" s="367">
        <f>ROUND(BC51,2)</f>
        <v>0</v>
      </c>
      <c r="X29" s="366"/>
      <c r="Y29" s="366"/>
      <c r="Z29" s="366"/>
      <c r="AA29" s="366"/>
      <c r="AB29" s="366"/>
      <c r="AC29" s="366"/>
      <c r="AD29" s="366"/>
      <c r="AE29" s="366"/>
      <c r="AF29" s="48"/>
      <c r="AG29" s="48"/>
      <c r="AH29" s="48"/>
      <c r="AI29" s="48"/>
      <c r="AJ29" s="48"/>
      <c r="AK29" s="367">
        <v>0</v>
      </c>
      <c r="AL29" s="366"/>
      <c r="AM29" s="366"/>
      <c r="AN29" s="366"/>
      <c r="AO29" s="366"/>
      <c r="AP29" s="48"/>
      <c r="AQ29" s="50"/>
      <c r="BE29" s="355"/>
    </row>
    <row r="30" spans="2:71" s="2" customFormat="1" ht="14.45" hidden="1" customHeight="1">
      <c r="B30" s="47"/>
      <c r="C30" s="48"/>
      <c r="D30" s="48"/>
      <c r="E30" s="48"/>
      <c r="F30" s="49" t="s">
        <v>49</v>
      </c>
      <c r="G30" s="48"/>
      <c r="H30" s="48"/>
      <c r="I30" s="48"/>
      <c r="J30" s="48"/>
      <c r="K30" s="48"/>
      <c r="L30" s="365">
        <v>0</v>
      </c>
      <c r="M30" s="366"/>
      <c r="N30" s="366"/>
      <c r="O30" s="366"/>
      <c r="P30" s="48"/>
      <c r="Q30" s="48"/>
      <c r="R30" s="48"/>
      <c r="S30" s="48"/>
      <c r="T30" s="48"/>
      <c r="U30" s="48"/>
      <c r="V30" s="48"/>
      <c r="W30" s="367">
        <f>ROUND(BD51,2)</f>
        <v>0</v>
      </c>
      <c r="X30" s="366"/>
      <c r="Y30" s="366"/>
      <c r="Z30" s="366"/>
      <c r="AA30" s="366"/>
      <c r="AB30" s="366"/>
      <c r="AC30" s="366"/>
      <c r="AD30" s="366"/>
      <c r="AE30" s="366"/>
      <c r="AF30" s="48"/>
      <c r="AG30" s="48"/>
      <c r="AH30" s="48"/>
      <c r="AI30" s="48"/>
      <c r="AJ30" s="48"/>
      <c r="AK30" s="367">
        <v>0</v>
      </c>
      <c r="AL30" s="366"/>
      <c r="AM30" s="366"/>
      <c r="AN30" s="366"/>
      <c r="AO30" s="366"/>
      <c r="AP30" s="48"/>
      <c r="AQ30" s="50"/>
      <c r="BE30" s="355"/>
    </row>
    <row r="31" spans="2:71" s="1" customFormat="1" ht="6.95" customHeight="1">
      <c r="B31" s="41"/>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5"/>
      <c r="BE31" s="355"/>
    </row>
    <row r="32" spans="2:71" s="1" customFormat="1" ht="25.9" customHeight="1">
      <c r="B32" s="41"/>
      <c r="C32" s="51"/>
      <c r="D32" s="52" t="s">
        <v>50</v>
      </c>
      <c r="E32" s="53"/>
      <c r="F32" s="53"/>
      <c r="G32" s="53"/>
      <c r="H32" s="53"/>
      <c r="I32" s="53"/>
      <c r="J32" s="53"/>
      <c r="K32" s="53"/>
      <c r="L32" s="53"/>
      <c r="M32" s="53"/>
      <c r="N32" s="53"/>
      <c r="O32" s="53"/>
      <c r="P32" s="53"/>
      <c r="Q32" s="53"/>
      <c r="R32" s="53"/>
      <c r="S32" s="53"/>
      <c r="T32" s="54" t="s">
        <v>51</v>
      </c>
      <c r="U32" s="53"/>
      <c r="V32" s="53"/>
      <c r="W32" s="53"/>
      <c r="X32" s="368" t="s">
        <v>52</v>
      </c>
      <c r="Y32" s="369"/>
      <c r="Z32" s="369"/>
      <c r="AA32" s="369"/>
      <c r="AB32" s="369"/>
      <c r="AC32" s="53"/>
      <c r="AD32" s="53"/>
      <c r="AE32" s="53"/>
      <c r="AF32" s="53"/>
      <c r="AG32" s="53"/>
      <c r="AH32" s="53"/>
      <c r="AI32" s="53"/>
      <c r="AJ32" s="53"/>
      <c r="AK32" s="370">
        <f>SUM(AK23:AK30)</f>
        <v>0</v>
      </c>
      <c r="AL32" s="369"/>
      <c r="AM32" s="369"/>
      <c r="AN32" s="369"/>
      <c r="AO32" s="371"/>
      <c r="AP32" s="51"/>
      <c r="AQ32" s="55"/>
      <c r="BE32" s="355"/>
    </row>
    <row r="33" spans="2:56" s="1" customFormat="1" ht="6.95" customHeight="1">
      <c r="B33" s="41"/>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5"/>
    </row>
    <row r="34" spans="2:56" s="1" customFormat="1" ht="6.95" customHeight="1">
      <c r="B34" s="56"/>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8"/>
    </row>
    <row r="38" spans="2:56" s="1" customFormat="1" ht="6.95" customHeight="1">
      <c r="B38" s="59"/>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1"/>
    </row>
    <row r="39" spans="2:56" s="1" customFormat="1" ht="36.950000000000003" customHeight="1">
      <c r="B39" s="41"/>
      <c r="C39" s="62" t="s">
        <v>53</v>
      </c>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1"/>
    </row>
    <row r="40" spans="2:56" s="1" customFormat="1" ht="6.95" customHeight="1">
      <c r="B40" s="41"/>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1"/>
    </row>
    <row r="41" spans="2:56" s="3" customFormat="1" ht="14.45" customHeight="1">
      <c r="B41" s="64"/>
      <c r="C41" s="65" t="s">
        <v>15</v>
      </c>
      <c r="D41" s="66"/>
      <c r="E41" s="66"/>
      <c r="F41" s="66"/>
      <c r="G41" s="66"/>
      <c r="H41" s="66"/>
      <c r="I41" s="66"/>
      <c r="J41" s="66"/>
      <c r="K41" s="66"/>
      <c r="L41" s="66" t="str">
        <f>K5</f>
        <v>0990-20180521</v>
      </c>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7"/>
    </row>
    <row r="42" spans="2:56" s="4" customFormat="1" ht="36.950000000000003" customHeight="1">
      <c r="B42" s="68"/>
      <c r="C42" s="69" t="s">
        <v>18</v>
      </c>
      <c r="D42" s="70"/>
      <c r="E42" s="70"/>
      <c r="F42" s="70"/>
      <c r="G42" s="70"/>
      <c r="H42" s="70"/>
      <c r="I42" s="70"/>
      <c r="J42" s="70"/>
      <c r="K42" s="70"/>
      <c r="L42" s="372" t="str">
        <f>K6</f>
        <v>VÝSTAVBA A PROVOZ HYDRAULICKÉHO OCHRANNÉHO SYSTEMU NA SKLÁDCE K4a</v>
      </c>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70"/>
      <c r="AQ42" s="70"/>
      <c r="AR42" s="71"/>
    </row>
    <row r="43" spans="2:56" s="1" customFormat="1" ht="6.95" customHeight="1">
      <c r="B43" s="41"/>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1"/>
    </row>
    <row r="44" spans="2:56" s="1" customFormat="1">
      <c r="B44" s="41"/>
      <c r="C44" s="65" t="s">
        <v>24</v>
      </c>
      <c r="D44" s="63"/>
      <c r="E44" s="63"/>
      <c r="F44" s="63"/>
      <c r="G44" s="63"/>
      <c r="H44" s="63"/>
      <c r="I44" s="63"/>
      <c r="J44" s="63"/>
      <c r="K44" s="63"/>
      <c r="L44" s="72" t="str">
        <f>IF(K8="","",K8)</f>
        <v xml:space="preserve"> </v>
      </c>
      <c r="M44" s="63"/>
      <c r="N44" s="63"/>
      <c r="O44" s="63"/>
      <c r="P44" s="63"/>
      <c r="Q44" s="63"/>
      <c r="R44" s="63"/>
      <c r="S44" s="63"/>
      <c r="T44" s="63"/>
      <c r="U44" s="63"/>
      <c r="V44" s="63"/>
      <c r="W44" s="63"/>
      <c r="X44" s="63"/>
      <c r="Y44" s="63"/>
      <c r="Z44" s="63"/>
      <c r="AA44" s="63"/>
      <c r="AB44" s="63"/>
      <c r="AC44" s="63"/>
      <c r="AD44" s="63"/>
      <c r="AE44" s="63"/>
      <c r="AF44" s="63"/>
      <c r="AG44" s="63"/>
      <c r="AH44" s="63"/>
      <c r="AI44" s="65" t="s">
        <v>26</v>
      </c>
      <c r="AJ44" s="63"/>
      <c r="AK44" s="63"/>
      <c r="AL44" s="63"/>
      <c r="AM44" s="374" t="str">
        <f>IF(AN8= "","",AN8)</f>
        <v>21. 5. 2018</v>
      </c>
      <c r="AN44" s="374"/>
      <c r="AO44" s="63"/>
      <c r="AP44" s="63"/>
      <c r="AQ44" s="63"/>
      <c r="AR44" s="61"/>
    </row>
    <row r="45" spans="2:56" s="1" customFormat="1" ht="6.95" customHeight="1">
      <c r="B45" s="41"/>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1"/>
    </row>
    <row r="46" spans="2:56" s="1" customFormat="1">
      <c r="B46" s="41"/>
      <c r="C46" s="65" t="s">
        <v>28</v>
      </c>
      <c r="D46" s="63"/>
      <c r="E46" s="63"/>
      <c r="F46" s="63"/>
      <c r="G46" s="63"/>
      <c r="H46" s="63"/>
      <c r="I46" s="63"/>
      <c r="J46" s="63"/>
      <c r="K46" s="63"/>
      <c r="L46" s="66" t="str">
        <f>IF(E11= "","",E11)</f>
        <v>Ministerstvo financí ČR</v>
      </c>
      <c r="M46" s="63"/>
      <c r="N46" s="63"/>
      <c r="O46" s="63"/>
      <c r="P46" s="63"/>
      <c r="Q46" s="63"/>
      <c r="R46" s="63"/>
      <c r="S46" s="63"/>
      <c r="T46" s="63"/>
      <c r="U46" s="63"/>
      <c r="V46" s="63"/>
      <c r="W46" s="63"/>
      <c r="X46" s="63"/>
      <c r="Y46" s="63"/>
      <c r="Z46" s="63"/>
      <c r="AA46" s="63"/>
      <c r="AB46" s="63"/>
      <c r="AC46" s="63"/>
      <c r="AD46" s="63"/>
      <c r="AE46" s="63"/>
      <c r="AF46" s="63"/>
      <c r="AG46" s="63"/>
      <c r="AH46" s="63"/>
      <c r="AI46" s="65" t="s">
        <v>35</v>
      </c>
      <c r="AJ46" s="63"/>
      <c r="AK46" s="63"/>
      <c r="AL46" s="63"/>
      <c r="AM46" s="375" t="str">
        <f>IF(E17="","",E17)</f>
        <v>SCES - Group spol. s.r.o.</v>
      </c>
      <c r="AN46" s="375"/>
      <c r="AO46" s="375"/>
      <c r="AP46" s="375"/>
      <c r="AQ46" s="63"/>
      <c r="AR46" s="61"/>
      <c r="AS46" s="376" t="s">
        <v>54</v>
      </c>
      <c r="AT46" s="377"/>
      <c r="AU46" s="74"/>
      <c r="AV46" s="74"/>
      <c r="AW46" s="74"/>
      <c r="AX46" s="74"/>
      <c r="AY46" s="74"/>
      <c r="AZ46" s="74"/>
      <c r="BA46" s="74"/>
      <c r="BB46" s="74"/>
      <c r="BC46" s="74"/>
      <c r="BD46" s="75"/>
    </row>
    <row r="47" spans="2:56" s="1" customFormat="1">
      <c r="B47" s="41"/>
      <c r="C47" s="65" t="s">
        <v>33</v>
      </c>
      <c r="D47" s="63"/>
      <c r="E47" s="63"/>
      <c r="F47" s="63"/>
      <c r="G47" s="63"/>
      <c r="H47" s="63"/>
      <c r="I47" s="63"/>
      <c r="J47" s="63"/>
      <c r="K47" s="63"/>
      <c r="L47" s="66" t="str">
        <f>IF(E14= "Vyplň údaj","",E14)</f>
        <v/>
      </c>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1"/>
      <c r="AS47" s="378"/>
      <c r="AT47" s="379"/>
      <c r="AU47" s="76"/>
      <c r="AV47" s="76"/>
      <c r="AW47" s="76"/>
      <c r="AX47" s="76"/>
      <c r="AY47" s="76"/>
      <c r="AZ47" s="76"/>
      <c r="BA47" s="76"/>
      <c r="BB47" s="76"/>
      <c r="BC47" s="76"/>
      <c r="BD47" s="77"/>
    </row>
    <row r="48" spans="2:56" s="1" customFormat="1" ht="10.9" customHeight="1">
      <c r="B48" s="41"/>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1"/>
      <c r="AS48" s="380"/>
      <c r="AT48" s="381"/>
      <c r="AU48" s="42"/>
      <c r="AV48" s="42"/>
      <c r="AW48" s="42"/>
      <c r="AX48" s="42"/>
      <c r="AY48" s="42"/>
      <c r="AZ48" s="42"/>
      <c r="BA48" s="42"/>
      <c r="BB48" s="42"/>
      <c r="BC48" s="42"/>
      <c r="BD48" s="78"/>
    </row>
    <row r="49" spans="1:91" s="1" customFormat="1" ht="29.25" customHeight="1">
      <c r="B49" s="41"/>
      <c r="C49" s="382" t="s">
        <v>55</v>
      </c>
      <c r="D49" s="383"/>
      <c r="E49" s="383"/>
      <c r="F49" s="383"/>
      <c r="G49" s="383"/>
      <c r="H49" s="79"/>
      <c r="I49" s="384" t="s">
        <v>56</v>
      </c>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5" t="s">
        <v>57</v>
      </c>
      <c r="AH49" s="383"/>
      <c r="AI49" s="383"/>
      <c r="AJ49" s="383"/>
      <c r="AK49" s="383"/>
      <c r="AL49" s="383"/>
      <c r="AM49" s="383"/>
      <c r="AN49" s="384" t="s">
        <v>58</v>
      </c>
      <c r="AO49" s="383"/>
      <c r="AP49" s="383"/>
      <c r="AQ49" s="80" t="s">
        <v>59</v>
      </c>
      <c r="AR49" s="61"/>
      <c r="AS49" s="81" t="s">
        <v>60</v>
      </c>
      <c r="AT49" s="82" t="s">
        <v>61</v>
      </c>
      <c r="AU49" s="82" t="s">
        <v>62</v>
      </c>
      <c r="AV49" s="82" t="s">
        <v>63</v>
      </c>
      <c r="AW49" s="82" t="s">
        <v>64</v>
      </c>
      <c r="AX49" s="82" t="s">
        <v>65</v>
      </c>
      <c r="AY49" s="82" t="s">
        <v>66</v>
      </c>
      <c r="AZ49" s="82" t="s">
        <v>67</v>
      </c>
      <c r="BA49" s="82" t="s">
        <v>68</v>
      </c>
      <c r="BB49" s="82" t="s">
        <v>69</v>
      </c>
      <c r="BC49" s="82" t="s">
        <v>70</v>
      </c>
      <c r="BD49" s="83" t="s">
        <v>71</v>
      </c>
    </row>
    <row r="50" spans="1:91" s="1" customFormat="1" ht="10.9" customHeight="1">
      <c r="B50" s="41"/>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1"/>
      <c r="AS50" s="84"/>
      <c r="AT50" s="85"/>
      <c r="AU50" s="85"/>
      <c r="AV50" s="85"/>
      <c r="AW50" s="85"/>
      <c r="AX50" s="85"/>
      <c r="AY50" s="85"/>
      <c r="AZ50" s="85"/>
      <c r="BA50" s="85"/>
      <c r="BB50" s="85"/>
      <c r="BC50" s="85"/>
      <c r="BD50" s="86"/>
    </row>
    <row r="51" spans="1:91" s="4" customFormat="1" ht="32.450000000000003" customHeight="1">
      <c r="B51" s="68"/>
      <c r="C51" s="87" t="s">
        <v>72</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393">
        <f>ROUND(AG52+AG58+SUM(AG61:AG65)+AG72+AG73,2)</f>
        <v>0</v>
      </c>
      <c r="AH51" s="393"/>
      <c r="AI51" s="393"/>
      <c r="AJ51" s="393"/>
      <c r="AK51" s="393"/>
      <c r="AL51" s="393"/>
      <c r="AM51" s="393"/>
      <c r="AN51" s="394">
        <f t="shared" ref="AN51:AN73" si="0">SUM(AG51,AT51)</f>
        <v>0</v>
      </c>
      <c r="AO51" s="394"/>
      <c r="AP51" s="394"/>
      <c r="AQ51" s="89" t="s">
        <v>30</v>
      </c>
      <c r="AR51" s="71"/>
      <c r="AS51" s="90">
        <f>ROUND(AS52+AS58+SUM(AS61:AS65)+AS72+AS73,2)</f>
        <v>0</v>
      </c>
      <c r="AT51" s="91">
        <f t="shared" ref="AT51:AT73" si="1">ROUND(SUM(AV51:AW51),2)</f>
        <v>0</v>
      </c>
      <c r="AU51" s="92">
        <f>ROUND(AU52+AU58+SUM(AU61:AU65)+AU72+AU73,5)</f>
        <v>0</v>
      </c>
      <c r="AV51" s="91">
        <f>ROUND(AZ51*L26,2)</f>
        <v>0</v>
      </c>
      <c r="AW51" s="91">
        <f>ROUND(BA51*L27,2)</f>
        <v>0</v>
      </c>
      <c r="AX51" s="91">
        <f>ROUND(BB51*L26,2)</f>
        <v>0</v>
      </c>
      <c r="AY51" s="91">
        <f>ROUND(BC51*L27,2)</f>
        <v>0</v>
      </c>
      <c r="AZ51" s="91">
        <f>ROUND(AZ52+AZ58+SUM(AZ61:AZ65)+AZ72+AZ73,2)</f>
        <v>0</v>
      </c>
      <c r="BA51" s="91">
        <f>ROUND(BA52+BA58+SUM(BA61:BA65)+BA72+BA73,2)</f>
        <v>0</v>
      </c>
      <c r="BB51" s="91">
        <f>ROUND(BB52+BB58+SUM(BB61:BB65)+BB72+BB73,2)</f>
        <v>0</v>
      </c>
      <c r="BC51" s="91">
        <f>ROUND(BC52+BC58+SUM(BC61:BC65)+BC72+BC73,2)</f>
        <v>0</v>
      </c>
      <c r="BD51" s="93">
        <f>ROUND(BD52+BD58+SUM(BD61:BD65)+BD72+BD73,2)</f>
        <v>0</v>
      </c>
      <c r="BS51" s="94" t="s">
        <v>73</v>
      </c>
      <c r="BT51" s="94" t="s">
        <v>74</v>
      </c>
      <c r="BU51" s="95" t="s">
        <v>75</v>
      </c>
      <c r="BV51" s="94" t="s">
        <v>76</v>
      </c>
      <c r="BW51" s="94" t="s">
        <v>7</v>
      </c>
      <c r="BX51" s="94" t="s">
        <v>77</v>
      </c>
      <c r="CL51" s="94" t="s">
        <v>21</v>
      </c>
    </row>
    <row r="52" spans="1:91" s="5" customFormat="1" ht="31.5" customHeight="1">
      <c r="B52" s="96"/>
      <c r="C52" s="97"/>
      <c r="D52" s="389" t="s">
        <v>78</v>
      </c>
      <c r="E52" s="389"/>
      <c r="F52" s="389"/>
      <c r="G52" s="389"/>
      <c r="H52" s="389"/>
      <c r="I52" s="98"/>
      <c r="J52" s="389" t="s">
        <v>79</v>
      </c>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8">
        <f>ROUND(SUM(AG53:AG57),2)</f>
        <v>0</v>
      </c>
      <c r="AH52" s="387"/>
      <c r="AI52" s="387"/>
      <c r="AJ52" s="387"/>
      <c r="AK52" s="387"/>
      <c r="AL52" s="387"/>
      <c r="AM52" s="387"/>
      <c r="AN52" s="386">
        <f t="shared" si="0"/>
        <v>0</v>
      </c>
      <c r="AO52" s="387"/>
      <c r="AP52" s="387"/>
      <c r="AQ52" s="99" t="s">
        <v>80</v>
      </c>
      <c r="AR52" s="100"/>
      <c r="AS52" s="101">
        <f>ROUND(SUM(AS53:AS57),2)</f>
        <v>0</v>
      </c>
      <c r="AT52" s="102">
        <f t="shared" si="1"/>
        <v>0</v>
      </c>
      <c r="AU52" s="103">
        <f>ROUND(SUM(AU53:AU57),5)</f>
        <v>0</v>
      </c>
      <c r="AV52" s="102">
        <f>ROUND(AZ52*L26,2)</f>
        <v>0</v>
      </c>
      <c r="AW52" s="102">
        <f>ROUND(BA52*L27,2)</f>
        <v>0</v>
      </c>
      <c r="AX52" s="102">
        <f>ROUND(BB52*L26,2)</f>
        <v>0</v>
      </c>
      <c r="AY52" s="102">
        <f>ROUND(BC52*L27,2)</f>
        <v>0</v>
      </c>
      <c r="AZ52" s="102">
        <f>ROUND(SUM(AZ53:AZ57),2)</f>
        <v>0</v>
      </c>
      <c r="BA52" s="102">
        <f>ROUND(SUM(BA53:BA57),2)</f>
        <v>0</v>
      </c>
      <c r="BB52" s="102">
        <f>ROUND(SUM(BB53:BB57),2)</f>
        <v>0</v>
      </c>
      <c r="BC52" s="102">
        <f>ROUND(SUM(BC53:BC57),2)</f>
        <v>0</v>
      </c>
      <c r="BD52" s="104">
        <f>ROUND(SUM(BD53:BD57),2)</f>
        <v>0</v>
      </c>
      <c r="BS52" s="105" t="s">
        <v>73</v>
      </c>
      <c r="BT52" s="105" t="s">
        <v>81</v>
      </c>
      <c r="BU52" s="105" t="s">
        <v>75</v>
      </c>
      <c r="BV52" s="105" t="s">
        <v>76</v>
      </c>
      <c r="BW52" s="105" t="s">
        <v>82</v>
      </c>
      <c r="BX52" s="105" t="s">
        <v>7</v>
      </c>
      <c r="CL52" s="105" t="s">
        <v>83</v>
      </c>
      <c r="CM52" s="105" t="s">
        <v>74</v>
      </c>
    </row>
    <row r="53" spans="1:91" s="6" customFormat="1" ht="16.5" customHeight="1">
      <c r="A53" s="106" t="s">
        <v>84</v>
      </c>
      <c r="B53" s="107"/>
      <c r="C53" s="108"/>
      <c r="D53" s="108"/>
      <c r="E53" s="392" t="s">
        <v>85</v>
      </c>
      <c r="F53" s="392"/>
      <c r="G53" s="392"/>
      <c r="H53" s="392"/>
      <c r="I53" s="392"/>
      <c r="J53" s="108"/>
      <c r="K53" s="392" t="s">
        <v>86</v>
      </c>
      <c r="L53" s="392"/>
      <c r="M53" s="392"/>
      <c r="N53" s="392"/>
      <c r="O53" s="392"/>
      <c r="P53" s="392"/>
      <c r="Q53" s="392"/>
      <c r="R53" s="392"/>
      <c r="S53" s="392"/>
      <c r="T53" s="392"/>
      <c r="U53" s="392"/>
      <c r="V53" s="392"/>
      <c r="W53" s="392"/>
      <c r="X53" s="392"/>
      <c r="Y53" s="392"/>
      <c r="Z53" s="392"/>
      <c r="AA53" s="392"/>
      <c r="AB53" s="392"/>
      <c r="AC53" s="392"/>
      <c r="AD53" s="392"/>
      <c r="AE53" s="392"/>
      <c r="AF53" s="392"/>
      <c r="AG53" s="390">
        <f>'D2.1.1 - KÁCENÍ A MÝCENÍ'!J29</f>
        <v>0</v>
      </c>
      <c r="AH53" s="391"/>
      <c r="AI53" s="391"/>
      <c r="AJ53" s="391"/>
      <c r="AK53" s="391"/>
      <c r="AL53" s="391"/>
      <c r="AM53" s="391"/>
      <c r="AN53" s="390">
        <f t="shared" si="0"/>
        <v>0</v>
      </c>
      <c r="AO53" s="391"/>
      <c r="AP53" s="391"/>
      <c r="AQ53" s="109" t="s">
        <v>87</v>
      </c>
      <c r="AR53" s="110"/>
      <c r="AS53" s="111">
        <v>0</v>
      </c>
      <c r="AT53" s="112">
        <f t="shared" si="1"/>
        <v>0</v>
      </c>
      <c r="AU53" s="113">
        <f>'D2.1.1 - KÁCENÍ A MÝCENÍ'!P84</f>
        <v>0</v>
      </c>
      <c r="AV53" s="112">
        <f>'D2.1.1 - KÁCENÍ A MÝCENÍ'!J32</f>
        <v>0</v>
      </c>
      <c r="AW53" s="112">
        <f>'D2.1.1 - KÁCENÍ A MÝCENÍ'!J33</f>
        <v>0</v>
      </c>
      <c r="AX53" s="112">
        <f>'D2.1.1 - KÁCENÍ A MÝCENÍ'!J34</f>
        <v>0</v>
      </c>
      <c r="AY53" s="112">
        <f>'D2.1.1 - KÁCENÍ A MÝCENÍ'!J35</f>
        <v>0</v>
      </c>
      <c r="AZ53" s="112">
        <f>'D2.1.1 - KÁCENÍ A MÝCENÍ'!F32</f>
        <v>0</v>
      </c>
      <c r="BA53" s="112">
        <f>'D2.1.1 - KÁCENÍ A MÝCENÍ'!F33</f>
        <v>0</v>
      </c>
      <c r="BB53" s="112">
        <f>'D2.1.1 - KÁCENÍ A MÝCENÍ'!F34</f>
        <v>0</v>
      </c>
      <c r="BC53" s="112">
        <f>'D2.1.1 - KÁCENÍ A MÝCENÍ'!F35</f>
        <v>0</v>
      </c>
      <c r="BD53" s="114">
        <f>'D2.1.1 - KÁCENÍ A MÝCENÍ'!F36</f>
        <v>0</v>
      </c>
      <c r="BT53" s="115" t="s">
        <v>88</v>
      </c>
      <c r="BV53" s="115" t="s">
        <v>76</v>
      </c>
      <c r="BW53" s="115" t="s">
        <v>89</v>
      </c>
      <c r="BX53" s="115" t="s">
        <v>82</v>
      </c>
      <c r="CL53" s="115" t="s">
        <v>90</v>
      </c>
    </row>
    <row r="54" spans="1:91" s="6" customFormat="1" ht="16.5" customHeight="1">
      <c r="A54" s="106" t="s">
        <v>84</v>
      </c>
      <c r="B54" s="107"/>
      <c r="C54" s="108"/>
      <c r="D54" s="108"/>
      <c r="E54" s="392" t="s">
        <v>91</v>
      </c>
      <c r="F54" s="392"/>
      <c r="G54" s="392"/>
      <c r="H54" s="392"/>
      <c r="I54" s="392"/>
      <c r="J54" s="108"/>
      <c r="K54" s="392" t="s">
        <v>92</v>
      </c>
      <c r="L54" s="392"/>
      <c r="M54" s="392"/>
      <c r="N54" s="392"/>
      <c r="O54" s="392"/>
      <c r="P54" s="392"/>
      <c r="Q54" s="392"/>
      <c r="R54" s="392"/>
      <c r="S54" s="392"/>
      <c r="T54" s="392"/>
      <c r="U54" s="392"/>
      <c r="V54" s="392"/>
      <c r="W54" s="392"/>
      <c r="X54" s="392"/>
      <c r="Y54" s="392"/>
      <c r="Z54" s="392"/>
      <c r="AA54" s="392"/>
      <c r="AB54" s="392"/>
      <c r="AC54" s="392"/>
      <c r="AD54" s="392"/>
      <c r="AE54" s="392"/>
      <c r="AF54" s="392"/>
      <c r="AG54" s="390">
        <f>'D2.1.2 - HRUBÉ TERENNÍ ÚP...'!J29</f>
        <v>0</v>
      </c>
      <c r="AH54" s="391"/>
      <c r="AI54" s="391"/>
      <c r="AJ54" s="391"/>
      <c r="AK54" s="391"/>
      <c r="AL54" s="391"/>
      <c r="AM54" s="391"/>
      <c r="AN54" s="390">
        <f t="shared" si="0"/>
        <v>0</v>
      </c>
      <c r="AO54" s="391"/>
      <c r="AP54" s="391"/>
      <c r="AQ54" s="109" t="s">
        <v>87</v>
      </c>
      <c r="AR54" s="110"/>
      <c r="AS54" s="111">
        <v>0</v>
      </c>
      <c r="AT54" s="112">
        <f t="shared" si="1"/>
        <v>0</v>
      </c>
      <c r="AU54" s="113">
        <f>'D2.1.2 - HRUBÉ TERENNÍ ÚP...'!P88</f>
        <v>0</v>
      </c>
      <c r="AV54" s="112">
        <f>'D2.1.2 - HRUBÉ TERENNÍ ÚP...'!J32</f>
        <v>0</v>
      </c>
      <c r="AW54" s="112">
        <f>'D2.1.2 - HRUBÉ TERENNÍ ÚP...'!J33</f>
        <v>0</v>
      </c>
      <c r="AX54" s="112">
        <f>'D2.1.2 - HRUBÉ TERENNÍ ÚP...'!J34</f>
        <v>0</v>
      </c>
      <c r="AY54" s="112">
        <f>'D2.1.2 - HRUBÉ TERENNÍ ÚP...'!J35</f>
        <v>0</v>
      </c>
      <c r="AZ54" s="112">
        <f>'D2.1.2 - HRUBÉ TERENNÍ ÚP...'!F32</f>
        <v>0</v>
      </c>
      <c r="BA54" s="112">
        <f>'D2.1.2 - HRUBÉ TERENNÍ ÚP...'!F33</f>
        <v>0</v>
      </c>
      <c r="BB54" s="112">
        <f>'D2.1.2 - HRUBÉ TERENNÍ ÚP...'!F34</f>
        <v>0</v>
      </c>
      <c r="BC54" s="112">
        <f>'D2.1.2 - HRUBÉ TERENNÍ ÚP...'!F35</f>
        <v>0</v>
      </c>
      <c r="BD54" s="114">
        <f>'D2.1.2 - HRUBÉ TERENNÍ ÚP...'!F36</f>
        <v>0</v>
      </c>
      <c r="BT54" s="115" t="s">
        <v>88</v>
      </c>
      <c r="BV54" s="115" t="s">
        <v>76</v>
      </c>
      <c r="BW54" s="115" t="s">
        <v>93</v>
      </c>
      <c r="BX54" s="115" t="s">
        <v>82</v>
      </c>
      <c r="CL54" s="115" t="s">
        <v>90</v>
      </c>
    </row>
    <row r="55" spans="1:91" s="6" customFormat="1" ht="16.5" customHeight="1">
      <c r="A55" s="106" t="s">
        <v>84</v>
      </c>
      <c r="B55" s="107"/>
      <c r="C55" s="108"/>
      <c r="D55" s="108"/>
      <c r="E55" s="392" t="s">
        <v>94</v>
      </c>
      <c r="F55" s="392"/>
      <c r="G55" s="392"/>
      <c r="H55" s="392"/>
      <c r="I55" s="392"/>
      <c r="J55" s="108"/>
      <c r="K55" s="392" t="s">
        <v>95</v>
      </c>
      <c r="L55" s="392"/>
      <c r="M55" s="392"/>
      <c r="N55" s="392"/>
      <c r="O55" s="392"/>
      <c r="P55" s="392"/>
      <c r="Q55" s="392"/>
      <c r="R55" s="392"/>
      <c r="S55" s="392"/>
      <c r="T55" s="392"/>
      <c r="U55" s="392"/>
      <c r="V55" s="392"/>
      <c r="W55" s="392"/>
      <c r="X55" s="392"/>
      <c r="Y55" s="392"/>
      <c r="Z55" s="392"/>
      <c r="AA55" s="392"/>
      <c r="AB55" s="392"/>
      <c r="AC55" s="392"/>
      <c r="AD55" s="392"/>
      <c r="AE55" s="392"/>
      <c r="AF55" s="392"/>
      <c r="AG55" s="390">
        <f>'D2.1.3 - ÚPRAVA PRO ROZVA...'!J29</f>
        <v>0</v>
      </c>
      <c r="AH55" s="391"/>
      <c r="AI55" s="391"/>
      <c r="AJ55" s="391"/>
      <c r="AK55" s="391"/>
      <c r="AL55" s="391"/>
      <c r="AM55" s="391"/>
      <c r="AN55" s="390">
        <f t="shared" si="0"/>
        <v>0</v>
      </c>
      <c r="AO55" s="391"/>
      <c r="AP55" s="391"/>
      <c r="AQ55" s="109" t="s">
        <v>87</v>
      </c>
      <c r="AR55" s="110"/>
      <c r="AS55" s="111">
        <v>0</v>
      </c>
      <c r="AT55" s="112">
        <f t="shared" si="1"/>
        <v>0</v>
      </c>
      <c r="AU55" s="113">
        <f>'D2.1.3 - ÚPRAVA PRO ROZVA...'!P88</f>
        <v>0</v>
      </c>
      <c r="AV55" s="112">
        <f>'D2.1.3 - ÚPRAVA PRO ROZVA...'!J32</f>
        <v>0</v>
      </c>
      <c r="AW55" s="112">
        <f>'D2.1.3 - ÚPRAVA PRO ROZVA...'!J33</f>
        <v>0</v>
      </c>
      <c r="AX55" s="112">
        <f>'D2.1.3 - ÚPRAVA PRO ROZVA...'!J34</f>
        <v>0</v>
      </c>
      <c r="AY55" s="112">
        <f>'D2.1.3 - ÚPRAVA PRO ROZVA...'!J35</f>
        <v>0</v>
      </c>
      <c r="AZ55" s="112">
        <f>'D2.1.3 - ÚPRAVA PRO ROZVA...'!F32</f>
        <v>0</v>
      </c>
      <c r="BA55" s="112">
        <f>'D2.1.3 - ÚPRAVA PRO ROZVA...'!F33</f>
        <v>0</v>
      </c>
      <c r="BB55" s="112">
        <f>'D2.1.3 - ÚPRAVA PRO ROZVA...'!F34</f>
        <v>0</v>
      </c>
      <c r="BC55" s="112">
        <f>'D2.1.3 - ÚPRAVA PRO ROZVA...'!F35</f>
        <v>0</v>
      </c>
      <c r="BD55" s="114">
        <f>'D2.1.3 - ÚPRAVA PRO ROZVA...'!F36</f>
        <v>0</v>
      </c>
      <c r="BT55" s="115" t="s">
        <v>88</v>
      </c>
      <c r="BV55" s="115" t="s">
        <v>76</v>
      </c>
      <c r="BW55" s="115" t="s">
        <v>96</v>
      </c>
      <c r="BX55" s="115" t="s">
        <v>82</v>
      </c>
      <c r="CL55" s="115" t="s">
        <v>97</v>
      </c>
    </row>
    <row r="56" spans="1:91" s="6" customFormat="1" ht="16.5" customHeight="1">
      <c r="A56" s="106" t="s">
        <v>84</v>
      </c>
      <c r="B56" s="107"/>
      <c r="C56" s="108"/>
      <c r="D56" s="108"/>
      <c r="E56" s="392" t="s">
        <v>98</v>
      </c>
      <c r="F56" s="392"/>
      <c r="G56" s="392"/>
      <c r="H56" s="392"/>
      <c r="I56" s="392"/>
      <c r="J56" s="108"/>
      <c r="K56" s="392" t="s">
        <v>99</v>
      </c>
      <c r="L56" s="392"/>
      <c r="M56" s="392"/>
      <c r="N56" s="392"/>
      <c r="O56" s="392"/>
      <c r="P56" s="392"/>
      <c r="Q56" s="392"/>
      <c r="R56" s="392"/>
      <c r="S56" s="392"/>
      <c r="T56" s="392"/>
      <c r="U56" s="392"/>
      <c r="V56" s="392"/>
      <c r="W56" s="392"/>
      <c r="X56" s="392"/>
      <c r="Y56" s="392"/>
      <c r="Z56" s="392"/>
      <c r="AA56" s="392"/>
      <c r="AB56" s="392"/>
      <c r="AC56" s="392"/>
      <c r="AD56" s="392"/>
      <c r="AE56" s="392"/>
      <c r="AF56" s="392"/>
      <c r="AG56" s="390">
        <f>'D2.1.4 - OBSLUŽNÁ CESTA'!J29</f>
        <v>0</v>
      </c>
      <c r="AH56" s="391"/>
      <c r="AI56" s="391"/>
      <c r="AJ56" s="391"/>
      <c r="AK56" s="391"/>
      <c r="AL56" s="391"/>
      <c r="AM56" s="391"/>
      <c r="AN56" s="390">
        <f t="shared" si="0"/>
        <v>0</v>
      </c>
      <c r="AO56" s="391"/>
      <c r="AP56" s="391"/>
      <c r="AQ56" s="109" t="s">
        <v>87</v>
      </c>
      <c r="AR56" s="110"/>
      <c r="AS56" s="111">
        <v>0</v>
      </c>
      <c r="AT56" s="112">
        <f t="shared" si="1"/>
        <v>0</v>
      </c>
      <c r="AU56" s="113">
        <f>'D2.1.4 - OBSLUŽNÁ CESTA'!P86</f>
        <v>0</v>
      </c>
      <c r="AV56" s="112">
        <f>'D2.1.4 - OBSLUŽNÁ CESTA'!J32</f>
        <v>0</v>
      </c>
      <c r="AW56" s="112">
        <f>'D2.1.4 - OBSLUŽNÁ CESTA'!J33</f>
        <v>0</v>
      </c>
      <c r="AX56" s="112">
        <f>'D2.1.4 - OBSLUŽNÁ CESTA'!J34</f>
        <v>0</v>
      </c>
      <c r="AY56" s="112">
        <f>'D2.1.4 - OBSLUŽNÁ CESTA'!J35</f>
        <v>0</v>
      </c>
      <c r="AZ56" s="112">
        <f>'D2.1.4 - OBSLUŽNÁ CESTA'!F32</f>
        <v>0</v>
      </c>
      <c r="BA56" s="112">
        <f>'D2.1.4 - OBSLUŽNÁ CESTA'!F33</f>
        <v>0</v>
      </c>
      <c r="BB56" s="112">
        <f>'D2.1.4 - OBSLUŽNÁ CESTA'!F34</f>
        <v>0</v>
      </c>
      <c r="BC56" s="112">
        <f>'D2.1.4 - OBSLUŽNÁ CESTA'!F35</f>
        <v>0</v>
      </c>
      <c r="BD56" s="114">
        <f>'D2.1.4 - OBSLUŽNÁ CESTA'!F36</f>
        <v>0</v>
      </c>
      <c r="BT56" s="115" t="s">
        <v>88</v>
      </c>
      <c r="BV56" s="115" t="s">
        <v>76</v>
      </c>
      <c r="BW56" s="115" t="s">
        <v>100</v>
      </c>
      <c r="BX56" s="115" t="s">
        <v>82</v>
      </c>
      <c r="CL56" s="115" t="s">
        <v>101</v>
      </c>
    </row>
    <row r="57" spans="1:91" s="6" customFormat="1" ht="16.5" customHeight="1">
      <c r="A57" s="106" t="s">
        <v>84</v>
      </c>
      <c r="B57" s="107"/>
      <c r="C57" s="108"/>
      <c r="D57" s="108"/>
      <c r="E57" s="392" t="s">
        <v>102</v>
      </c>
      <c r="F57" s="392"/>
      <c r="G57" s="392"/>
      <c r="H57" s="392"/>
      <c r="I57" s="392"/>
      <c r="J57" s="108"/>
      <c r="K57" s="392" t="s">
        <v>103</v>
      </c>
      <c r="L57" s="392"/>
      <c r="M57" s="392"/>
      <c r="N57" s="392"/>
      <c r="O57" s="392"/>
      <c r="P57" s="392"/>
      <c r="Q57" s="392"/>
      <c r="R57" s="392"/>
      <c r="S57" s="392"/>
      <c r="T57" s="392"/>
      <c r="U57" s="392"/>
      <c r="V57" s="392"/>
      <c r="W57" s="392"/>
      <c r="X57" s="392"/>
      <c r="Y57" s="392"/>
      <c r="Z57" s="392"/>
      <c r="AA57" s="392"/>
      <c r="AB57" s="392"/>
      <c r="AC57" s="392"/>
      <c r="AD57" s="392"/>
      <c r="AE57" s="392"/>
      <c r="AF57" s="392"/>
      <c r="AG57" s="390">
        <f>'D2.1.5 - PROPUSTEK DN600'!J29</f>
        <v>0</v>
      </c>
      <c r="AH57" s="391"/>
      <c r="AI57" s="391"/>
      <c r="AJ57" s="391"/>
      <c r="AK57" s="391"/>
      <c r="AL57" s="391"/>
      <c r="AM57" s="391"/>
      <c r="AN57" s="390">
        <f t="shared" si="0"/>
        <v>0</v>
      </c>
      <c r="AO57" s="391"/>
      <c r="AP57" s="391"/>
      <c r="AQ57" s="109" t="s">
        <v>87</v>
      </c>
      <c r="AR57" s="110"/>
      <c r="AS57" s="111">
        <v>0</v>
      </c>
      <c r="AT57" s="112">
        <f t="shared" si="1"/>
        <v>0</v>
      </c>
      <c r="AU57" s="113">
        <f>'D2.1.5 - PROPUSTEK DN600'!P92</f>
        <v>0</v>
      </c>
      <c r="AV57" s="112">
        <f>'D2.1.5 - PROPUSTEK DN600'!J32</f>
        <v>0</v>
      </c>
      <c r="AW57" s="112">
        <f>'D2.1.5 - PROPUSTEK DN600'!J33</f>
        <v>0</v>
      </c>
      <c r="AX57" s="112">
        <f>'D2.1.5 - PROPUSTEK DN600'!J34</f>
        <v>0</v>
      </c>
      <c r="AY57" s="112">
        <f>'D2.1.5 - PROPUSTEK DN600'!J35</f>
        <v>0</v>
      </c>
      <c r="AZ57" s="112">
        <f>'D2.1.5 - PROPUSTEK DN600'!F32</f>
        <v>0</v>
      </c>
      <c r="BA57" s="112">
        <f>'D2.1.5 - PROPUSTEK DN600'!F33</f>
        <v>0</v>
      </c>
      <c r="BB57" s="112">
        <f>'D2.1.5 - PROPUSTEK DN600'!F34</f>
        <v>0</v>
      </c>
      <c r="BC57" s="112">
        <f>'D2.1.5 - PROPUSTEK DN600'!F35</f>
        <v>0</v>
      </c>
      <c r="BD57" s="114">
        <f>'D2.1.5 - PROPUSTEK DN600'!F36</f>
        <v>0</v>
      </c>
      <c r="BT57" s="115" t="s">
        <v>88</v>
      </c>
      <c r="BV57" s="115" t="s">
        <v>76</v>
      </c>
      <c r="BW57" s="115" t="s">
        <v>104</v>
      </c>
      <c r="BX57" s="115" t="s">
        <v>82</v>
      </c>
      <c r="CL57" s="115" t="s">
        <v>101</v>
      </c>
    </row>
    <row r="58" spans="1:91" s="5" customFormat="1" ht="31.5" customHeight="1">
      <c r="B58" s="96"/>
      <c r="C58" s="97"/>
      <c r="D58" s="389" t="s">
        <v>105</v>
      </c>
      <c r="E58" s="389"/>
      <c r="F58" s="389"/>
      <c r="G58" s="389"/>
      <c r="H58" s="389"/>
      <c r="I58" s="98"/>
      <c r="J58" s="389" t="s">
        <v>106</v>
      </c>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8">
        <f>ROUND(SUM(AG59:AG60),2)</f>
        <v>0</v>
      </c>
      <c r="AH58" s="387"/>
      <c r="AI58" s="387"/>
      <c r="AJ58" s="387"/>
      <c r="AK58" s="387"/>
      <c r="AL58" s="387"/>
      <c r="AM58" s="387"/>
      <c r="AN58" s="386">
        <f t="shared" si="0"/>
        <v>0</v>
      </c>
      <c r="AO58" s="387"/>
      <c r="AP58" s="387"/>
      <c r="AQ58" s="99" t="s">
        <v>80</v>
      </c>
      <c r="AR58" s="100"/>
      <c r="AS58" s="101">
        <f>ROUND(SUM(AS59:AS60),2)</f>
        <v>0</v>
      </c>
      <c r="AT58" s="102">
        <f t="shared" si="1"/>
        <v>0</v>
      </c>
      <c r="AU58" s="103">
        <f>ROUND(SUM(AU59:AU60),5)</f>
        <v>0</v>
      </c>
      <c r="AV58" s="102">
        <f>ROUND(AZ58*L26,2)</f>
        <v>0</v>
      </c>
      <c r="AW58" s="102">
        <f>ROUND(BA58*L27,2)</f>
        <v>0</v>
      </c>
      <c r="AX58" s="102">
        <f>ROUND(BB58*L26,2)</f>
        <v>0</v>
      </c>
      <c r="AY58" s="102">
        <f>ROUND(BC58*L27,2)</f>
        <v>0</v>
      </c>
      <c r="AZ58" s="102">
        <f>ROUND(SUM(AZ59:AZ60),2)</f>
        <v>0</v>
      </c>
      <c r="BA58" s="102">
        <f>ROUND(SUM(BA59:BA60),2)</f>
        <v>0</v>
      </c>
      <c r="BB58" s="102">
        <f>ROUND(SUM(BB59:BB60),2)</f>
        <v>0</v>
      </c>
      <c r="BC58" s="102">
        <f>ROUND(SUM(BC59:BC60),2)</f>
        <v>0</v>
      </c>
      <c r="BD58" s="104">
        <f>ROUND(SUM(BD59:BD60),2)</f>
        <v>0</v>
      </c>
      <c r="BS58" s="105" t="s">
        <v>73</v>
      </c>
      <c r="BT58" s="105" t="s">
        <v>81</v>
      </c>
      <c r="BU58" s="105" t="s">
        <v>75</v>
      </c>
      <c r="BV58" s="105" t="s">
        <v>76</v>
      </c>
      <c r="BW58" s="105" t="s">
        <v>107</v>
      </c>
      <c r="BX58" s="105" t="s">
        <v>7</v>
      </c>
      <c r="CL58" s="105" t="s">
        <v>108</v>
      </c>
      <c r="CM58" s="105" t="s">
        <v>88</v>
      </c>
    </row>
    <row r="59" spans="1:91" s="6" customFormat="1" ht="28.5" customHeight="1">
      <c r="A59" s="106" t="s">
        <v>84</v>
      </c>
      <c r="B59" s="107"/>
      <c r="C59" s="108"/>
      <c r="D59" s="108"/>
      <c r="E59" s="392" t="s">
        <v>109</v>
      </c>
      <c r="F59" s="392"/>
      <c r="G59" s="392"/>
      <c r="H59" s="392"/>
      <c r="I59" s="392"/>
      <c r="J59" s="108"/>
      <c r="K59" s="392" t="s">
        <v>110</v>
      </c>
      <c r="L59" s="392"/>
      <c r="M59" s="392"/>
      <c r="N59" s="392"/>
      <c r="O59" s="392"/>
      <c r="P59" s="392"/>
      <c r="Q59" s="392"/>
      <c r="R59" s="392"/>
      <c r="S59" s="392"/>
      <c r="T59" s="392"/>
      <c r="U59" s="392"/>
      <c r="V59" s="392"/>
      <c r="W59" s="392"/>
      <c r="X59" s="392"/>
      <c r="Y59" s="392"/>
      <c r="Z59" s="392"/>
      <c r="AA59" s="392"/>
      <c r="AB59" s="392"/>
      <c r="AC59" s="392"/>
      <c r="AD59" s="392"/>
      <c r="AE59" s="392"/>
      <c r="AF59" s="392"/>
      <c r="AG59" s="390">
        <f>'D3.1a.1 - ČERPACÍ VRTY - ...'!J29</f>
        <v>0</v>
      </c>
      <c r="AH59" s="391"/>
      <c r="AI59" s="391"/>
      <c r="AJ59" s="391"/>
      <c r="AK59" s="391"/>
      <c r="AL59" s="391"/>
      <c r="AM59" s="391"/>
      <c r="AN59" s="390">
        <f t="shared" si="0"/>
        <v>0</v>
      </c>
      <c r="AO59" s="391"/>
      <c r="AP59" s="391"/>
      <c r="AQ59" s="109" t="s">
        <v>87</v>
      </c>
      <c r="AR59" s="110"/>
      <c r="AS59" s="111">
        <v>0</v>
      </c>
      <c r="AT59" s="112">
        <f t="shared" si="1"/>
        <v>0</v>
      </c>
      <c r="AU59" s="113">
        <f>'D3.1a.1 - ČERPACÍ VRTY - ...'!P84</f>
        <v>0</v>
      </c>
      <c r="AV59" s="112">
        <f>'D3.1a.1 - ČERPACÍ VRTY - ...'!J32</f>
        <v>0</v>
      </c>
      <c r="AW59" s="112">
        <f>'D3.1a.1 - ČERPACÍ VRTY - ...'!J33</f>
        <v>0</v>
      </c>
      <c r="AX59" s="112">
        <f>'D3.1a.1 - ČERPACÍ VRTY - ...'!J34</f>
        <v>0</v>
      </c>
      <c r="AY59" s="112">
        <f>'D3.1a.1 - ČERPACÍ VRTY - ...'!J35</f>
        <v>0</v>
      </c>
      <c r="AZ59" s="112">
        <f>'D3.1a.1 - ČERPACÍ VRTY - ...'!F32</f>
        <v>0</v>
      </c>
      <c r="BA59" s="112">
        <f>'D3.1a.1 - ČERPACÍ VRTY - ...'!F33</f>
        <v>0</v>
      </c>
      <c r="BB59" s="112">
        <f>'D3.1a.1 - ČERPACÍ VRTY - ...'!F34</f>
        <v>0</v>
      </c>
      <c r="BC59" s="112">
        <f>'D3.1a.1 - ČERPACÍ VRTY - ...'!F35</f>
        <v>0</v>
      </c>
      <c r="BD59" s="114">
        <f>'D3.1a.1 - ČERPACÍ VRTY - ...'!F36</f>
        <v>0</v>
      </c>
      <c r="BT59" s="115" t="s">
        <v>88</v>
      </c>
      <c r="BV59" s="115" t="s">
        <v>76</v>
      </c>
      <c r="BW59" s="115" t="s">
        <v>111</v>
      </c>
      <c r="BX59" s="115" t="s">
        <v>107</v>
      </c>
      <c r="CL59" s="115" t="s">
        <v>108</v>
      </c>
    </row>
    <row r="60" spans="1:91" s="6" customFormat="1" ht="16.5" customHeight="1">
      <c r="A60" s="106" t="s">
        <v>84</v>
      </c>
      <c r="B60" s="107"/>
      <c r="C60" s="108"/>
      <c r="D60" s="108"/>
      <c r="E60" s="392" t="s">
        <v>112</v>
      </c>
      <c r="F60" s="392"/>
      <c r="G60" s="392"/>
      <c r="H60" s="392"/>
      <c r="I60" s="392"/>
      <c r="J60" s="108"/>
      <c r="K60" s="392" t="s">
        <v>113</v>
      </c>
      <c r="L60" s="392"/>
      <c r="M60" s="392"/>
      <c r="N60" s="392"/>
      <c r="O60" s="392"/>
      <c r="P60" s="392"/>
      <c r="Q60" s="392"/>
      <c r="R60" s="392"/>
      <c r="S60" s="392"/>
      <c r="T60" s="392"/>
      <c r="U60" s="392"/>
      <c r="V60" s="392"/>
      <c r="W60" s="392"/>
      <c r="X60" s="392"/>
      <c r="Y60" s="392"/>
      <c r="Z60" s="392"/>
      <c r="AA60" s="392"/>
      <c r="AB60" s="392"/>
      <c r="AC60" s="392"/>
      <c r="AD60" s="392"/>
      <c r="AE60" s="392"/>
      <c r="AF60" s="392"/>
      <c r="AG60" s="390">
        <f>'D3.1a.2 - ČERPACÍ VRTY - ...'!J29</f>
        <v>0</v>
      </c>
      <c r="AH60" s="391"/>
      <c r="AI60" s="391"/>
      <c r="AJ60" s="391"/>
      <c r="AK60" s="391"/>
      <c r="AL60" s="391"/>
      <c r="AM60" s="391"/>
      <c r="AN60" s="390">
        <f t="shared" si="0"/>
        <v>0</v>
      </c>
      <c r="AO60" s="391"/>
      <c r="AP60" s="391"/>
      <c r="AQ60" s="109" t="s">
        <v>87</v>
      </c>
      <c r="AR60" s="110"/>
      <c r="AS60" s="111">
        <v>0</v>
      </c>
      <c r="AT60" s="112">
        <f t="shared" si="1"/>
        <v>0</v>
      </c>
      <c r="AU60" s="113">
        <f>'D3.1a.2 - ČERPACÍ VRTY - ...'!P95</f>
        <v>0</v>
      </c>
      <c r="AV60" s="112">
        <f>'D3.1a.2 - ČERPACÍ VRTY - ...'!J32</f>
        <v>0</v>
      </c>
      <c r="AW60" s="112">
        <f>'D3.1a.2 - ČERPACÍ VRTY - ...'!J33</f>
        <v>0</v>
      </c>
      <c r="AX60" s="112">
        <f>'D3.1a.2 - ČERPACÍ VRTY - ...'!J34</f>
        <v>0</v>
      </c>
      <c r="AY60" s="112">
        <f>'D3.1a.2 - ČERPACÍ VRTY - ...'!J35</f>
        <v>0</v>
      </c>
      <c r="AZ60" s="112">
        <f>'D3.1a.2 - ČERPACÍ VRTY - ...'!F32</f>
        <v>0</v>
      </c>
      <c r="BA60" s="112">
        <f>'D3.1a.2 - ČERPACÍ VRTY - ...'!F33</f>
        <v>0</v>
      </c>
      <c r="BB60" s="112">
        <f>'D3.1a.2 - ČERPACÍ VRTY - ...'!F34</f>
        <v>0</v>
      </c>
      <c r="BC60" s="112">
        <f>'D3.1a.2 - ČERPACÍ VRTY - ...'!F35</f>
        <v>0</v>
      </c>
      <c r="BD60" s="114">
        <f>'D3.1a.2 - ČERPACÍ VRTY - ...'!F36</f>
        <v>0</v>
      </c>
      <c r="BT60" s="115" t="s">
        <v>88</v>
      </c>
      <c r="BV60" s="115" t="s">
        <v>76</v>
      </c>
      <c r="BW60" s="115" t="s">
        <v>114</v>
      </c>
      <c r="BX60" s="115" t="s">
        <v>107</v>
      </c>
      <c r="CL60" s="115" t="s">
        <v>108</v>
      </c>
    </row>
    <row r="61" spans="1:91" s="5" customFormat="1" ht="16.5" customHeight="1">
      <c r="A61" s="106" t="s">
        <v>84</v>
      </c>
      <c r="B61" s="96"/>
      <c r="C61" s="97"/>
      <c r="D61" s="389" t="s">
        <v>115</v>
      </c>
      <c r="E61" s="389"/>
      <c r="F61" s="389"/>
      <c r="G61" s="389"/>
      <c r="H61" s="389"/>
      <c r="I61" s="98"/>
      <c r="J61" s="389" t="s">
        <v>116</v>
      </c>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6">
        <f>'D3.1b - ČERPACÍ VRTY - GE...'!J27</f>
        <v>0</v>
      </c>
      <c r="AH61" s="387"/>
      <c r="AI61" s="387"/>
      <c r="AJ61" s="387"/>
      <c r="AK61" s="387"/>
      <c r="AL61" s="387"/>
      <c r="AM61" s="387"/>
      <c r="AN61" s="386">
        <f t="shared" si="0"/>
        <v>0</v>
      </c>
      <c r="AO61" s="387"/>
      <c r="AP61" s="387"/>
      <c r="AQ61" s="99" t="s">
        <v>80</v>
      </c>
      <c r="AR61" s="100"/>
      <c r="AS61" s="101">
        <v>0</v>
      </c>
      <c r="AT61" s="102">
        <f t="shared" si="1"/>
        <v>0</v>
      </c>
      <c r="AU61" s="103">
        <f>'D3.1b - ČERPACÍ VRTY - GE...'!P80</f>
        <v>0</v>
      </c>
      <c r="AV61" s="102">
        <f>'D3.1b - ČERPACÍ VRTY - GE...'!J30</f>
        <v>0</v>
      </c>
      <c r="AW61" s="102">
        <f>'D3.1b - ČERPACÍ VRTY - GE...'!J31</f>
        <v>0</v>
      </c>
      <c r="AX61" s="102">
        <f>'D3.1b - ČERPACÍ VRTY - GE...'!J32</f>
        <v>0</v>
      </c>
      <c r="AY61" s="102">
        <f>'D3.1b - ČERPACÍ VRTY - GE...'!J33</f>
        <v>0</v>
      </c>
      <c r="AZ61" s="102">
        <f>'D3.1b - ČERPACÍ VRTY - GE...'!F30</f>
        <v>0</v>
      </c>
      <c r="BA61" s="102">
        <f>'D3.1b - ČERPACÍ VRTY - GE...'!F31</f>
        <v>0</v>
      </c>
      <c r="BB61" s="102">
        <f>'D3.1b - ČERPACÍ VRTY - GE...'!F32</f>
        <v>0</v>
      </c>
      <c r="BC61" s="102">
        <f>'D3.1b - ČERPACÍ VRTY - GE...'!F33</f>
        <v>0</v>
      </c>
      <c r="BD61" s="104">
        <f>'D3.1b - ČERPACÍ VRTY - GE...'!F34</f>
        <v>0</v>
      </c>
      <c r="BT61" s="105" t="s">
        <v>81</v>
      </c>
      <c r="BV61" s="105" t="s">
        <v>76</v>
      </c>
      <c r="BW61" s="105" t="s">
        <v>117</v>
      </c>
      <c r="BX61" s="105" t="s">
        <v>7</v>
      </c>
      <c r="CL61" s="105" t="s">
        <v>118</v>
      </c>
      <c r="CM61" s="105" t="s">
        <v>88</v>
      </c>
    </row>
    <row r="62" spans="1:91" s="5" customFormat="1" ht="31.5" customHeight="1">
      <c r="A62" s="106" t="s">
        <v>84</v>
      </c>
      <c r="B62" s="96"/>
      <c r="C62" s="97"/>
      <c r="D62" s="389" t="s">
        <v>119</v>
      </c>
      <c r="E62" s="389"/>
      <c r="F62" s="389"/>
      <c r="G62" s="389"/>
      <c r="H62" s="389"/>
      <c r="I62" s="98"/>
      <c r="J62" s="389" t="s">
        <v>120</v>
      </c>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6">
        <f>'D3.2 - ČERPACÍ VRTY - ELE...'!J27</f>
        <v>0</v>
      </c>
      <c r="AH62" s="387"/>
      <c r="AI62" s="387"/>
      <c r="AJ62" s="387"/>
      <c r="AK62" s="387"/>
      <c r="AL62" s="387"/>
      <c r="AM62" s="387"/>
      <c r="AN62" s="386">
        <f t="shared" si="0"/>
        <v>0</v>
      </c>
      <c r="AO62" s="387"/>
      <c r="AP62" s="387"/>
      <c r="AQ62" s="99" t="s">
        <v>80</v>
      </c>
      <c r="AR62" s="100"/>
      <c r="AS62" s="101">
        <v>0</v>
      </c>
      <c r="AT62" s="102">
        <f t="shared" si="1"/>
        <v>0</v>
      </c>
      <c r="AU62" s="103">
        <f>'D3.2 - ČERPACÍ VRTY - ELE...'!P80</f>
        <v>0</v>
      </c>
      <c r="AV62" s="102">
        <f>'D3.2 - ČERPACÍ VRTY - ELE...'!J30</f>
        <v>0</v>
      </c>
      <c r="AW62" s="102">
        <f>'D3.2 - ČERPACÍ VRTY - ELE...'!J31</f>
        <v>0</v>
      </c>
      <c r="AX62" s="102">
        <f>'D3.2 - ČERPACÍ VRTY - ELE...'!J32</f>
        <v>0</v>
      </c>
      <c r="AY62" s="102">
        <f>'D3.2 - ČERPACÍ VRTY - ELE...'!J33</f>
        <v>0</v>
      </c>
      <c r="AZ62" s="102">
        <f>'D3.2 - ČERPACÍ VRTY - ELE...'!F30</f>
        <v>0</v>
      </c>
      <c r="BA62" s="102">
        <f>'D3.2 - ČERPACÍ VRTY - ELE...'!F31</f>
        <v>0</v>
      </c>
      <c r="BB62" s="102">
        <f>'D3.2 - ČERPACÍ VRTY - ELE...'!F32</f>
        <v>0</v>
      </c>
      <c r="BC62" s="102">
        <f>'D3.2 - ČERPACÍ VRTY - ELE...'!F33</f>
        <v>0</v>
      </c>
      <c r="BD62" s="104">
        <f>'D3.2 - ČERPACÍ VRTY - ELE...'!F34</f>
        <v>0</v>
      </c>
      <c r="BT62" s="105" t="s">
        <v>81</v>
      </c>
      <c r="BV62" s="105" t="s">
        <v>76</v>
      </c>
      <c r="BW62" s="105" t="s">
        <v>121</v>
      </c>
      <c r="BX62" s="105" t="s">
        <v>7</v>
      </c>
      <c r="CL62" s="105" t="s">
        <v>118</v>
      </c>
      <c r="CM62" s="105" t="s">
        <v>88</v>
      </c>
    </row>
    <row r="63" spans="1:91" s="5" customFormat="1" ht="31.5" customHeight="1">
      <c r="A63" s="106" t="s">
        <v>84</v>
      </c>
      <c r="B63" s="96"/>
      <c r="C63" s="97"/>
      <c r="D63" s="389" t="s">
        <v>122</v>
      </c>
      <c r="E63" s="389"/>
      <c r="F63" s="389"/>
      <c r="G63" s="389"/>
      <c r="H63" s="389"/>
      <c r="I63" s="98"/>
      <c r="J63" s="389" t="s">
        <v>123</v>
      </c>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6">
        <f>'D3.3 - PROVOZ SANAČNÍHO Č...'!J27</f>
        <v>0</v>
      </c>
      <c r="AH63" s="387"/>
      <c r="AI63" s="387"/>
      <c r="AJ63" s="387"/>
      <c r="AK63" s="387"/>
      <c r="AL63" s="387"/>
      <c r="AM63" s="387"/>
      <c r="AN63" s="386">
        <f t="shared" si="0"/>
        <v>0</v>
      </c>
      <c r="AO63" s="387"/>
      <c r="AP63" s="387"/>
      <c r="AQ63" s="99" t="s">
        <v>80</v>
      </c>
      <c r="AR63" s="100"/>
      <c r="AS63" s="101">
        <v>0</v>
      </c>
      <c r="AT63" s="102">
        <f t="shared" si="1"/>
        <v>0</v>
      </c>
      <c r="AU63" s="103">
        <f>'D3.3 - PROVOZ SANAČNÍHO Č...'!P84</f>
        <v>0</v>
      </c>
      <c r="AV63" s="102">
        <f>'D3.3 - PROVOZ SANAČNÍHO Č...'!J30</f>
        <v>0</v>
      </c>
      <c r="AW63" s="102">
        <f>'D3.3 - PROVOZ SANAČNÍHO Č...'!J31</f>
        <v>0</v>
      </c>
      <c r="AX63" s="102">
        <f>'D3.3 - PROVOZ SANAČNÍHO Č...'!J32</f>
        <v>0</v>
      </c>
      <c r="AY63" s="102">
        <f>'D3.3 - PROVOZ SANAČNÍHO Č...'!J33</f>
        <v>0</v>
      </c>
      <c r="AZ63" s="102">
        <f>'D3.3 - PROVOZ SANAČNÍHO Č...'!F30</f>
        <v>0</v>
      </c>
      <c r="BA63" s="102">
        <f>'D3.3 - PROVOZ SANAČNÍHO Č...'!F31</f>
        <v>0</v>
      </c>
      <c r="BB63" s="102">
        <f>'D3.3 - PROVOZ SANAČNÍHO Č...'!F32</f>
        <v>0</v>
      </c>
      <c r="BC63" s="102">
        <f>'D3.3 - PROVOZ SANAČNÍHO Č...'!F33</f>
        <v>0</v>
      </c>
      <c r="BD63" s="104">
        <f>'D3.3 - PROVOZ SANAČNÍHO Č...'!F34</f>
        <v>0</v>
      </c>
      <c r="BT63" s="105" t="s">
        <v>81</v>
      </c>
      <c r="BV63" s="105" t="s">
        <v>76</v>
      </c>
      <c r="BW63" s="105" t="s">
        <v>124</v>
      </c>
      <c r="BX63" s="105" t="s">
        <v>7</v>
      </c>
      <c r="CL63" s="105" t="s">
        <v>118</v>
      </c>
      <c r="CM63" s="105" t="s">
        <v>88</v>
      </c>
    </row>
    <row r="64" spans="1:91" s="5" customFormat="1" ht="16.5" customHeight="1">
      <c r="A64" s="106" t="s">
        <v>84</v>
      </c>
      <c r="B64" s="96"/>
      <c r="C64" s="97"/>
      <c r="D64" s="389" t="s">
        <v>125</v>
      </c>
      <c r="E64" s="389"/>
      <c r="F64" s="389"/>
      <c r="G64" s="389"/>
      <c r="H64" s="389"/>
      <c r="I64" s="98"/>
      <c r="J64" s="389" t="s">
        <v>126</v>
      </c>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6">
        <f>'D3.4 - REZERVNÍ VÝTLAČNÉ ...'!J27</f>
        <v>0</v>
      </c>
      <c r="AH64" s="387"/>
      <c r="AI64" s="387"/>
      <c r="AJ64" s="387"/>
      <c r="AK64" s="387"/>
      <c r="AL64" s="387"/>
      <c r="AM64" s="387"/>
      <c r="AN64" s="386">
        <f t="shared" si="0"/>
        <v>0</v>
      </c>
      <c r="AO64" s="387"/>
      <c r="AP64" s="387"/>
      <c r="AQ64" s="99" t="s">
        <v>80</v>
      </c>
      <c r="AR64" s="100"/>
      <c r="AS64" s="101">
        <v>0</v>
      </c>
      <c r="AT64" s="102">
        <f t="shared" si="1"/>
        <v>0</v>
      </c>
      <c r="AU64" s="103">
        <f>'D3.4 - REZERVNÍ VÝTLAČNÉ ...'!P86</f>
        <v>0</v>
      </c>
      <c r="AV64" s="102">
        <f>'D3.4 - REZERVNÍ VÝTLAČNÉ ...'!J30</f>
        <v>0</v>
      </c>
      <c r="AW64" s="102">
        <f>'D3.4 - REZERVNÍ VÝTLAČNÉ ...'!J31</f>
        <v>0</v>
      </c>
      <c r="AX64" s="102">
        <f>'D3.4 - REZERVNÍ VÝTLAČNÉ ...'!J32</f>
        <v>0</v>
      </c>
      <c r="AY64" s="102">
        <f>'D3.4 - REZERVNÍ VÝTLAČNÉ ...'!J33</f>
        <v>0</v>
      </c>
      <c r="AZ64" s="102">
        <f>'D3.4 - REZERVNÍ VÝTLAČNÉ ...'!F30</f>
        <v>0</v>
      </c>
      <c r="BA64" s="102">
        <f>'D3.4 - REZERVNÍ VÝTLAČNÉ ...'!F31</f>
        <v>0</v>
      </c>
      <c r="BB64" s="102">
        <f>'D3.4 - REZERVNÍ VÝTLAČNÉ ...'!F32</f>
        <v>0</v>
      </c>
      <c r="BC64" s="102">
        <f>'D3.4 - REZERVNÍ VÝTLAČNÉ ...'!F33</f>
        <v>0</v>
      </c>
      <c r="BD64" s="104">
        <f>'D3.4 - REZERVNÍ VÝTLAČNÉ ...'!F34</f>
        <v>0</v>
      </c>
      <c r="BT64" s="105" t="s">
        <v>81</v>
      </c>
      <c r="BV64" s="105" t="s">
        <v>76</v>
      </c>
      <c r="BW64" s="105" t="s">
        <v>127</v>
      </c>
      <c r="BX64" s="105" t="s">
        <v>7</v>
      </c>
      <c r="CL64" s="105" t="s">
        <v>108</v>
      </c>
      <c r="CM64" s="105" t="s">
        <v>88</v>
      </c>
    </row>
    <row r="65" spans="1:91" s="5" customFormat="1" ht="16.5" customHeight="1">
      <c r="B65" s="96"/>
      <c r="C65" s="97"/>
      <c r="D65" s="389" t="s">
        <v>128</v>
      </c>
      <c r="E65" s="389"/>
      <c r="F65" s="389"/>
      <c r="G65" s="389"/>
      <c r="H65" s="389"/>
      <c r="I65" s="98"/>
      <c r="J65" s="389" t="s">
        <v>129</v>
      </c>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8">
        <f>ROUND(SUM(AG66:AG71),2)</f>
        <v>0</v>
      </c>
      <c r="AH65" s="387"/>
      <c r="AI65" s="387"/>
      <c r="AJ65" s="387"/>
      <c r="AK65" s="387"/>
      <c r="AL65" s="387"/>
      <c r="AM65" s="387"/>
      <c r="AN65" s="386">
        <f t="shared" si="0"/>
        <v>0</v>
      </c>
      <c r="AO65" s="387"/>
      <c r="AP65" s="387"/>
      <c r="AQ65" s="99" t="s">
        <v>80</v>
      </c>
      <c r="AR65" s="100"/>
      <c r="AS65" s="101">
        <f>ROUND(SUM(AS66:AS71),2)</f>
        <v>0</v>
      </c>
      <c r="AT65" s="102">
        <f t="shared" si="1"/>
        <v>0</v>
      </c>
      <c r="AU65" s="103">
        <f>ROUND(SUM(AU66:AU71),5)</f>
        <v>0</v>
      </c>
      <c r="AV65" s="102">
        <f>ROUND(AZ65*L26,2)</f>
        <v>0</v>
      </c>
      <c r="AW65" s="102">
        <f>ROUND(BA65*L27,2)</f>
        <v>0</v>
      </c>
      <c r="AX65" s="102">
        <f>ROUND(BB65*L26,2)</f>
        <v>0</v>
      </c>
      <c r="AY65" s="102">
        <f>ROUND(BC65*L27,2)</f>
        <v>0</v>
      </c>
      <c r="AZ65" s="102">
        <f>ROUND(SUM(AZ66:AZ71),2)</f>
        <v>0</v>
      </c>
      <c r="BA65" s="102">
        <f>ROUND(SUM(BA66:BA71),2)</f>
        <v>0</v>
      </c>
      <c r="BB65" s="102">
        <f>ROUND(SUM(BB66:BB71),2)</f>
        <v>0</v>
      </c>
      <c r="BC65" s="102">
        <f>ROUND(SUM(BC66:BC71),2)</f>
        <v>0</v>
      </c>
      <c r="BD65" s="104">
        <f>ROUND(SUM(BD66:BD71),2)</f>
        <v>0</v>
      </c>
      <c r="BS65" s="105" t="s">
        <v>73</v>
      </c>
      <c r="BT65" s="105" t="s">
        <v>81</v>
      </c>
      <c r="BU65" s="105" t="s">
        <v>75</v>
      </c>
      <c r="BV65" s="105" t="s">
        <v>76</v>
      </c>
      <c r="BW65" s="105" t="s">
        <v>130</v>
      </c>
      <c r="BX65" s="105" t="s">
        <v>7</v>
      </c>
      <c r="CL65" s="105" t="s">
        <v>131</v>
      </c>
      <c r="CM65" s="105" t="s">
        <v>88</v>
      </c>
    </row>
    <row r="66" spans="1:91" s="6" customFormat="1" ht="16.5" customHeight="1">
      <c r="A66" s="106" t="s">
        <v>84</v>
      </c>
      <c r="B66" s="107"/>
      <c r="C66" s="108"/>
      <c r="D66" s="108"/>
      <c r="E66" s="392" t="s">
        <v>132</v>
      </c>
      <c r="F66" s="392"/>
      <c r="G66" s="392"/>
      <c r="H66" s="392"/>
      <c r="I66" s="392"/>
      <c r="J66" s="108"/>
      <c r="K66" s="392" t="s">
        <v>133</v>
      </c>
      <c r="L66" s="392"/>
      <c r="M66" s="392"/>
      <c r="N66" s="392"/>
      <c r="O66" s="392"/>
      <c r="P66" s="392"/>
      <c r="Q66" s="392"/>
      <c r="R66" s="392"/>
      <c r="S66" s="392"/>
      <c r="T66" s="392"/>
      <c r="U66" s="392"/>
      <c r="V66" s="392"/>
      <c r="W66" s="392"/>
      <c r="X66" s="392"/>
      <c r="Y66" s="392"/>
      <c r="Z66" s="392"/>
      <c r="AA66" s="392"/>
      <c r="AB66" s="392"/>
      <c r="AC66" s="392"/>
      <c r="AD66" s="392"/>
      <c r="AE66" s="392"/>
      <c r="AF66" s="392"/>
      <c r="AG66" s="390">
        <f>'D1.1 - Stavební úpravy vý...'!J29</f>
        <v>0</v>
      </c>
      <c r="AH66" s="391"/>
      <c r="AI66" s="391"/>
      <c r="AJ66" s="391"/>
      <c r="AK66" s="391"/>
      <c r="AL66" s="391"/>
      <c r="AM66" s="391"/>
      <c r="AN66" s="390">
        <f t="shared" si="0"/>
        <v>0</v>
      </c>
      <c r="AO66" s="391"/>
      <c r="AP66" s="391"/>
      <c r="AQ66" s="109" t="s">
        <v>87</v>
      </c>
      <c r="AR66" s="110"/>
      <c r="AS66" s="111">
        <v>0</v>
      </c>
      <c r="AT66" s="112">
        <f t="shared" si="1"/>
        <v>0</v>
      </c>
      <c r="AU66" s="113">
        <f>'D1.1 - Stavební úpravy vý...'!P90</f>
        <v>0</v>
      </c>
      <c r="AV66" s="112">
        <f>'D1.1 - Stavební úpravy vý...'!J32</f>
        <v>0</v>
      </c>
      <c r="AW66" s="112">
        <f>'D1.1 - Stavební úpravy vý...'!J33</f>
        <v>0</v>
      </c>
      <c r="AX66" s="112">
        <f>'D1.1 - Stavební úpravy vý...'!J34</f>
        <v>0</v>
      </c>
      <c r="AY66" s="112">
        <f>'D1.1 - Stavební úpravy vý...'!J35</f>
        <v>0</v>
      </c>
      <c r="AZ66" s="112">
        <f>'D1.1 - Stavební úpravy vý...'!F32</f>
        <v>0</v>
      </c>
      <c r="BA66" s="112">
        <f>'D1.1 - Stavební úpravy vý...'!F33</f>
        <v>0</v>
      </c>
      <c r="BB66" s="112">
        <f>'D1.1 - Stavební úpravy vý...'!F34</f>
        <v>0</v>
      </c>
      <c r="BC66" s="112">
        <f>'D1.1 - Stavební úpravy vý...'!F35</f>
        <v>0</v>
      </c>
      <c r="BD66" s="114">
        <f>'D1.1 - Stavební úpravy vý...'!F36</f>
        <v>0</v>
      </c>
      <c r="BT66" s="115" t="s">
        <v>88</v>
      </c>
      <c r="BV66" s="115" t="s">
        <v>76</v>
      </c>
      <c r="BW66" s="115" t="s">
        <v>134</v>
      </c>
      <c r="BX66" s="115" t="s">
        <v>130</v>
      </c>
      <c r="CL66" s="115" t="s">
        <v>131</v>
      </c>
    </row>
    <row r="67" spans="1:91" s="6" customFormat="1" ht="16.5" customHeight="1">
      <c r="A67" s="106" t="s">
        <v>84</v>
      </c>
      <c r="B67" s="107"/>
      <c r="C67" s="108"/>
      <c r="D67" s="108"/>
      <c r="E67" s="392" t="s">
        <v>135</v>
      </c>
      <c r="F67" s="392"/>
      <c r="G67" s="392"/>
      <c r="H67" s="392"/>
      <c r="I67" s="392"/>
      <c r="J67" s="108"/>
      <c r="K67" s="392" t="s">
        <v>136</v>
      </c>
      <c r="L67" s="392"/>
      <c r="M67" s="392"/>
      <c r="N67" s="392"/>
      <c r="O67" s="392"/>
      <c r="P67" s="392"/>
      <c r="Q67" s="392"/>
      <c r="R67" s="392"/>
      <c r="S67" s="392"/>
      <c r="T67" s="392"/>
      <c r="U67" s="392"/>
      <c r="V67" s="392"/>
      <c r="W67" s="392"/>
      <c r="X67" s="392"/>
      <c r="Y67" s="392"/>
      <c r="Z67" s="392"/>
      <c r="AA67" s="392"/>
      <c r="AB67" s="392"/>
      <c r="AC67" s="392"/>
      <c r="AD67" s="392"/>
      <c r="AE67" s="392"/>
      <c r="AF67" s="392"/>
      <c r="AG67" s="390">
        <f>'D1.2 - Vystrojení východn...'!J29</f>
        <v>0</v>
      </c>
      <c r="AH67" s="391"/>
      <c r="AI67" s="391"/>
      <c r="AJ67" s="391"/>
      <c r="AK67" s="391"/>
      <c r="AL67" s="391"/>
      <c r="AM67" s="391"/>
      <c r="AN67" s="390">
        <f t="shared" si="0"/>
        <v>0</v>
      </c>
      <c r="AO67" s="391"/>
      <c r="AP67" s="391"/>
      <c r="AQ67" s="109" t="s">
        <v>87</v>
      </c>
      <c r="AR67" s="110"/>
      <c r="AS67" s="111">
        <v>0</v>
      </c>
      <c r="AT67" s="112">
        <f t="shared" si="1"/>
        <v>0</v>
      </c>
      <c r="AU67" s="113">
        <f>'D1.2 - Vystrojení východn...'!P84</f>
        <v>0</v>
      </c>
      <c r="AV67" s="112">
        <f>'D1.2 - Vystrojení východn...'!J32</f>
        <v>0</v>
      </c>
      <c r="AW67" s="112">
        <f>'D1.2 - Vystrojení východn...'!J33</f>
        <v>0</v>
      </c>
      <c r="AX67" s="112">
        <f>'D1.2 - Vystrojení východn...'!J34</f>
        <v>0</v>
      </c>
      <c r="AY67" s="112">
        <f>'D1.2 - Vystrojení východn...'!J35</f>
        <v>0</v>
      </c>
      <c r="AZ67" s="112">
        <f>'D1.2 - Vystrojení východn...'!F32</f>
        <v>0</v>
      </c>
      <c r="BA67" s="112">
        <f>'D1.2 - Vystrojení východn...'!F33</f>
        <v>0</v>
      </c>
      <c r="BB67" s="112">
        <f>'D1.2 - Vystrojení východn...'!F34</f>
        <v>0</v>
      </c>
      <c r="BC67" s="112">
        <f>'D1.2 - Vystrojení východn...'!F35</f>
        <v>0</v>
      </c>
      <c r="BD67" s="114">
        <f>'D1.2 - Vystrojení východn...'!F36</f>
        <v>0</v>
      </c>
      <c r="BT67" s="115" t="s">
        <v>88</v>
      </c>
      <c r="BV67" s="115" t="s">
        <v>76</v>
      </c>
      <c r="BW67" s="115" t="s">
        <v>137</v>
      </c>
      <c r="BX67" s="115" t="s">
        <v>130</v>
      </c>
      <c r="CL67" s="115" t="s">
        <v>131</v>
      </c>
    </row>
    <row r="68" spans="1:91" s="6" customFormat="1" ht="28.5" customHeight="1">
      <c r="A68" s="106" t="s">
        <v>84</v>
      </c>
      <c r="B68" s="107"/>
      <c r="C68" s="108"/>
      <c r="D68" s="108"/>
      <c r="E68" s="392" t="s">
        <v>138</v>
      </c>
      <c r="F68" s="392"/>
      <c r="G68" s="392"/>
      <c r="H68" s="392"/>
      <c r="I68" s="392"/>
      <c r="J68" s="108"/>
      <c r="K68" s="392" t="s">
        <v>139</v>
      </c>
      <c r="L68" s="392"/>
      <c r="M68" s="392"/>
      <c r="N68" s="392"/>
      <c r="O68" s="392"/>
      <c r="P68" s="392"/>
      <c r="Q68" s="392"/>
      <c r="R68" s="392"/>
      <c r="S68" s="392"/>
      <c r="T68" s="392"/>
      <c r="U68" s="392"/>
      <c r="V68" s="392"/>
      <c r="W68" s="392"/>
      <c r="X68" s="392"/>
      <c r="Y68" s="392"/>
      <c r="Z68" s="392"/>
      <c r="AA68" s="392"/>
      <c r="AB68" s="392"/>
      <c r="AC68" s="392"/>
      <c r="AD68" s="392"/>
      <c r="AE68" s="392"/>
      <c r="AF68" s="392"/>
      <c r="AG68" s="390">
        <f>'D1.3 - Úprava napojení se...'!J29</f>
        <v>0</v>
      </c>
      <c r="AH68" s="391"/>
      <c r="AI68" s="391"/>
      <c r="AJ68" s="391"/>
      <c r="AK68" s="391"/>
      <c r="AL68" s="391"/>
      <c r="AM68" s="391"/>
      <c r="AN68" s="390">
        <f t="shared" si="0"/>
        <v>0</v>
      </c>
      <c r="AO68" s="391"/>
      <c r="AP68" s="391"/>
      <c r="AQ68" s="109" t="s">
        <v>87</v>
      </c>
      <c r="AR68" s="110"/>
      <c r="AS68" s="111">
        <v>0</v>
      </c>
      <c r="AT68" s="112">
        <f t="shared" si="1"/>
        <v>0</v>
      </c>
      <c r="AU68" s="113">
        <f>'D1.3 - Úprava napojení se...'!P88</f>
        <v>0</v>
      </c>
      <c r="AV68" s="112">
        <f>'D1.3 - Úprava napojení se...'!J32</f>
        <v>0</v>
      </c>
      <c r="AW68" s="112">
        <f>'D1.3 - Úprava napojení se...'!J33</f>
        <v>0</v>
      </c>
      <c r="AX68" s="112">
        <f>'D1.3 - Úprava napojení se...'!J34</f>
        <v>0</v>
      </c>
      <c r="AY68" s="112">
        <f>'D1.3 - Úprava napojení se...'!J35</f>
        <v>0</v>
      </c>
      <c r="AZ68" s="112">
        <f>'D1.3 - Úprava napojení se...'!F32</f>
        <v>0</v>
      </c>
      <c r="BA68" s="112">
        <f>'D1.3 - Úprava napojení se...'!F33</f>
        <v>0</v>
      </c>
      <c r="BB68" s="112">
        <f>'D1.3 - Úprava napojení se...'!F34</f>
        <v>0</v>
      </c>
      <c r="BC68" s="112">
        <f>'D1.3 - Úprava napojení se...'!F35</f>
        <v>0</v>
      </c>
      <c r="BD68" s="114">
        <f>'D1.3 - Úprava napojení se...'!F36</f>
        <v>0</v>
      </c>
      <c r="BT68" s="115" t="s">
        <v>88</v>
      </c>
      <c r="BV68" s="115" t="s">
        <v>76</v>
      </c>
      <c r="BW68" s="115" t="s">
        <v>140</v>
      </c>
      <c r="BX68" s="115" t="s">
        <v>130</v>
      </c>
      <c r="CL68" s="115" t="s">
        <v>131</v>
      </c>
    </row>
    <row r="69" spans="1:91" s="6" customFormat="1" ht="28.5" customHeight="1">
      <c r="A69" s="106" t="s">
        <v>84</v>
      </c>
      <c r="B69" s="107"/>
      <c r="C69" s="108"/>
      <c r="D69" s="108"/>
      <c r="E69" s="392" t="s">
        <v>141</v>
      </c>
      <c r="F69" s="392"/>
      <c r="G69" s="392"/>
      <c r="H69" s="392"/>
      <c r="I69" s="392"/>
      <c r="J69" s="108"/>
      <c r="K69" s="392" t="s">
        <v>142</v>
      </c>
      <c r="L69" s="392"/>
      <c r="M69" s="392"/>
      <c r="N69" s="392"/>
      <c r="O69" s="392"/>
      <c r="P69" s="392"/>
      <c r="Q69" s="392"/>
      <c r="R69" s="392"/>
      <c r="S69" s="392"/>
      <c r="T69" s="392"/>
      <c r="U69" s="392"/>
      <c r="V69" s="392"/>
      <c r="W69" s="392"/>
      <c r="X69" s="392"/>
      <c r="Y69" s="392"/>
      <c r="Z69" s="392"/>
      <c r="AA69" s="392"/>
      <c r="AB69" s="392"/>
      <c r="AC69" s="392"/>
      <c r="AD69" s="392"/>
      <c r="AE69" s="392"/>
      <c r="AF69" s="392"/>
      <c r="AG69" s="390">
        <f>'D1.4 - Napojení východní ...'!J29</f>
        <v>0</v>
      </c>
      <c r="AH69" s="391"/>
      <c r="AI69" s="391"/>
      <c r="AJ69" s="391"/>
      <c r="AK69" s="391"/>
      <c r="AL69" s="391"/>
      <c r="AM69" s="391"/>
      <c r="AN69" s="390">
        <f t="shared" si="0"/>
        <v>0</v>
      </c>
      <c r="AO69" s="391"/>
      <c r="AP69" s="391"/>
      <c r="AQ69" s="109" t="s">
        <v>87</v>
      </c>
      <c r="AR69" s="110"/>
      <c r="AS69" s="111">
        <v>0</v>
      </c>
      <c r="AT69" s="112">
        <f t="shared" si="1"/>
        <v>0</v>
      </c>
      <c r="AU69" s="113">
        <f>'D1.4 - Napojení východní ...'!P86</f>
        <v>0</v>
      </c>
      <c r="AV69" s="112">
        <f>'D1.4 - Napojení východní ...'!J32</f>
        <v>0</v>
      </c>
      <c r="AW69" s="112">
        <f>'D1.4 - Napojení východní ...'!J33</f>
        <v>0</v>
      </c>
      <c r="AX69" s="112">
        <f>'D1.4 - Napojení východní ...'!J34</f>
        <v>0</v>
      </c>
      <c r="AY69" s="112">
        <f>'D1.4 - Napojení východní ...'!J35</f>
        <v>0</v>
      </c>
      <c r="AZ69" s="112">
        <f>'D1.4 - Napojení východní ...'!F32</f>
        <v>0</v>
      </c>
      <c r="BA69" s="112">
        <f>'D1.4 - Napojení východní ...'!F33</f>
        <v>0</v>
      </c>
      <c r="BB69" s="112">
        <f>'D1.4 - Napojení východní ...'!F34</f>
        <v>0</v>
      </c>
      <c r="BC69" s="112">
        <f>'D1.4 - Napojení východní ...'!F35</f>
        <v>0</v>
      </c>
      <c r="BD69" s="114">
        <f>'D1.4 - Napojení východní ...'!F36</f>
        <v>0</v>
      </c>
      <c r="BT69" s="115" t="s">
        <v>88</v>
      </c>
      <c r="BV69" s="115" t="s">
        <v>76</v>
      </c>
      <c r="BW69" s="115" t="s">
        <v>143</v>
      </c>
      <c r="BX69" s="115" t="s">
        <v>130</v>
      </c>
      <c r="CL69" s="115" t="s">
        <v>131</v>
      </c>
    </row>
    <row r="70" spans="1:91" s="6" customFormat="1" ht="16.5" customHeight="1">
      <c r="A70" s="106" t="s">
        <v>84</v>
      </c>
      <c r="B70" s="107"/>
      <c r="C70" s="108"/>
      <c r="D70" s="108"/>
      <c r="E70" s="392" t="s">
        <v>144</v>
      </c>
      <c r="F70" s="392"/>
      <c r="G70" s="392"/>
      <c r="H70" s="392"/>
      <c r="I70" s="392"/>
      <c r="J70" s="108"/>
      <c r="K70" s="392" t="s">
        <v>145</v>
      </c>
      <c r="L70" s="392"/>
      <c r="M70" s="392"/>
      <c r="N70" s="392"/>
      <c r="O70" s="392"/>
      <c r="P70" s="392"/>
      <c r="Q70" s="392"/>
      <c r="R70" s="392"/>
      <c r="S70" s="392"/>
      <c r="T70" s="392"/>
      <c r="U70" s="392"/>
      <c r="V70" s="392"/>
      <c r="W70" s="392"/>
      <c r="X70" s="392"/>
      <c r="Y70" s="392"/>
      <c r="Z70" s="392"/>
      <c r="AA70" s="392"/>
      <c r="AB70" s="392"/>
      <c r="AC70" s="392"/>
      <c r="AD70" s="392"/>
      <c r="AE70" s="392"/>
      <c r="AF70" s="392"/>
      <c r="AG70" s="390">
        <f>'D1.5 - Stavební úpravy zá...'!J29</f>
        <v>0</v>
      </c>
      <c r="AH70" s="391"/>
      <c r="AI70" s="391"/>
      <c r="AJ70" s="391"/>
      <c r="AK70" s="391"/>
      <c r="AL70" s="391"/>
      <c r="AM70" s="391"/>
      <c r="AN70" s="390">
        <f t="shared" si="0"/>
        <v>0</v>
      </c>
      <c r="AO70" s="391"/>
      <c r="AP70" s="391"/>
      <c r="AQ70" s="109" t="s">
        <v>87</v>
      </c>
      <c r="AR70" s="110"/>
      <c r="AS70" s="111">
        <v>0</v>
      </c>
      <c r="AT70" s="112">
        <f t="shared" si="1"/>
        <v>0</v>
      </c>
      <c r="AU70" s="113">
        <f>'D1.5 - Stavební úpravy zá...'!P90</f>
        <v>0</v>
      </c>
      <c r="AV70" s="112">
        <f>'D1.5 - Stavební úpravy zá...'!J32</f>
        <v>0</v>
      </c>
      <c r="AW70" s="112">
        <f>'D1.5 - Stavební úpravy zá...'!J33</f>
        <v>0</v>
      </c>
      <c r="AX70" s="112">
        <f>'D1.5 - Stavební úpravy zá...'!J34</f>
        <v>0</v>
      </c>
      <c r="AY70" s="112">
        <f>'D1.5 - Stavební úpravy zá...'!J35</f>
        <v>0</v>
      </c>
      <c r="AZ70" s="112">
        <f>'D1.5 - Stavební úpravy zá...'!F32</f>
        <v>0</v>
      </c>
      <c r="BA70" s="112">
        <f>'D1.5 - Stavební úpravy zá...'!F33</f>
        <v>0</v>
      </c>
      <c r="BB70" s="112">
        <f>'D1.5 - Stavební úpravy zá...'!F34</f>
        <v>0</v>
      </c>
      <c r="BC70" s="112">
        <f>'D1.5 - Stavební úpravy zá...'!F35</f>
        <v>0</v>
      </c>
      <c r="BD70" s="114">
        <f>'D1.5 - Stavební úpravy zá...'!F36</f>
        <v>0</v>
      </c>
      <c r="BT70" s="115" t="s">
        <v>88</v>
      </c>
      <c r="BV70" s="115" t="s">
        <v>76</v>
      </c>
      <c r="BW70" s="115" t="s">
        <v>146</v>
      </c>
      <c r="BX70" s="115" t="s">
        <v>130</v>
      </c>
      <c r="CL70" s="115" t="s">
        <v>131</v>
      </c>
    </row>
    <row r="71" spans="1:91" s="6" customFormat="1" ht="16.5" customHeight="1">
      <c r="A71" s="106" t="s">
        <v>84</v>
      </c>
      <c r="B71" s="107"/>
      <c r="C71" s="108"/>
      <c r="D71" s="108"/>
      <c r="E71" s="392" t="s">
        <v>147</v>
      </c>
      <c r="F71" s="392"/>
      <c r="G71" s="392"/>
      <c r="H71" s="392"/>
      <c r="I71" s="392"/>
      <c r="J71" s="108"/>
      <c r="K71" s="392" t="s">
        <v>148</v>
      </c>
      <c r="L71" s="392"/>
      <c r="M71" s="392"/>
      <c r="N71" s="392"/>
      <c r="O71" s="392"/>
      <c r="P71" s="392"/>
      <c r="Q71" s="392"/>
      <c r="R71" s="392"/>
      <c r="S71" s="392"/>
      <c r="T71" s="392"/>
      <c r="U71" s="392"/>
      <c r="V71" s="392"/>
      <c r="W71" s="392"/>
      <c r="X71" s="392"/>
      <c r="Y71" s="392"/>
      <c r="Z71" s="392"/>
      <c r="AA71" s="392"/>
      <c r="AB71" s="392"/>
      <c r="AC71" s="392"/>
      <c r="AD71" s="392"/>
      <c r="AE71" s="392"/>
      <c r="AF71" s="392"/>
      <c r="AG71" s="390">
        <f>'D1.6 - Vystrojení západní...'!J29</f>
        <v>0</v>
      </c>
      <c r="AH71" s="391"/>
      <c r="AI71" s="391"/>
      <c r="AJ71" s="391"/>
      <c r="AK71" s="391"/>
      <c r="AL71" s="391"/>
      <c r="AM71" s="391"/>
      <c r="AN71" s="390">
        <f t="shared" si="0"/>
        <v>0</v>
      </c>
      <c r="AO71" s="391"/>
      <c r="AP71" s="391"/>
      <c r="AQ71" s="109" t="s">
        <v>87</v>
      </c>
      <c r="AR71" s="110"/>
      <c r="AS71" s="111">
        <v>0</v>
      </c>
      <c r="AT71" s="112">
        <f t="shared" si="1"/>
        <v>0</v>
      </c>
      <c r="AU71" s="113">
        <f>'D1.6 - Vystrojení západní...'!P85</f>
        <v>0</v>
      </c>
      <c r="AV71" s="112">
        <f>'D1.6 - Vystrojení západní...'!J32</f>
        <v>0</v>
      </c>
      <c r="AW71" s="112">
        <f>'D1.6 - Vystrojení západní...'!J33</f>
        <v>0</v>
      </c>
      <c r="AX71" s="112">
        <f>'D1.6 - Vystrojení západní...'!J34</f>
        <v>0</v>
      </c>
      <c r="AY71" s="112">
        <f>'D1.6 - Vystrojení západní...'!J35</f>
        <v>0</v>
      </c>
      <c r="AZ71" s="112">
        <f>'D1.6 - Vystrojení západní...'!F32</f>
        <v>0</v>
      </c>
      <c r="BA71" s="112">
        <f>'D1.6 - Vystrojení západní...'!F33</f>
        <v>0</v>
      </c>
      <c r="BB71" s="112">
        <f>'D1.6 - Vystrojení západní...'!F34</f>
        <v>0</v>
      </c>
      <c r="BC71" s="112">
        <f>'D1.6 - Vystrojení západní...'!F35</f>
        <v>0</v>
      </c>
      <c r="BD71" s="114">
        <f>'D1.6 - Vystrojení západní...'!F36</f>
        <v>0</v>
      </c>
      <c r="BT71" s="115" t="s">
        <v>88</v>
      </c>
      <c r="BV71" s="115" t="s">
        <v>76</v>
      </c>
      <c r="BW71" s="115" t="s">
        <v>149</v>
      </c>
      <c r="BX71" s="115" t="s">
        <v>130</v>
      </c>
      <c r="CL71" s="115" t="s">
        <v>131</v>
      </c>
    </row>
    <row r="72" spans="1:91" s="5" customFormat="1" ht="16.5" customHeight="1">
      <c r="A72" s="106" t="s">
        <v>84</v>
      </c>
      <c r="B72" s="96"/>
      <c r="C72" s="97"/>
      <c r="D72" s="389" t="s">
        <v>150</v>
      </c>
      <c r="E72" s="389"/>
      <c r="F72" s="389"/>
      <c r="G72" s="389"/>
      <c r="H72" s="389"/>
      <c r="I72" s="98"/>
      <c r="J72" s="389" t="s">
        <v>151</v>
      </c>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6">
        <f>'D2 - úprava ČS2 - elektro...'!J27</f>
        <v>0</v>
      </c>
      <c r="AH72" s="387"/>
      <c r="AI72" s="387"/>
      <c r="AJ72" s="387"/>
      <c r="AK72" s="387"/>
      <c r="AL72" s="387"/>
      <c r="AM72" s="387"/>
      <c r="AN72" s="386">
        <f t="shared" si="0"/>
        <v>0</v>
      </c>
      <c r="AO72" s="387"/>
      <c r="AP72" s="387"/>
      <c r="AQ72" s="99" t="s">
        <v>80</v>
      </c>
      <c r="AR72" s="100"/>
      <c r="AS72" s="101">
        <v>0</v>
      </c>
      <c r="AT72" s="102">
        <f t="shared" si="1"/>
        <v>0</v>
      </c>
      <c r="AU72" s="103">
        <f>'D2 - úprava ČS2 - elektro...'!P93</f>
        <v>0</v>
      </c>
      <c r="AV72" s="102">
        <f>'D2 - úprava ČS2 - elektro...'!J30</f>
        <v>0</v>
      </c>
      <c r="AW72" s="102">
        <f>'D2 - úprava ČS2 - elektro...'!J31</f>
        <v>0</v>
      </c>
      <c r="AX72" s="102">
        <f>'D2 - úprava ČS2 - elektro...'!J32</f>
        <v>0</v>
      </c>
      <c r="AY72" s="102">
        <f>'D2 - úprava ČS2 - elektro...'!J33</f>
        <v>0</v>
      </c>
      <c r="AZ72" s="102">
        <f>'D2 - úprava ČS2 - elektro...'!F30</f>
        <v>0</v>
      </c>
      <c r="BA72" s="102">
        <f>'D2 - úprava ČS2 - elektro...'!F31</f>
        <v>0</v>
      </c>
      <c r="BB72" s="102">
        <f>'D2 - úprava ČS2 - elektro...'!F32</f>
        <v>0</v>
      </c>
      <c r="BC72" s="102">
        <f>'D2 - úprava ČS2 - elektro...'!F33</f>
        <v>0</v>
      </c>
      <c r="BD72" s="104">
        <f>'D2 - úprava ČS2 - elektro...'!F34</f>
        <v>0</v>
      </c>
      <c r="BT72" s="105" t="s">
        <v>81</v>
      </c>
      <c r="BV72" s="105" t="s">
        <v>76</v>
      </c>
      <c r="BW72" s="105" t="s">
        <v>152</v>
      </c>
      <c r="BX72" s="105" t="s">
        <v>7</v>
      </c>
      <c r="CL72" s="105" t="s">
        <v>153</v>
      </c>
      <c r="CM72" s="105" t="s">
        <v>88</v>
      </c>
    </row>
    <row r="73" spans="1:91" s="5" customFormat="1" ht="16.5" customHeight="1">
      <c r="A73" s="106" t="s">
        <v>84</v>
      </c>
      <c r="B73" s="96"/>
      <c r="C73" s="97"/>
      <c r="D73" s="389" t="s">
        <v>154</v>
      </c>
      <c r="E73" s="389"/>
      <c r="F73" s="389"/>
      <c r="G73" s="389"/>
      <c r="H73" s="389"/>
      <c r="I73" s="98"/>
      <c r="J73" s="389" t="s">
        <v>155</v>
      </c>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6">
        <f>'VRN - VEDLEJŠÍ ROZPOČTOVÉ...'!J27</f>
        <v>0</v>
      </c>
      <c r="AH73" s="387"/>
      <c r="AI73" s="387"/>
      <c r="AJ73" s="387"/>
      <c r="AK73" s="387"/>
      <c r="AL73" s="387"/>
      <c r="AM73" s="387"/>
      <c r="AN73" s="386">
        <f t="shared" si="0"/>
        <v>0</v>
      </c>
      <c r="AO73" s="387"/>
      <c r="AP73" s="387"/>
      <c r="AQ73" s="99" t="s">
        <v>80</v>
      </c>
      <c r="AR73" s="100"/>
      <c r="AS73" s="116">
        <v>0</v>
      </c>
      <c r="AT73" s="117">
        <f t="shared" si="1"/>
        <v>0</v>
      </c>
      <c r="AU73" s="118">
        <f>'VRN - VEDLEJŠÍ ROZPOČTOVÉ...'!P77</f>
        <v>0</v>
      </c>
      <c r="AV73" s="117">
        <f>'VRN - VEDLEJŠÍ ROZPOČTOVÉ...'!J30</f>
        <v>0</v>
      </c>
      <c r="AW73" s="117">
        <f>'VRN - VEDLEJŠÍ ROZPOČTOVÉ...'!J31</f>
        <v>0</v>
      </c>
      <c r="AX73" s="117">
        <f>'VRN - VEDLEJŠÍ ROZPOČTOVÉ...'!J32</f>
        <v>0</v>
      </c>
      <c r="AY73" s="117">
        <f>'VRN - VEDLEJŠÍ ROZPOČTOVÉ...'!J33</f>
        <v>0</v>
      </c>
      <c r="AZ73" s="117">
        <f>'VRN - VEDLEJŠÍ ROZPOČTOVÉ...'!F30</f>
        <v>0</v>
      </c>
      <c r="BA73" s="117">
        <f>'VRN - VEDLEJŠÍ ROZPOČTOVÉ...'!F31</f>
        <v>0</v>
      </c>
      <c r="BB73" s="117">
        <f>'VRN - VEDLEJŠÍ ROZPOČTOVÉ...'!F32</f>
        <v>0</v>
      </c>
      <c r="BC73" s="117">
        <f>'VRN - VEDLEJŠÍ ROZPOČTOVÉ...'!F33</f>
        <v>0</v>
      </c>
      <c r="BD73" s="119">
        <f>'VRN - VEDLEJŠÍ ROZPOČTOVÉ...'!F34</f>
        <v>0</v>
      </c>
      <c r="BT73" s="105" t="s">
        <v>81</v>
      </c>
      <c r="BV73" s="105" t="s">
        <v>76</v>
      </c>
      <c r="BW73" s="105" t="s">
        <v>156</v>
      </c>
      <c r="BX73" s="105" t="s">
        <v>7</v>
      </c>
      <c r="CL73" s="105" t="s">
        <v>30</v>
      </c>
      <c r="CM73" s="105" t="s">
        <v>88</v>
      </c>
    </row>
    <row r="74" spans="1:91" s="1" customFormat="1" ht="30" customHeight="1">
      <c r="B74" s="41"/>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1"/>
    </row>
    <row r="75" spans="1:91" s="1" customFormat="1" ht="6.95" customHeight="1">
      <c r="B75" s="56"/>
      <c r="C75" s="57"/>
      <c r="D75" s="57"/>
      <c r="E75" s="57"/>
      <c r="F75" s="57"/>
      <c r="G75" s="57"/>
      <c r="H75" s="57"/>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61"/>
    </row>
  </sheetData>
  <sheetProtection algorithmName="SHA-512" hashValue="ZUjTo/sFAis0iywfJOtp/CZq/1Q1cdPpSh3fRUDltcZlV/quwsPi73xpcltRPLD6jgHvuMiOUGQJPYYyUqudlg==" saltValue="Stc8Ops2pJieH8WpXhxrj29m7bSfHi66YaBiecht6/rupJIW/zsBLFQSGxWTVFna0V8pSfNpYTFDbIyMIXLHmg==" spinCount="100000" sheet="1" objects="1" scenarios="1" formatColumns="0" formatRows="0"/>
  <mergeCells count="125">
    <mergeCell ref="AN73:AP73"/>
    <mergeCell ref="AG73:AM73"/>
    <mergeCell ref="D73:H73"/>
    <mergeCell ref="J73:AF73"/>
    <mergeCell ref="AG51:AM51"/>
    <mergeCell ref="AN51:AP51"/>
    <mergeCell ref="AR2:BE2"/>
    <mergeCell ref="AN70:AP70"/>
    <mergeCell ref="AG70:AM70"/>
    <mergeCell ref="E70:I70"/>
    <mergeCell ref="K70:AF70"/>
    <mergeCell ref="AN71:AP71"/>
    <mergeCell ref="AG71:AM71"/>
    <mergeCell ref="E71:I71"/>
    <mergeCell ref="K71:AF71"/>
    <mergeCell ref="AN72:AP72"/>
    <mergeCell ref="AG72:AM72"/>
    <mergeCell ref="D72:H72"/>
    <mergeCell ref="J72:AF72"/>
    <mergeCell ref="AN67:AP67"/>
    <mergeCell ref="AG67:AM67"/>
    <mergeCell ref="E67:I67"/>
    <mergeCell ref="K67:AF67"/>
    <mergeCell ref="AN68:AP68"/>
    <mergeCell ref="AG68:AM68"/>
    <mergeCell ref="E68:I68"/>
    <mergeCell ref="K68:AF68"/>
    <mergeCell ref="AN69:AP69"/>
    <mergeCell ref="AG69:AM69"/>
    <mergeCell ref="E69:I69"/>
    <mergeCell ref="K69:AF69"/>
    <mergeCell ref="AN64:AP64"/>
    <mergeCell ref="AG64:AM64"/>
    <mergeCell ref="D64:H64"/>
    <mergeCell ref="J64:AF64"/>
    <mergeCell ref="AN65:AP65"/>
    <mergeCell ref="AG65:AM65"/>
    <mergeCell ref="D65:H65"/>
    <mergeCell ref="J65:AF65"/>
    <mergeCell ref="AN66:AP66"/>
    <mergeCell ref="AG66:AM66"/>
    <mergeCell ref="E66:I66"/>
    <mergeCell ref="K66:AF66"/>
    <mergeCell ref="AN61:AP61"/>
    <mergeCell ref="AG61:AM61"/>
    <mergeCell ref="D61:H61"/>
    <mergeCell ref="J61:AF61"/>
    <mergeCell ref="AN62:AP62"/>
    <mergeCell ref="AG62:AM62"/>
    <mergeCell ref="D62:H62"/>
    <mergeCell ref="J62:AF62"/>
    <mergeCell ref="AN63:AP63"/>
    <mergeCell ref="AG63:AM63"/>
    <mergeCell ref="D63:H63"/>
    <mergeCell ref="J63:AF63"/>
    <mergeCell ref="AN58:AP58"/>
    <mergeCell ref="AG58:AM58"/>
    <mergeCell ref="D58:H58"/>
    <mergeCell ref="J58:AF58"/>
    <mergeCell ref="AN59:AP59"/>
    <mergeCell ref="AG59:AM59"/>
    <mergeCell ref="E59:I59"/>
    <mergeCell ref="K59:AF59"/>
    <mergeCell ref="AN60:AP60"/>
    <mergeCell ref="AG60:AM60"/>
    <mergeCell ref="E60:I60"/>
    <mergeCell ref="K60:AF60"/>
    <mergeCell ref="AN55:AP55"/>
    <mergeCell ref="AG55:AM55"/>
    <mergeCell ref="E55:I55"/>
    <mergeCell ref="K55:AF55"/>
    <mergeCell ref="AN56:AP56"/>
    <mergeCell ref="AG56:AM56"/>
    <mergeCell ref="E56:I56"/>
    <mergeCell ref="K56:AF56"/>
    <mergeCell ref="AN57:AP57"/>
    <mergeCell ref="AG57:AM57"/>
    <mergeCell ref="E57:I57"/>
    <mergeCell ref="K57:AF57"/>
    <mergeCell ref="AN52:AP52"/>
    <mergeCell ref="AG52:AM52"/>
    <mergeCell ref="D52:H52"/>
    <mergeCell ref="J52:AF52"/>
    <mergeCell ref="AN53:AP53"/>
    <mergeCell ref="AG53:AM53"/>
    <mergeCell ref="E53:I53"/>
    <mergeCell ref="K53:AF53"/>
    <mergeCell ref="AN54:AP54"/>
    <mergeCell ref="AG54:AM54"/>
    <mergeCell ref="E54:I54"/>
    <mergeCell ref="K54:AF54"/>
    <mergeCell ref="X32:AB32"/>
    <mergeCell ref="AK32:AO32"/>
    <mergeCell ref="L42:AO42"/>
    <mergeCell ref="AM44:AN44"/>
    <mergeCell ref="AM46:AP46"/>
    <mergeCell ref="AS46:AT48"/>
    <mergeCell ref="C49:G49"/>
    <mergeCell ref="I49:AF49"/>
    <mergeCell ref="AG49:AM49"/>
    <mergeCell ref="AN49:AP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s>
  <hyperlinks>
    <hyperlink ref="K1:S1" location="C2" display="1) Rekapitulace stavby"/>
    <hyperlink ref="W1:AI1" location="C51" display="2) Rekapitulace objektů stavby a soupisů prací"/>
    <hyperlink ref="A53" location="'D2.1.1 - KÁCENÍ A MÝCENÍ'!C2" display="/"/>
    <hyperlink ref="A54" location="'D2.1.2 - HRUBÉ TERENNÍ ÚP...'!C2" display="/"/>
    <hyperlink ref="A55" location="'D2.1.3 - ÚPRAVA PRO ROZVA...'!C2" display="/"/>
    <hyperlink ref="A56" location="'D2.1.4 - OBSLUŽNÁ CESTA'!C2" display="/"/>
    <hyperlink ref="A57" location="'D2.1.5 - PROPUSTEK DN600'!C2" display="/"/>
    <hyperlink ref="A59" location="'D3.1a.1 - ČERPACÍ VRTY - ...'!C2" display="/"/>
    <hyperlink ref="A60" location="'D3.1a.2 - ČERPACÍ VRTY - ...'!C2" display="/"/>
    <hyperlink ref="A61" location="'D3.1b - ČERPACÍ VRTY - GE...'!C2" display="/"/>
    <hyperlink ref="A62" location="'D3.2 - ČERPACÍ VRTY - ELE...'!C2" display="/"/>
    <hyperlink ref="A63" location="'D3.3 - PROVOZ SANAČNÍHO Č...'!C2" display="/"/>
    <hyperlink ref="A64" location="'D3.4 - REZERVNÍ VÝTLAČNÉ ...'!C2" display="/"/>
    <hyperlink ref="A66" location="'D1.1 - Stavební úpravy vý...'!C2" display="/"/>
    <hyperlink ref="A67" location="'D1.2 - Vystrojení východn...'!C2" display="/"/>
    <hyperlink ref="A68" location="'D1.3 - Úprava napojení se...'!C2" display="/"/>
    <hyperlink ref="A69" location="'D1.4 - Napojení východní ...'!C2" display="/"/>
    <hyperlink ref="A70" location="'D1.5 - Stavební úpravy zá...'!C2" display="/"/>
    <hyperlink ref="A71" location="'D1.6 - Vystrojení západní...'!C2" display="/"/>
    <hyperlink ref="A72" location="'D2 - úprava ČS2 - elektro...'!C2" display="/"/>
    <hyperlink ref="A73" location="'VRN - VEDLEJŠÍ ROZPOČTOVÉ...'!C2" display="/"/>
  </hyperlinks>
  <printOptions horizontalCentered="1"/>
  <pageMargins left="0.59055118110236227" right="0.38" top="0.59055118110236227" bottom="0.59055118110236227" header="0" footer="0"/>
  <pageSetup paperSize="9" scale="70" fitToHeight="10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89</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164</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166</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90</v>
      </c>
      <c r="G13" s="42"/>
      <c r="H13" s="42"/>
      <c r="I13" s="128" t="s">
        <v>22</v>
      </c>
      <c r="J13" s="35" t="s">
        <v>23</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28.5" customHeight="1">
      <c r="B26" s="130"/>
      <c r="C26" s="131"/>
      <c r="D26" s="131"/>
      <c r="E26" s="361" t="s">
        <v>167</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ROUND(J84,2)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ROUND(SUM(BE84:BE114), 2)</f>
        <v>0</v>
      </c>
      <c r="G32" s="42"/>
      <c r="H32" s="42"/>
      <c r="I32" s="140">
        <v>0.21</v>
      </c>
      <c r="J32" s="139">
        <f>ROUND(ROUND((SUM(BE84:BE114)), 2)*I32, 2)</f>
        <v>0</v>
      </c>
      <c r="K32" s="45"/>
    </row>
    <row r="33" spans="2:11" s="1" customFormat="1" ht="14.45" customHeight="1">
      <c r="B33" s="41"/>
      <c r="C33" s="42"/>
      <c r="D33" s="42"/>
      <c r="E33" s="49" t="s">
        <v>46</v>
      </c>
      <c r="F33" s="139">
        <f>ROUND(SUM(BF84:BF114), 2)</f>
        <v>0</v>
      </c>
      <c r="G33" s="42"/>
      <c r="H33" s="42"/>
      <c r="I33" s="140">
        <v>0.15</v>
      </c>
      <c r="J33" s="139">
        <f>ROUND(ROUND((SUM(BF84:BF114)), 2)*I33, 2)</f>
        <v>0</v>
      </c>
      <c r="K33" s="45"/>
    </row>
    <row r="34" spans="2:11" s="1" customFormat="1" ht="14.45" hidden="1" customHeight="1">
      <c r="B34" s="41"/>
      <c r="C34" s="42"/>
      <c r="D34" s="42"/>
      <c r="E34" s="49" t="s">
        <v>47</v>
      </c>
      <c r="F34" s="139">
        <f>ROUND(SUM(BG84:BG114), 2)</f>
        <v>0</v>
      </c>
      <c r="G34" s="42"/>
      <c r="H34" s="42"/>
      <c r="I34" s="140">
        <v>0.21</v>
      </c>
      <c r="J34" s="139">
        <v>0</v>
      </c>
      <c r="K34" s="45"/>
    </row>
    <row r="35" spans="2:11" s="1" customFormat="1" ht="14.45" hidden="1" customHeight="1">
      <c r="B35" s="41"/>
      <c r="C35" s="42"/>
      <c r="D35" s="42"/>
      <c r="E35" s="49" t="s">
        <v>48</v>
      </c>
      <c r="F35" s="139">
        <f>ROUND(SUM(BH84:BH114), 2)</f>
        <v>0</v>
      </c>
      <c r="G35" s="42"/>
      <c r="H35" s="42"/>
      <c r="I35" s="140">
        <v>0.15</v>
      </c>
      <c r="J35" s="139">
        <v>0</v>
      </c>
      <c r="K35" s="45"/>
    </row>
    <row r="36" spans="2:11" s="1" customFormat="1" ht="14.45" hidden="1" customHeight="1">
      <c r="B36" s="41"/>
      <c r="C36" s="42"/>
      <c r="D36" s="42"/>
      <c r="E36" s="49" t="s">
        <v>49</v>
      </c>
      <c r="F36" s="139">
        <f>ROUND(SUM(BI84:BI114),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164</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D2.1.1 - KÁCENÍ A MÝCENÍ</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J84</f>
        <v>0</v>
      </c>
      <c r="K60" s="45"/>
      <c r="AU60" s="24" t="s">
        <v>172</v>
      </c>
    </row>
    <row r="61" spans="2:47" s="8" customFormat="1" ht="24.95" customHeight="1">
      <c r="B61" s="158"/>
      <c r="C61" s="159"/>
      <c r="D61" s="160" t="s">
        <v>173</v>
      </c>
      <c r="E61" s="161"/>
      <c r="F61" s="161"/>
      <c r="G61" s="161"/>
      <c r="H61" s="161"/>
      <c r="I61" s="162"/>
      <c r="J61" s="163">
        <f>J85</f>
        <v>0</v>
      </c>
      <c r="K61" s="164"/>
    </row>
    <row r="62" spans="2:47" s="9" customFormat="1" ht="19.899999999999999" customHeight="1">
      <c r="B62" s="165"/>
      <c r="C62" s="166"/>
      <c r="D62" s="167" t="s">
        <v>174</v>
      </c>
      <c r="E62" s="168"/>
      <c r="F62" s="168"/>
      <c r="G62" s="168"/>
      <c r="H62" s="168"/>
      <c r="I62" s="169"/>
      <c r="J62" s="170">
        <f>J86</f>
        <v>0</v>
      </c>
      <c r="K62" s="171"/>
    </row>
    <row r="63" spans="2:47" s="1" customFormat="1" ht="21.75" customHeight="1">
      <c r="B63" s="41"/>
      <c r="C63" s="42"/>
      <c r="D63" s="42"/>
      <c r="E63" s="42"/>
      <c r="F63" s="42"/>
      <c r="G63" s="42"/>
      <c r="H63" s="42"/>
      <c r="I63" s="127"/>
      <c r="J63" s="42"/>
      <c r="K63" s="45"/>
    </row>
    <row r="64" spans="2:47" s="1" customFormat="1" ht="6.95" customHeight="1">
      <c r="B64" s="56"/>
      <c r="C64" s="57"/>
      <c r="D64" s="57"/>
      <c r="E64" s="57"/>
      <c r="F64" s="57"/>
      <c r="G64" s="57"/>
      <c r="H64" s="57"/>
      <c r="I64" s="148"/>
      <c r="J64" s="57"/>
      <c r="K64" s="58"/>
    </row>
    <row r="68" spans="2:12" s="1" customFormat="1" ht="6.95" customHeight="1">
      <c r="B68" s="59"/>
      <c r="C68" s="60"/>
      <c r="D68" s="60"/>
      <c r="E68" s="60"/>
      <c r="F68" s="60"/>
      <c r="G68" s="60"/>
      <c r="H68" s="60"/>
      <c r="I68" s="151"/>
      <c r="J68" s="60"/>
      <c r="K68" s="60"/>
      <c r="L68" s="61"/>
    </row>
    <row r="69" spans="2:12" s="1" customFormat="1" ht="36.950000000000003" customHeight="1">
      <c r="B69" s="41"/>
      <c r="C69" s="62" t="s">
        <v>175</v>
      </c>
      <c r="D69" s="63"/>
      <c r="E69" s="63"/>
      <c r="F69" s="63"/>
      <c r="G69" s="63"/>
      <c r="H69" s="63"/>
      <c r="I69" s="172"/>
      <c r="J69" s="63"/>
      <c r="K69" s="63"/>
      <c r="L69" s="61"/>
    </row>
    <row r="70" spans="2:12" s="1" customFormat="1" ht="6.95" customHeight="1">
      <c r="B70" s="41"/>
      <c r="C70" s="63"/>
      <c r="D70" s="63"/>
      <c r="E70" s="63"/>
      <c r="F70" s="63"/>
      <c r="G70" s="63"/>
      <c r="H70" s="63"/>
      <c r="I70" s="172"/>
      <c r="J70" s="63"/>
      <c r="K70" s="63"/>
      <c r="L70" s="61"/>
    </row>
    <row r="71" spans="2:12" s="1" customFormat="1" ht="14.45" customHeight="1">
      <c r="B71" s="41"/>
      <c r="C71" s="65" t="s">
        <v>18</v>
      </c>
      <c r="D71" s="63"/>
      <c r="E71" s="63"/>
      <c r="F71" s="63"/>
      <c r="G71" s="63"/>
      <c r="H71" s="63"/>
      <c r="I71" s="172"/>
      <c r="J71" s="63"/>
      <c r="K71" s="63"/>
      <c r="L71" s="61"/>
    </row>
    <row r="72" spans="2:12" s="1" customFormat="1" ht="16.5" customHeight="1">
      <c r="B72" s="41"/>
      <c r="C72" s="63"/>
      <c r="D72" s="63"/>
      <c r="E72" s="401" t="str">
        <f>E7</f>
        <v>VÝSTAVBA A PROVOZ HYDRAULICKÉHO OCHRANNÉHO SYSTEMU NA SKLÁDCE K4a</v>
      </c>
      <c r="F72" s="402"/>
      <c r="G72" s="402"/>
      <c r="H72" s="402"/>
      <c r="I72" s="172"/>
      <c r="J72" s="63"/>
      <c r="K72" s="63"/>
      <c r="L72" s="61"/>
    </row>
    <row r="73" spans="2:12">
      <c r="B73" s="28"/>
      <c r="C73" s="65" t="s">
        <v>163</v>
      </c>
      <c r="D73" s="173"/>
      <c r="E73" s="173"/>
      <c r="F73" s="173"/>
      <c r="G73" s="173"/>
      <c r="H73" s="173"/>
      <c r="J73" s="173"/>
      <c r="K73" s="173"/>
      <c r="L73" s="174"/>
    </row>
    <row r="74" spans="2:12" s="1" customFormat="1" ht="16.5" customHeight="1">
      <c r="B74" s="41"/>
      <c r="C74" s="63"/>
      <c r="D74" s="63"/>
      <c r="E74" s="401" t="s">
        <v>164</v>
      </c>
      <c r="F74" s="403"/>
      <c r="G74" s="403"/>
      <c r="H74" s="403"/>
      <c r="I74" s="172"/>
      <c r="J74" s="63"/>
      <c r="K74" s="63"/>
      <c r="L74" s="61"/>
    </row>
    <row r="75" spans="2:12" s="1" customFormat="1" ht="14.45" customHeight="1">
      <c r="B75" s="41"/>
      <c r="C75" s="65" t="s">
        <v>165</v>
      </c>
      <c r="D75" s="63"/>
      <c r="E75" s="63"/>
      <c r="F75" s="63"/>
      <c r="G75" s="63"/>
      <c r="H75" s="63"/>
      <c r="I75" s="172"/>
      <c r="J75" s="63"/>
      <c r="K75" s="63"/>
      <c r="L75" s="61"/>
    </row>
    <row r="76" spans="2:12" s="1" customFormat="1" ht="17.25" customHeight="1">
      <c r="B76" s="41"/>
      <c r="C76" s="63"/>
      <c r="D76" s="63"/>
      <c r="E76" s="372" t="str">
        <f>E11</f>
        <v>D2.1.1 - KÁCENÍ A MÝCENÍ</v>
      </c>
      <c r="F76" s="403"/>
      <c r="G76" s="403"/>
      <c r="H76" s="403"/>
      <c r="I76" s="172"/>
      <c r="J76" s="63"/>
      <c r="K76" s="63"/>
      <c r="L76" s="61"/>
    </row>
    <row r="77" spans="2:12" s="1" customFormat="1" ht="6.95" customHeight="1">
      <c r="B77" s="41"/>
      <c r="C77" s="63"/>
      <c r="D77" s="63"/>
      <c r="E77" s="63"/>
      <c r="F77" s="63"/>
      <c r="G77" s="63"/>
      <c r="H77" s="63"/>
      <c r="I77" s="172"/>
      <c r="J77" s="63"/>
      <c r="K77" s="63"/>
      <c r="L77" s="61"/>
    </row>
    <row r="78" spans="2:12" s="1" customFormat="1" ht="18" customHeight="1">
      <c r="B78" s="41"/>
      <c r="C78" s="65" t="s">
        <v>24</v>
      </c>
      <c r="D78" s="63"/>
      <c r="E78" s="63"/>
      <c r="F78" s="175" t="str">
        <f>F14</f>
        <v xml:space="preserve"> </v>
      </c>
      <c r="G78" s="63"/>
      <c r="H78" s="63"/>
      <c r="I78" s="176" t="s">
        <v>26</v>
      </c>
      <c r="J78" s="73" t="str">
        <f>IF(J14="","",J14)</f>
        <v>21. 5. 2018</v>
      </c>
      <c r="K78" s="63"/>
      <c r="L78" s="61"/>
    </row>
    <row r="79" spans="2:12" s="1" customFormat="1" ht="6.95" customHeight="1">
      <c r="B79" s="41"/>
      <c r="C79" s="63"/>
      <c r="D79" s="63"/>
      <c r="E79" s="63"/>
      <c r="F79" s="63"/>
      <c r="G79" s="63"/>
      <c r="H79" s="63"/>
      <c r="I79" s="172"/>
      <c r="J79" s="63"/>
      <c r="K79" s="63"/>
      <c r="L79" s="61"/>
    </row>
    <row r="80" spans="2:12" s="1" customFormat="1">
      <c r="B80" s="41"/>
      <c r="C80" s="65" t="s">
        <v>28</v>
      </c>
      <c r="D80" s="63"/>
      <c r="E80" s="63"/>
      <c r="F80" s="175" t="str">
        <f>E17</f>
        <v>Ministerstvo financí ČR</v>
      </c>
      <c r="G80" s="63"/>
      <c r="H80" s="63"/>
      <c r="I80" s="176" t="s">
        <v>35</v>
      </c>
      <c r="J80" s="175" t="str">
        <f>E23</f>
        <v>SCES - Group spol. s.r.o.</v>
      </c>
      <c r="K80" s="63"/>
      <c r="L80" s="61"/>
    </row>
    <row r="81" spans="2:65" s="1" customFormat="1" ht="14.45" customHeight="1">
      <c r="B81" s="41"/>
      <c r="C81" s="65" t="s">
        <v>33</v>
      </c>
      <c r="D81" s="63"/>
      <c r="E81" s="63"/>
      <c r="F81" s="175" t="str">
        <f>IF(E20="","",E20)</f>
        <v/>
      </c>
      <c r="G81" s="63"/>
      <c r="H81" s="63"/>
      <c r="I81" s="172"/>
      <c r="J81" s="63"/>
      <c r="K81" s="63"/>
      <c r="L81" s="61"/>
    </row>
    <row r="82" spans="2:65" s="1" customFormat="1" ht="10.35" customHeight="1">
      <c r="B82" s="41"/>
      <c r="C82" s="63"/>
      <c r="D82" s="63"/>
      <c r="E82" s="63"/>
      <c r="F82" s="63"/>
      <c r="G82" s="63"/>
      <c r="H82" s="63"/>
      <c r="I82" s="172"/>
      <c r="J82" s="63"/>
      <c r="K82" s="63"/>
      <c r="L82" s="61"/>
    </row>
    <row r="83" spans="2:65" s="10" customFormat="1" ht="29.25" customHeight="1">
      <c r="B83" s="177"/>
      <c r="C83" s="178" t="s">
        <v>176</v>
      </c>
      <c r="D83" s="179" t="s">
        <v>59</v>
      </c>
      <c r="E83" s="179" t="s">
        <v>55</v>
      </c>
      <c r="F83" s="179" t="s">
        <v>177</v>
      </c>
      <c r="G83" s="179" t="s">
        <v>178</v>
      </c>
      <c r="H83" s="179" t="s">
        <v>179</v>
      </c>
      <c r="I83" s="180" t="s">
        <v>180</v>
      </c>
      <c r="J83" s="179" t="s">
        <v>170</v>
      </c>
      <c r="K83" s="181" t="s">
        <v>181</v>
      </c>
      <c r="L83" s="182"/>
      <c r="M83" s="81" t="s">
        <v>182</v>
      </c>
      <c r="N83" s="82" t="s">
        <v>44</v>
      </c>
      <c r="O83" s="82" t="s">
        <v>183</v>
      </c>
      <c r="P83" s="82" t="s">
        <v>184</v>
      </c>
      <c r="Q83" s="82" t="s">
        <v>185</v>
      </c>
      <c r="R83" s="82" t="s">
        <v>186</v>
      </c>
      <c r="S83" s="82" t="s">
        <v>187</v>
      </c>
      <c r="T83" s="83" t="s">
        <v>188</v>
      </c>
    </row>
    <row r="84" spans="2:65" s="1" customFormat="1" ht="29.25" customHeight="1">
      <c r="B84" s="41"/>
      <c r="C84" s="87" t="s">
        <v>171</v>
      </c>
      <c r="D84" s="63"/>
      <c r="E84" s="63"/>
      <c r="F84" s="63"/>
      <c r="G84" s="63"/>
      <c r="H84" s="63"/>
      <c r="I84" s="172"/>
      <c r="J84" s="183">
        <f>BK84</f>
        <v>0</v>
      </c>
      <c r="K84" s="63"/>
      <c r="L84" s="61"/>
      <c r="M84" s="84"/>
      <c r="N84" s="85"/>
      <c r="O84" s="85"/>
      <c r="P84" s="184">
        <f>P85</f>
        <v>0</v>
      </c>
      <c r="Q84" s="85"/>
      <c r="R84" s="184">
        <f>R85</f>
        <v>0</v>
      </c>
      <c r="S84" s="85"/>
      <c r="T84" s="185">
        <f>T85</f>
        <v>0</v>
      </c>
      <c r="AT84" s="24" t="s">
        <v>73</v>
      </c>
      <c r="AU84" s="24" t="s">
        <v>172</v>
      </c>
      <c r="BK84" s="186">
        <f>BK85</f>
        <v>0</v>
      </c>
    </row>
    <row r="85" spans="2:65" s="11" customFormat="1" ht="37.35" customHeight="1">
      <c r="B85" s="187"/>
      <c r="C85" s="188"/>
      <c r="D85" s="189" t="s">
        <v>73</v>
      </c>
      <c r="E85" s="190" t="s">
        <v>189</v>
      </c>
      <c r="F85" s="190" t="s">
        <v>190</v>
      </c>
      <c r="G85" s="188"/>
      <c r="H85" s="188"/>
      <c r="I85" s="191"/>
      <c r="J85" s="192">
        <f>BK85</f>
        <v>0</v>
      </c>
      <c r="K85" s="188"/>
      <c r="L85" s="193"/>
      <c r="M85" s="194"/>
      <c r="N85" s="195"/>
      <c r="O85" s="195"/>
      <c r="P85" s="196">
        <f>P86</f>
        <v>0</v>
      </c>
      <c r="Q85" s="195"/>
      <c r="R85" s="196">
        <f>R86</f>
        <v>0</v>
      </c>
      <c r="S85" s="195"/>
      <c r="T85" s="197">
        <f>T86</f>
        <v>0</v>
      </c>
      <c r="AR85" s="198" t="s">
        <v>81</v>
      </c>
      <c r="AT85" s="199" t="s">
        <v>73</v>
      </c>
      <c r="AU85" s="199" t="s">
        <v>74</v>
      </c>
      <c r="AY85" s="198" t="s">
        <v>191</v>
      </c>
      <c r="BK85" s="200">
        <f>BK86</f>
        <v>0</v>
      </c>
    </row>
    <row r="86" spans="2:65" s="11" customFormat="1" ht="19.899999999999999" customHeight="1">
      <c r="B86" s="187"/>
      <c r="C86" s="188"/>
      <c r="D86" s="189" t="s">
        <v>73</v>
      </c>
      <c r="E86" s="201" t="s">
        <v>81</v>
      </c>
      <c r="F86" s="201" t="s">
        <v>192</v>
      </c>
      <c r="G86" s="188"/>
      <c r="H86" s="188"/>
      <c r="I86" s="191"/>
      <c r="J86" s="202">
        <f>BK86</f>
        <v>0</v>
      </c>
      <c r="K86" s="188"/>
      <c r="L86" s="193"/>
      <c r="M86" s="194"/>
      <c r="N86" s="195"/>
      <c r="O86" s="195"/>
      <c r="P86" s="196">
        <f>SUM(P87:P114)</f>
        <v>0</v>
      </c>
      <c r="Q86" s="195"/>
      <c r="R86" s="196">
        <f>SUM(R87:R114)</f>
        <v>0</v>
      </c>
      <c r="S86" s="195"/>
      <c r="T86" s="197">
        <f>SUM(T87:T114)</f>
        <v>0</v>
      </c>
      <c r="AR86" s="198" t="s">
        <v>81</v>
      </c>
      <c r="AT86" s="199" t="s">
        <v>73</v>
      </c>
      <c r="AU86" s="199" t="s">
        <v>81</v>
      </c>
      <c r="AY86" s="198" t="s">
        <v>191</v>
      </c>
      <c r="BK86" s="200">
        <f>SUM(BK87:BK114)</f>
        <v>0</v>
      </c>
    </row>
    <row r="87" spans="2:65" s="1" customFormat="1" ht="25.5" customHeight="1">
      <c r="B87" s="41"/>
      <c r="C87" s="203" t="s">
        <v>81</v>
      </c>
      <c r="D87" s="203" t="s">
        <v>193</v>
      </c>
      <c r="E87" s="204" t="s">
        <v>194</v>
      </c>
      <c r="F87" s="205" t="s">
        <v>195</v>
      </c>
      <c r="G87" s="206" t="s">
        <v>196</v>
      </c>
      <c r="H87" s="207">
        <v>19650</v>
      </c>
      <c r="I87" s="208"/>
      <c r="J87" s="209">
        <f>ROUND(I87*H87,2)</f>
        <v>0</v>
      </c>
      <c r="K87" s="205" t="s">
        <v>197</v>
      </c>
      <c r="L87" s="61"/>
      <c r="M87" s="210" t="s">
        <v>30</v>
      </c>
      <c r="N87" s="211" t="s">
        <v>45</v>
      </c>
      <c r="O87" s="42"/>
      <c r="P87" s="212">
        <f>O87*H87</f>
        <v>0</v>
      </c>
      <c r="Q87" s="212">
        <v>0</v>
      </c>
      <c r="R87" s="212">
        <f>Q87*H87</f>
        <v>0</v>
      </c>
      <c r="S87" s="212">
        <v>0</v>
      </c>
      <c r="T87" s="213">
        <f>S87*H87</f>
        <v>0</v>
      </c>
      <c r="AR87" s="24" t="s">
        <v>198</v>
      </c>
      <c r="AT87" s="24" t="s">
        <v>193</v>
      </c>
      <c r="AU87" s="24" t="s">
        <v>88</v>
      </c>
      <c r="AY87" s="24" t="s">
        <v>191</v>
      </c>
      <c r="BE87" s="214">
        <f>IF(N87="základní",J87,0)</f>
        <v>0</v>
      </c>
      <c r="BF87" s="214">
        <f>IF(N87="snížená",J87,0)</f>
        <v>0</v>
      </c>
      <c r="BG87" s="214">
        <f>IF(N87="zákl. přenesená",J87,0)</f>
        <v>0</v>
      </c>
      <c r="BH87" s="214">
        <f>IF(N87="sníž. přenesená",J87,0)</f>
        <v>0</v>
      </c>
      <c r="BI87" s="214">
        <f>IF(N87="nulová",J87,0)</f>
        <v>0</v>
      </c>
      <c r="BJ87" s="24" t="s">
        <v>81</v>
      </c>
      <c r="BK87" s="214">
        <f>ROUND(I87*H87,2)</f>
        <v>0</v>
      </c>
      <c r="BL87" s="24" t="s">
        <v>198</v>
      </c>
      <c r="BM87" s="24" t="s">
        <v>199</v>
      </c>
    </row>
    <row r="88" spans="2:65" s="1" customFormat="1" ht="135">
      <c r="B88" s="41"/>
      <c r="C88" s="63"/>
      <c r="D88" s="215" t="s">
        <v>200</v>
      </c>
      <c r="E88" s="63"/>
      <c r="F88" s="216" t="s">
        <v>201</v>
      </c>
      <c r="G88" s="63"/>
      <c r="H88" s="63"/>
      <c r="I88" s="172"/>
      <c r="J88" s="63"/>
      <c r="K88" s="63"/>
      <c r="L88" s="61"/>
      <c r="M88" s="217"/>
      <c r="N88" s="42"/>
      <c r="O88" s="42"/>
      <c r="P88" s="42"/>
      <c r="Q88" s="42"/>
      <c r="R88" s="42"/>
      <c r="S88" s="42"/>
      <c r="T88" s="78"/>
      <c r="AT88" s="24" t="s">
        <v>200</v>
      </c>
      <c r="AU88" s="24" t="s">
        <v>88</v>
      </c>
    </row>
    <row r="89" spans="2:65" s="1" customFormat="1" ht="25.5" customHeight="1">
      <c r="B89" s="41"/>
      <c r="C89" s="203" t="s">
        <v>88</v>
      </c>
      <c r="D89" s="203" t="s">
        <v>193</v>
      </c>
      <c r="E89" s="204" t="s">
        <v>202</v>
      </c>
      <c r="F89" s="205" t="s">
        <v>203</v>
      </c>
      <c r="G89" s="206" t="s">
        <v>196</v>
      </c>
      <c r="H89" s="207">
        <v>4194</v>
      </c>
      <c r="I89" s="208"/>
      <c r="J89" s="209">
        <f>ROUND(I89*H89,2)</f>
        <v>0</v>
      </c>
      <c r="K89" s="205" t="s">
        <v>30</v>
      </c>
      <c r="L89" s="61"/>
      <c r="M89" s="210" t="s">
        <v>30</v>
      </c>
      <c r="N89" s="211" t="s">
        <v>45</v>
      </c>
      <c r="O89" s="42"/>
      <c r="P89" s="212">
        <f>O89*H89</f>
        <v>0</v>
      </c>
      <c r="Q89" s="212">
        <v>0</v>
      </c>
      <c r="R89" s="212">
        <f>Q89*H89</f>
        <v>0</v>
      </c>
      <c r="S89" s="212">
        <v>0</v>
      </c>
      <c r="T89" s="213">
        <f>S89*H89</f>
        <v>0</v>
      </c>
      <c r="AR89" s="24" t="s">
        <v>198</v>
      </c>
      <c r="AT89" s="24" t="s">
        <v>193</v>
      </c>
      <c r="AU89" s="24" t="s">
        <v>88</v>
      </c>
      <c r="AY89" s="24" t="s">
        <v>191</v>
      </c>
      <c r="BE89" s="214">
        <f>IF(N89="základní",J89,0)</f>
        <v>0</v>
      </c>
      <c r="BF89" s="214">
        <f>IF(N89="snížená",J89,0)</f>
        <v>0</v>
      </c>
      <c r="BG89" s="214">
        <f>IF(N89="zákl. přenesená",J89,0)</f>
        <v>0</v>
      </c>
      <c r="BH89" s="214">
        <f>IF(N89="sníž. přenesená",J89,0)</f>
        <v>0</v>
      </c>
      <c r="BI89" s="214">
        <f>IF(N89="nulová",J89,0)</f>
        <v>0</v>
      </c>
      <c r="BJ89" s="24" t="s">
        <v>81</v>
      </c>
      <c r="BK89" s="214">
        <f>ROUND(I89*H89,2)</f>
        <v>0</v>
      </c>
      <c r="BL89" s="24" t="s">
        <v>198</v>
      </c>
      <c r="BM89" s="24" t="s">
        <v>204</v>
      </c>
    </row>
    <row r="90" spans="2:65" s="12" customFormat="1" ht="13.5">
      <c r="B90" s="218"/>
      <c r="C90" s="219"/>
      <c r="D90" s="215" t="s">
        <v>205</v>
      </c>
      <c r="E90" s="220" t="s">
        <v>30</v>
      </c>
      <c r="F90" s="221" t="s">
        <v>206</v>
      </c>
      <c r="G90" s="219"/>
      <c r="H90" s="220" t="s">
        <v>30</v>
      </c>
      <c r="I90" s="222"/>
      <c r="J90" s="219"/>
      <c r="K90" s="219"/>
      <c r="L90" s="223"/>
      <c r="M90" s="224"/>
      <c r="N90" s="225"/>
      <c r="O90" s="225"/>
      <c r="P90" s="225"/>
      <c r="Q90" s="225"/>
      <c r="R90" s="225"/>
      <c r="S90" s="225"/>
      <c r="T90" s="226"/>
      <c r="AT90" s="227" t="s">
        <v>205</v>
      </c>
      <c r="AU90" s="227" t="s">
        <v>88</v>
      </c>
      <c r="AV90" s="12" t="s">
        <v>81</v>
      </c>
      <c r="AW90" s="12" t="s">
        <v>37</v>
      </c>
      <c r="AX90" s="12" t="s">
        <v>74</v>
      </c>
      <c r="AY90" s="227" t="s">
        <v>191</v>
      </c>
    </row>
    <row r="91" spans="2:65" s="12" customFormat="1" ht="13.5">
      <c r="B91" s="218"/>
      <c r="C91" s="219"/>
      <c r="D91" s="215" t="s">
        <v>205</v>
      </c>
      <c r="E91" s="220" t="s">
        <v>30</v>
      </c>
      <c r="F91" s="221" t="s">
        <v>207</v>
      </c>
      <c r="G91" s="219"/>
      <c r="H91" s="220" t="s">
        <v>30</v>
      </c>
      <c r="I91" s="222"/>
      <c r="J91" s="219"/>
      <c r="K91" s="219"/>
      <c r="L91" s="223"/>
      <c r="M91" s="224"/>
      <c r="N91" s="225"/>
      <c r="O91" s="225"/>
      <c r="P91" s="225"/>
      <c r="Q91" s="225"/>
      <c r="R91" s="225"/>
      <c r="S91" s="225"/>
      <c r="T91" s="226"/>
      <c r="AT91" s="227" t="s">
        <v>205</v>
      </c>
      <c r="AU91" s="227" t="s">
        <v>88</v>
      </c>
      <c r="AV91" s="12" t="s">
        <v>81</v>
      </c>
      <c r="AW91" s="12" t="s">
        <v>37</v>
      </c>
      <c r="AX91" s="12" t="s">
        <v>74</v>
      </c>
      <c r="AY91" s="227" t="s">
        <v>191</v>
      </c>
    </row>
    <row r="92" spans="2:65" s="13" customFormat="1" ht="13.5">
      <c r="B92" s="228"/>
      <c r="C92" s="229"/>
      <c r="D92" s="215" t="s">
        <v>205</v>
      </c>
      <c r="E92" s="230" t="s">
        <v>30</v>
      </c>
      <c r="F92" s="231" t="s">
        <v>208</v>
      </c>
      <c r="G92" s="229"/>
      <c r="H92" s="232">
        <v>3134</v>
      </c>
      <c r="I92" s="233"/>
      <c r="J92" s="229"/>
      <c r="K92" s="229"/>
      <c r="L92" s="234"/>
      <c r="M92" s="235"/>
      <c r="N92" s="236"/>
      <c r="O92" s="236"/>
      <c r="P92" s="236"/>
      <c r="Q92" s="236"/>
      <c r="R92" s="236"/>
      <c r="S92" s="236"/>
      <c r="T92" s="237"/>
      <c r="AT92" s="238" t="s">
        <v>205</v>
      </c>
      <c r="AU92" s="238" t="s">
        <v>88</v>
      </c>
      <c r="AV92" s="13" t="s">
        <v>88</v>
      </c>
      <c r="AW92" s="13" t="s">
        <v>37</v>
      </c>
      <c r="AX92" s="13" t="s">
        <v>74</v>
      </c>
      <c r="AY92" s="238" t="s">
        <v>191</v>
      </c>
    </row>
    <row r="93" spans="2:65" s="12" customFormat="1" ht="13.5">
      <c r="B93" s="218"/>
      <c r="C93" s="219"/>
      <c r="D93" s="215" t="s">
        <v>205</v>
      </c>
      <c r="E93" s="220" t="s">
        <v>30</v>
      </c>
      <c r="F93" s="221" t="s">
        <v>209</v>
      </c>
      <c r="G93" s="219"/>
      <c r="H93" s="220" t="s">
        <v>30</v>
      </c>
      <c r="I93" s="222"/>
      <c r="J93" s="219"/>
      <c r="K93" s="219"/>
      <c r="L93" s="223"/>
      <c r="M93" s="224"/>
      <c r="N93" s="225"/>
      <c r="O93" s="225"/>
      <c r="P93" s="225"/>
      <c r="Q93" s="225"/>
      <c r="R93" s="225"/>
      <c r="S93" s="225"/>
      <c r="T93" s="226"/>
      <c r="AT93" s="227" t="s">
        <v>205</v>
      </c>
      <c r="AU93" s="227" t="s">
        <v>88</v>
      </c>
      <c r="AV93" s="12" t="s">
        <v>81</v>
      </c>
      <c r="AW93" s="12" t="s">
        <v>37</v>
      </c>
      <c r="AX93" s="12" t="s">
        <v>74</v>
      </c>
      <c r="AY93" s="227" t="s">
        <v>191</v>
      </c>
    </row>
    <row r="94" spans="2:65" s="13" customFormat="1" ht="13.5">
      <c r="B94" s="228"/>
      <c r="C94" s="229"/>
      <c r="D94" s="215" t="s">
        <v>205</v>
      </c>
      <c r="E94" s="230" t="s">
        <v>30</v>
      </c>
      <c r="F94" s="231" t="s">
        <v>210</v>
      </c>
      <c r="G94" s="229"/>
      <c r="H94" s="232">
        <v>1060</v>
      </c>
      <c r="I94" s="233"/>
      <c r="J94" s="229"/>
      <c r="K94" s="229"/>
      <c r="L94" s="234"/>
      <c r="M94" s="235"/>
      <c r="N94" s="236"/>
      <c r="O94" s="236"/>
      <c r="P94" s="236"/>
      <c r="Q94" s="236"/>
      <c r="R94" s="236"/>
      <c r="S94" s="236"/>
      <c r="T94" s="237"/>
      <c r="AT94" s="238" t="s">
        <v>205</v>
      </c>
      <c r="AU94" s="238" t="s">
        <v>88</v>
      </c>
      <c r="AV94" s="13" t="s">
        <v>88</v>
      </c>
      <c r="AW94" s="13" t="s">
        <v>37</v>
      </c>
      <c r="AX94" s="13" t="s">
        <v>74</v>
      </c>
      <c r="AY94" s="238" t="s">
        <v>191</v>
      </c>
    </row>
    <row r="95" spans="2:65" s="14" customFormat="1" ht="13.5">
      <c r="B95" s="239"/>
      <c r="C95" s="240"/>
      <c r="D95" s="215" t="s">
        <v>205</v>
      </c>
      <c r="E95" s="241" t="s">
        <v>30</v>
      </c>
      <c r="F95" s="242" t="s">
        <v>211</v>
      </c>
      <c r="G95" s="240"/>
      <c r="H95" s="243">
        <v>4194</v>
      </c>
      <c r="I95" s="244"/>
      <c r="J95" s="240"/>
      <c r="K95" s="240"/>
      <c r="L95" s="245"/>
      <c r="M95" s="246"/>
      <c r="N95" s="247"/>
      <c r="O95" s="247"/>
      <c r="P95" s="247"/>
      <c r="Q95" s="247"/>
      <c r="R95" s="247"/>
      <c r="S95" s="247"/>
      <c r="T95" s="248"/>
      <c r="AT95" s="249" t="s">
        <v>205</v>
      </c>
      <c r="AU95" s="249" t="s">
        <v>88</v>
      </c>
      <c r="AV95" s="14" t="s">
        <v>198</v>
      </c>
      <c r="AW95" s="14" t="s">
        <v>37</v>
      </c>
      <c r="AX95" s="14" t="s">
        <v>81</v>
      </c>
      <c r="AY95" s="249" t="s">
        <v>191</v>
      </c>
    </row>
    <row r="96" spans="2:65" s="1" customFormat="1" ht="16.5" customHeight="1">
      <c r="B96" s="41"/>
      <c r="C96" s="203" t="s">
        <v>212</v>
      </c>
      <c r="D96" s="203" t="s">
        <v>193</v>
      </c>
      <c r="E96" s="204" t="s">
        <v>213</v>
      </c>
      <c r="F96" s="205" t="s">
        <v>214</v>
      </c>
      <c r="G96" s="206" t="s">
        <v>215</v>
      </c>
      <c r="H96" s="207">
        <v>330</v>
      </c>
      <c r="I96" s="208"/>
      <c r="J96" s="209">
        <f>ROUND(I96*H96,2)</f>
        <v>0</v>
      </c>
      <c r="K96" s="205" t="s">
        <v>30</v>
      </c>
      <c r="L96" s="61"/>
      <c r="M96" s="210" t="s">
        <v>30</v>
      </c>
      <c r="N96" s="211" t="s">
        <v>45</v>
      </c>
      <c r="O96" s="42"/>
      <c r="P96" s="212">
        <f>O96*H96</f>
        <v>0</v>
      </c>
      <c r="Q96" s="212">
        <v>0</v>
      </c>
      <c r="R96" s="212">
        <f>Q96*H96</f>
        <v>0</v>
      </c>
      <c r="S96" s="212">
        <v>0</v>
      </c>
      <c r="T96" s="213">
        <f>S96*H96</f>
        <v>0</v>
      </c>
      <c r="AR96" s="24" t="s">
        <v>198</v>
      </c>
      <c r="AT96" s="24" t="s">
        <v>193</v>
      </c>
      <c r="AU96" s="24" t="s">
        <v>88</v>
      </c>
      <c r="AY96" s="24" t="s">
        <v>191</v>
      </c>
      <c r="BE96" s="214">
        <f>IF(N96="základní",J96,0)</f>
        <v>0</v>
      </c>
      <c r="BF96" s="214">
        <f>IF(N96="snížená",J96,0)</f>
        <v>0</v>
      </c>
      <c r="BG96" s="214">
        <f>IF(N96="zákl. přenesená",J96,0)</f>
        <v>0</v>
      </c>
      <c r="BH96" s="214">
        <f>IF(N96="sníž. přenesená",J96,0)</f>
        <v>0</v>
      </c>
      <c r="BI96" s="214">
        <f>IF(N96="nulová",J96,0)</f>
        <v>0</v>
      </c>
      <c r="BJ96" s="24" t="s">
        <v>81</v>
      </c>
      <c r="BK96" s="214">
        <f>ROUND(I96*H96,2)</f>
        <v>0</v>
      </c>
      <c r="BL96" s="24" t="s">
        <v>198</v>
      </c>
      <c r="BM96" s="24" t="s">
        <v>216</v>
      </c>
    </row>
    <row r="97" spans="2:65" s="12" customFormat="1" ht="13.5">
      <c r="B97" s="218"/>
      <c r="C97" s="219"/>
      <c r="D97" s="215" t="s">
        <v>205</v>
      </c>
      <c r="E97" s="220" t="s">
        <v>30</v>
      </c>
      <c r="F97" s="221" t="s">
        <v>206</v>
      </c>
      <c r="G97" s="219"/>
      <c r="H97" s="220" t="s">
        <v>30</v>
      </c>
      <c r="I97" s="222"/>
      <c r="J97" s="219"/>
      <c r="K97" s="219"/>
      <c r="L97" s="223"/>
      <c r="M97" s="224"/>
      <c r="N97" s="225"/>
      <c r="O97" s="225"/>
      <c r="P97" s="225"/>
      <c r="Q97" s="225"/>
      <c r="R97" s="225"/>
      <c r="S97" s="225"/>
      <c r="T97" s="226"/>
      <c r="AT97" s="227" t="s">
        <v>205</v>
      </c>
      <c r="AU97" s="227" t="s">
        <v>88</v>
      </c>
      <c r="AV97" s="12" t="s">
        <v>81</v>
      </c>
      <c r="AW97" s="12" t="s">
        <v>37</v>
      </c>
      <c r="AX97" s="12" t="s">
        <v>74</v>
      </c>
      <c r="AY97" s="227" t="s">
        <v>191</v>
      </c>
    </row>
    <row r="98" spans="2:65" s="12" customFormat="1" ht="13.5">
      <c r="B98" s="218"/>
      <c r="C98" s="219"/>
      <c r="D98" s="215" t="s">
        <v>205</v>
      </c>
      <c r="E98" s="220" t="s">
        <v>30</v>
      </c>
      <c r="F98" s="221" t="s">
        <v>207</v>
      </c>
      <c r="G98" s="219"/>
      <c r="H98" s="220" t="s">
        <v>30</v>
      </c>
      <c r="I98" s="222"/>
      <c r="J98" s="219"/>
      <c r="K98" s="219"/>
      <c r="L98" s="223"/>
      <c r="M98" s="224"/>
      <c r="N98" s="225"/>
      <c r="O98" s="225"/>
      <c r="P98" s="225"/>
      <c r="Q98" s="225"/>
      <c r="R98" s="225"/>
      <c r="S98" s="225"/>
      <c r="T98" s="226"/>
      <c r="AT98" s="227" t="s">
        <v>205</v>
      </c>
      <c r="AU98" s="227" t="s">
        <v>88</v>
      </c>
      <c r="AV98" s="12" t="s">
        <v>81</v>
      </c>
      <c r="AW98" s="12" t="s">
        <v>37</v>
      </c>
      <c r="AX98" s="12" t="s">
        <v>74</v>
      </c>
      <c r="AY98" s="227" t="s">
        <v>191</v>
      </c>
    </row>
    <row r="99" spans="2:65" s="13" customFormat="1" ht="13.5">
      <c r="B99" s="228"/>
      <c r="C99" s="229"/>
      <c r="D99" s="215" t="s">
        <v>205</v>
      </c>
      <c r="E99" s="230" t="s">
        <v>30</v>
      </c>
      <c r="F99" s="231" t="s">
        <v>217</v>
      </c>
      <c r="G99" s="229"/>
      <c r="H99" s="232">
        <v>112</v>
      </c>
      <c r="I99" s="233"/>
      <c r="J99" s="229"/>
      <c r="K99" s="229"/>
      <c r="L99" s="234"/>
      <c r="M99" s="235"/>
      <c r="N99" s="236"/>
      <c r="O99" s="236"/>
      <c r="P99" s="236"/>
      <c r="Q99" s="236"/>
      <c r="R99" s="236"/>
      <c r="S99" s="236"/>
      <c r="T99" s="237"/>
      <c r="AT99" s="238" t="s">
        <v>205</v>
      </c>
      <c r="AU99" s="238" t="s">
        <v>88</v>
      </c>
      <c r="AV99" s="13" t="s">
        <v>88</v>
      </c>
      <c r="AW99" s="13" t="s">
        <v>37</v>
      </c>
      <c r="AX99" s="13" t="s">
        <v>74</v>
      </c>
      <c r="AY99" s="238" t="s">
        <v>191</v>
      </c>
    </row>
    <row r="100" spans="2:65" s="12" customFormat="1" ht="13.5">
      <c r="B100" s="218"/>
      <c r="C100" s="219"/>
      <c r="D100" s="215" t="s">
        <v>205</v>
      </c>
      <c r="E100" s="220" t="s">
        <v>30</v>
      </c>
      <c r="F100" s="221" t="s">
        <v>209</v>
      </c>
      <c r="G100" s="219"/>
      <c r="H100" s="220" t="s">
        <v>30</v>
      </c>
      <c r="I100" s="222"/>
      <c r="J100" s="219"/>
      <c r="K100" s="219"/>
      <c r="L100" s="223"/>
      <c r="M100" s="224"/>
      <c r="N100" s="225"/>
      <c r="O100" s="225"/>
      <c r="P100" s="225"/>
      <c r="Q100" s="225"/>
      <c r="R100" s="225"/>
      <c r="S100" s="225"/>
      <c r="T100" s="226"/>
      <c r="AT100" s="227" t="s">
        <v>205</v>
      </c>
      <c r="AU100" s="227" t="s">
        <v>88</v>
      </c>
      <c r="AV100" s="12" t="s">
        <v>81</v>
      </c>
      <c r="AW100" s="12" t="s">
        <v>37</v>
      </c>
      <c r="AX100" s="12" t="s">
        <v>74</v>
      </c>
      <c r="AY100" s="227" t="s">
        <v>191</v>
      </c>
    </row>
    <row r="101" spans="2:65" s="13" customFormat="1" ht="13.5">
      <c r="B101" s="228"/>
      <c r="C101" s="229"/>
      <c r="D101" s="215" t="s">
        <v>205</v>
      </c>
      <c r="E101" s="230" t="s">
        <v>30</v>
      </c>
      <c r="F101" s="231" t="s">
        <v>218</v>
      </c>
      <c r="G101" s="229"/>
      <c r="H101" s="232">
        <v>218</v>
      </c>
      <c r="I101" s="233"/>
      <c r="J101" s="229"/>
      <c r="K101" s="229"/>
      <c r="L101" s="234"/>
      <c r="M101" s="235"/>
      <c r="N101" s="236"/>
      <c r="O101" s="236"/>
      <c r="P101" s="236"/>
      <c r="Q101" s="236"/>
      <c r="R101" s="236"/>
      <c r="S101" s="236"/>
      <c r="T101" s="237"/>
      <c r="AT101" s="238" t="s">
        <v>205</v>
      </c>
      <c r="AU101" s="238" t="s">
        <v>88</v>
      </c>
      <c r="AV101" s="13" t="s">
        <v>88</v>
      </c>
      <c r="AW101" s="13" t="s">
        <v>37</v>
      </c>
      <c r="AX101" s="13" t="s">
        <v>74</v>
      </c>
      <c r="AY101" s="238" t="s">
        <v>191</v>
      </c>
    </row>
    <row r="102" spans="2:65" s="14" customFormat="1" ht="13.5">
      <c r="B102" s="239"/>
      <c r="C102" s="240"/>
      <c r="D102" s="215" t="s">
        <v>205</v>
      </c>
      <c r="E102" s="241" t="s">
        <v>30</v>
      </c>
      <c r="F102" s="242" t="s">
        <v>211</v>
      </c>
      <c r="G102" s="240"/>
      <c r="H102" s="243">
        <v>330</v>
      </c>
      <c r="I102" s="244"/>
      <c r="J102" s="240"/>
      <c r="K102" s="240"/>
      <c r="L102" s="245"/>
      <c r="M102" s="246"/>
      <c r="N102" s="247"/>
      <c r="O102" s="247"/>
      <c r="P102" s="247"/>
      <c r="Q102" s="247"/>
      <c r="R102" s="247"/>
      <c r="S102" s="247"/>
      <c r="T102" s="248"/>
      <c r="AT102" s="249" t="s">
        <v>205</v>
      </c>
      <c r="AU102" s="249" t="s">
        <v>88</v>
      </c>
      <c r="AV102" s="14" t="s">
        <v>198</v>
      </c>
      <c r="AW102" s="14" t="s">
        <v>37</v>
      </c>
      <c r="AX102" s="14" t="s">
        <v>81</v>
      </c>
      <c r="AY102" s="249" t="s">
        <v>191</v>
      </c>
    </row>
    <row r="103" spans="2:65" s="1" customFormat="1" ht="16.5" customHeight="1">
      <c r="B103" s="41"/>
      <c r="C103" s="203" t="s">
        <v>198</v>
      </c>
      <c r="D103" s="203" t="s">
        <v>193</v>
      </c>
      <c r="E103" s="204" t="s">
        <v>219</v>
      </c>
      <c r="F103" s="205" t="s">
        <v>220</v>
      </c>
      <c r="G103" s="206" t="s">
        <v>215</v>
      </c>
      <c r="H103" s="207">
        <v>330</v>
      </c>
      <c r="I103" s="208"/>
      <c r="J103" s="209">
        <f>ROUND(I103*H103,2)</f>
        <v>0</v>
      </c>
      <c r="K103" s="205" t="s">
        <v>30</v>
      </c>
      <c r="L103" s="61"/>
      <c r="M103" s="210" t="s">
        <v>30</v>
      </c>
      <c r="N103" s="211" t="s">
        <v>45</v>
      </c>
      <c r="O103" s="42"/>
      <c r="P103" s="212">
        <f>O103*H103</f>
        <v>0</v>
      </c>
      <c r="Q103" s="212">
        <v>0</v>
      </c>
      <c r="R103" s="212">
        <f>Q103*H103</f>
        <v>0</v>
      </c>
      <c r="S103" s="212">
        <v>0</v>
      </c>
      <c r="T103" s="213">
        <f>S103*H103</f>
        <v>0</v>
      </c>
      <c r="AR103" s="24" t="s">
        <v>198</v>
      </c>
      <c r="AT103" s="24" t="s">
        <v>193</v>
      </c>
      <c r="AU103" s="24" t="s">
        <v>88</v>
      </c>
      <c r="AY103" s="24" t="s">
        <v>191</v>
      </c>
      <c r="BE103" s="214">
        <f>IF(N103="základní",J103,0)</f>
        <v>0</v>
      </c>
      <c r="BF103" s="214">
        <f>IF(N103="snížená",J103,0)</f>
        <v>0</v>
      </c>
      <c r="BG103" s="214">
        <f>IF(N103="zákl. přenesená",J103,0)</f>
        <v>0</v>
      </c>
      <c r="BH103" s="214">
        <f>IF(N103="sníž. přenesená",J103,0)</f>
        <v>0</v>
      </c>
      <c r="BI103" s="214">
        <f>IF(N103="nulová",J103,0)</f>
        <v>0</v>
      </c>
      <c r="BJ103" s="24" t="s">
        <v>81</v>
      </c>
      <c r="BK103" s="214">
        <f>ROUND(I103*H103,2)</f>
        <v>0</v>
      </c>
      <c r="BL103" s="24" t="s">
        <v>198</v>
      </c>
      <c r="BM103" s="24" t="s">
        <v>221</v>
      </c>
    </row>
    <row r="104" spans="2:65" s="12" customFormat="1" ht="13.5">
      <c r="B104" s="218"/>
      <c r="C104" s="219"/>
      <c r="D104" s="215" t="s">
        <v>205</v>
      </c>
      <c r="E104" s="220" t="s">
        <v>30</v>
      </c>
      <c r="F104" s="221" t="s">
        <v>206</v>
      </c>
      <c r="G104" s="219"/>
      <c r="H104" s="220" t="s">
        <v>30</v>
      </c>
      <c r="I104" s="222"/>
      <c r="J104" s="219"/>
      <c r="K104" s="219"/>
      <c r="L104" s="223"/>
      <c r="M104" s="224"/>
      <c r="N104" s="225"/>
      <c r="O104" s="225"/>
      <c r="P104" s="225"/>
      <c r="Q104" s="225"/>
      <c r="R104" s="225"/>
      <c r="S104" s="225"/>
      <c r="T104" s="226"/>
      <c r="AT104" s="227" t="s">
        <v>205</v>
      </c>
      <c r="AU104" s="227" t="s">
        <v>88</v>
      </c>
      <c r="AV104" s="12" t="s">
        <v>81</v>
      </c>
      <c r="AW104" s="12" t="s">
        <v>37</v>
      </c>
      <c r="AX104" s="12" t="s">
        <v>74</v>
      </c>
      <c r="AY104" s="227" t="s">
        <v>191</v>
      </c>
    </row>
    <row r="105" spans="2:65" s="12" customFormat="1" ht="13.5">
      <c r="B105" s="218"/>
      <c r="C105" s="219"/>
      <c r="D105" s="215" t="s">
        <v>205</v>
      </c>
      <c r="E105" s="220" t="s">
        <v>30</v>
      </c>
      <c r="F105" s="221" t="s">
        <v>207</v>
      </c>
      <c r="G105" s="219"/>
      <c r="H105" s="220" t="s">
        <v>30</v>
      </c>
      <c r="I105" s="222"/>
      <c r="J105" s="219"/>
      <c r="K105" s="219"/>
      <c r="L105" s="223"/>
      <c r="M105" s="224"/>
      <c r="N105" s="225"/>
      <c r="O105" s="225"/>
      <c r="P105" s="225"/>
      <c r="Q105" s="225"/>
      <c r="R105" s="225"/>
      <c r="S105" s="225"/>
      <c r="T105" s="226"/>
      <c r="AT105" s="227" t="s">
        <v>205</v>
      </c>
      <c r="AU105" s="227" t="s">
        <v>88</v>
      </c>
      <c r="AV105" s="12" t="s">
        <v>81</v>
      </c>
      <c r="AW105" s="12" t="s">
        <v>37</v>
      </c>
      <c r="AX105" s="12" t="s">
        <v>74</v>
      </c>
      <c r="AY105" s="227" t="s">
        <v>191</v>
      </c>
    </row>
    <row r="106" spans="2:65" s="13" customFormat="1" ht="13.5">
      <c r="B106" s="228"/>
      <c r="C106" s="229"/>
      <c r="D106" s="215" t="s">
        <v>205</v>
      </c>
      <c r="E106" s="230" t="s">
        <v>30</v>
      </c>
      <c r="F106" s="231" t="s">
        <v>217</v>
      </c>
      <c r="G106" s="229"/>
      <c r="H106" s="232">
        <v>112</v>
      </c>
      <c r="I106" s="233"/>
      <c r="J106" s="229"/>
      <c r="K106" s="229"/>
      <c r="L106" s="234"/>
      <c r="M106" s="235"/>
      <c r="N106" s="236"/>
      <c r="O106" s="236"/>
      <c r="P106" s="236"/>
      <c r="Q106" s="236"/>
      <c r="R106" s="236"/>
      <c r="S106" s="236"/>
      <c r="T106" s="237"/>
      <c r="AT106" s="238" t="s">
        <v>205</v>
      </c>
      <c r="AU106" s="238" t="s">
        <v>88</v>
      </c>
      <c r="AV106" s="13" t="s">
        <v>88</v>
      </c>
      <c r="AW106" s="13" t="s">
        <v>37</v>
      </c>
      <c r="AX106" s="13" t="s">
        <v>74</v>
      </c>
      <c r="AY106" s="238" t="s">
        <v>191</v>
      </c>
    </row>
    <row r="107" spans="2:65" s="12" customFormat="1" ht="13.5">
      <c r="B107" s="218"/>
      <c r="C107" s="219"/>
      <c r="D107" s="215" t="s">
        <v>205</v>
      </c>
      <c r="E107" s="220" t="s">
        <v>30</v>
      </c>
      <c r="F107" s="221" t="s">
        <v>209</v>
      </c>
      <c r="G107" s="219"/>
      <c r="H107" s="220" t="s">
        <v>30</v>
      </c>
      <c r="I107" s="222"/>
      <c r="J107" s="219"/>
      <c r="K107" s="219"/>
      <c r="L107" s="223"/>
      <c r="M107" s="224"/>
      <c r="N107" s="225"/>
      <c r="O107" s="225"/>
      <c r="P107" s="225"/>
      <c r="Q107" s="225"/>
      <c r="R107" s="225"/>
      <c r="S107" s="225"/>
      <c r="T107" s="226"/>
      <c r="AT107" s="227" t="s">
        <v>205</v>
      </c>
      <c r="AU107" s="227" t="s">
        <v>88</v>
      </c>
      <c r="AV107" s="12" t="s">
        <v>81</v>
      </c>
      <c r="AW107" s="12" t="s">
        <v>37</v>
      </c>
      <c r="AX107" s="12" t="s">
        <v>74</v>
      </c>
      <c r="AY107" s="227" t="s">
        <v>191</v>
      </c>
    </row>
    <row r="108" spans="2:65" s="13" customFormat="1" ht="13.5">
      <c r="B108" s="228"/>
      <c r="C108" s="229"/>
      <c r="D108" s="215" t="s">
        <v>205</v>
      </c>
      <c r="E108" s="230" t="s">
        <v>30</v>
      </c>
      <c r="F108" s="231" t="s">
        <v>218</v>
      </c>
      <c r="G108" s="229"/>
      <c r="H108" s="232">
        <v>218</v>
      </c>
      <c r="I108" s="233"/>
      <c r="J108" s="229"/>
      <c r="K108" s="229"/>
      <c r="L108" s="234"/>
      <c r="M108" s="235"/>
      <c r="N108" s="236"/>
      <c r="O108" s="236"/>
      <c r="P108" s="236"/>
      <c r="Q108" s="236"/>
      <c r="R108" s="236"/>
      <c r="S108" s="236"/>
      <c r="T108" s="237"/>
      <c r="AT108" s="238" t="s">
        <v>205</v>
      </c>
      <c r="AU108" s="238" t="s">
        <v>88</v>
      </c>
      <c r="AV108" s="13" t="s">
        <v>88</v>
      </c>
      <c r="AW108" s="13" t="s">
        <v>37</v>
      </c>
      <c r="AX108" s="13" t="s">
        <v>74</v>
      </c>
      <c r="AY108" s="238" t="s">
        <v>191</v>
      </c>
    </row>
    <row r="109" spans="2:65" s="14" customFormat="1" ht="13.5">
      <c r="B109" s="239"/>
      <c r="C109" s="240"/>
      <c r="D109" s="215" t="s">
        <v>205</v>
      </c>
      <c r="E109" s="241" t="s">
        <v>30</v>
      </c>
      <c r="F109" s="242" t="s">
        <v>211</v>
      </c>
      <c r="G109" s="240"/>
      <c r="H109" s="243">
        <v>330</v>
      </c>
      <c r="I109" s="244"/>
      <c r="J109" s="240"/>
      <c r="K109" s="240"/>
      <c r="L109" s="245"/>
      <c r="M109" s="246"/>
      <c r="N109" s="247"/>
      <c r="O109" s="247"/>
      <c r="P109" s="247"/>
      <c r="Q109" s="247"/>
      <c r="R109" s="247"/>
      <c r="S109" s="247"/>
      <c r="T109" s="248"/>
      <c r="AT109" s="249" t="s">
        <v>205</v>
      </c>
      <c r="AU109" s="249" t="s">
        <v>88</v>
      </c>
      <c r="AV109" s="14" t="s">
        <v>198</v>
      </c>
      <c r="AW109" s="14" t="s">
        <v>37</v>
      </c>
      <c r="AX109" s="14" t="s">
        <v>81</v>
      </c>
      <c r="AY109" s="249" t="s">
        <v>191</v>
      </c>
    </row>
    <row r="110" spans="2:65" s="1" customFormat="1" ht="16.5" customHeight="1">
      <c r="B110" s="41"/>
      <c r="C110" s="203" t="s">
        <v>222</v>
      </c>
      <c r="D110" s="203" t="s">
        <v>193</v>
      </c>
      <c r="E110" s="204" t="s">
        <v>223</v>
      </c>
      <c r="F110" s="205" t="s">
        <v>224</v>
      </c>
      <c r="G110" s="206" t="s">
        <v>225</v>
      </c>
      <c r="H110" s="207">
        <v>182.5</v>
      </c>
      <c r="I110" s="208"/>
      <c r="J110" s="209">
        <f>ROUND(I110*H110,2)</f>
        <v>0</v>
      </c>
      <c r="K110" s="205" t="s">
        <v>30</v>
      </c>
      <c r="L110" s="61"/>
      <c r="M110" s="210" t="s">
        <v>30</v>
      </c>
      <c r="N110" s="211" t="s">
        <v>45</v>
      </c>
      <c r="O110" s="42"/>
      <c r="P110" s="212">
        <f>O110*H110</f>
        <v>0</v>
      </c>
      <c r="Q110" s="212">
        <v>0</v>
      </c>
      <c r="R110" s="212">
        <f>Q110*H110</f>
        <v>0</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226</v>
      </c>
    </row>
    <row r="111" spans="2:65" s="12" customFormat="1" ht="13.5">
      <c r="B111" s="218"/>
      <c r="C111" s="219"/>
      <c r="D111" s="215" t="s">
        <v>205</v>
      </c>
      <c r="E111" s="220" t="s">
        <v>30</v>
      </c>
      <c r="F111" s="221" t="s">
        <v>206</v>
      </c>
      <c r="G111" s="219"/>
      <c r="H111" s="220" t="s">
        <v>30</v>
      </c>
      <c r="I111" s="222"/>
      <c r="J111" s="219"/>
      <c r="K111" s="219"/>
      <c r="L111" s="223"/>
      <c r="M111" s="224"/>
      <c r="N111" s="225"/>
      <c r="O111" s="225"/>
      <c r="P111" s="225"/>
      <c r="Q111" s="225"/>
      <c r="R111" s="225"/>
      <c r="S111" s="225"/>
      <c r="T111" s="226"/>
      <c r="AT111" s="227" t="s">
        <v>205</v>
      </c>
      <c r="AU111" s="227" t="s">
        <v>88</v>
      </c>
      <c r="AV111" s="12" t="s">
        <v>81</v>
      </c>
      <c r="AW111" s="12" t="s">
        <v>37</v>
      </c>
      <c r="AX111" s="12" t="s">
        <v>74</v>
      </c>
      <c r="AY111" s="227" t="s">
        <v>191</v>
      </c>
    </row>
    <row r="112" spans="2:65" s="12" customFormat="1" ht="13.5">
      <c r="B112" s="218"/>
      <c r="C112" s="219"/>
      <c r="D112" s="215" t="s">
        <v>205</v>
      </c>
      <c r="E112" s="220" t="s">
        <v>30</v>
      </c>
      <c r="F112" s="221" t="s">
        <v>227</v>
      </c>
      <c r="G112" s="219"/>
      <c r="H112" s="220" t="s">
        <v>30</v>
      </c>
      <c r="I112" s="222"/>
      <c r="J112" s="219"/>
      <c r="K112" s="219"/>
      <c r="L112" s="223"/>
      <c r="M112" s="224"/>
      <c r="N112" s="225"/>
      <c r="O112" s="225"/>
      <c r="P112" s="225"/>
      <c r="Q112" s="225"/>
      <c r="R112" s="225"/>
      <c r="S112" s="225"/>
      <c r="T112" s="226"/>
      <c r="AT112" s="227" t="s">
        <v>205</v>
      </c>
      <c r="AU112" s="227" t="s">
        <v>88</v>
      </c>
      <c r="AV112" s="12" t="s">
        <v>81</v>
      </c>
      <c r="AW112" s="12" t="s">
        <v>37</v>
      </c>
      <c r="AX112" s="12" t="s">
        <v>74</v>
      </c>
      <c r="AY112" s="227" t="s">
        <v>191</v>
      </c>
    </row>
    <row r="113" spans="2:51" s="13" customFormat="1" ht="13.5">
      <c r="B113" s="228"/>
      <c r="C113" s="229"/>
      <c r="D113" s="215" t="s">
        <v>205</v>
      </c>
      <c r="E113" s="230" t="s">
        <v>30</v>
      </c>
      <c r="F113" s="231" t="s">
        <v>228</v>
      </c>
      <c r="G113" s="229"/>
      <c r="H113" s="232">
        <v>182.5</v>
      </c>
      <c r="I113" s="233"/>
      <c r="J113" s="229"/>
      <c r="K113" s="229"/>
      <c r="L113" s="234"/>
      <c r="M113" s="235"/>
      <c r="N113" s="236"/>
      <c r="O113" s="236"/>
      <c r="P113" s="236"/>
      <c r="Q113" s="236"/>
      <c r="R113" s="236"/>
      <c r="S113" s="236"/>
      <c r="T113" s="237"/>
      <c r="AT113" s="238" t="s">
        <v>205</v>
      </c>
      <c r="AU113" s="238" t="s">
        <v>88</v>
      </c>
      <c r="AV113" s="13" t="s">
        <v>88</v>
      </c>
      <c r="AW113" s="13" t="s">
        <v>37</v>
      </c>
      <c r="AX113" s="13" t="s">
        <v>81</v>
      </c>
      <c r="AY113" s="238" t="s">
        <v>191</v>
      </c>
    </row>
    <row r="114" spans="2:51" s="12" customFormat="1" ht="13.5">
      <c r="B114" s="218"/>
      <c r="C114" s="219"/>
      <c r="D114" s="215" t="s">
        <v>205</v>
      </c>
      <c r="E114" s="220" t="s">
        <v>30</v>
      </c>
      <c r="F114" s="221" t="s">
        <v>229</v>
      </c>
      <c r="G114" s="219"/>
      <c r="H114" s="220" t="s">
        <v>30</v>
      </c>
      <c r="I114" s="222"/>
      <c r="J114" s="219"/>
      <c r="K114" s="219"/>
      <c r="L114" s="223"/>
      <c r="M114" s="250"/>
      <c r="N114" s="251"/>
      <c r="O114" s="251"/>
      <c r="P114" s="251"/>
      <c r="Q114" s="251"/>
      <c r="R114" s="251"/>
      <c r="S114" s="251"/>
      <c r="T114" s="252"/>
      <c r="AT114" s="227" t="s">
        <v>205</v>
      </c>
      <c r="AU114" s="227" t="s">
        <v>88</v>
      </c>
      <c r="AV114" s="12" t="s">
        <v>81</v>
      </c>
      <c r="AW114" s="12" t="s">
        <v>37</v>
      </c>
      <c r="AX114" s="12" t="s">
        <v>74</v>
      </c>
      <c r="AY114" s="227" t="s">
        <v>191</v>
      </c>
    </row>
    <row r="115" spans="2:51" s="1" customFormat="1" ht="6.95" customHeight="1">
      <c r="B115" s="56"/>
      <c r="C115" s="57"/>
      <c r="D115" s="57"/>
      <c r="E115" s="57"/>
      <c r="F115" s="57"/>
      <c r="G115" s="57"/>
      <c r="H115" s="57"/>
      <c r="I115" s="148"/>
      <c r="J115" s="57"/>
      <c r="K115" s="57"/>
      <c r="L115" s="61"/>
    </row>
  </sheetData>
  <sheetProtection algorithmName="SHA-512" hashValue="Di9h5XCF8/mozTourW7BUDPS3dgfUbEtj78LdA0sVTwcCLbUtGHVeV7jTwFqoG76y+ozkUrezfFRSV/Y0+/QXw==" saltValue="vba6VRDEhTXOx/sLlQ6hyxGtehpZrvxqDRxjX8p0lln1VRTkZIxct2sHEqa8HHUsHdv9aXtmfrgGwVhU4ZThcg==" spinCount="100000" sheet="1" objects="1" scenarios="1" formatColumns="0" formatRows="0" autoFilter="0"/>
  <autoFilter ref="C83:K114"/>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48"/>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93</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164</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230</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90</v>
      </c>
      <c r="G13" s="42"/>
      <c r="H13" s="42"/>
      <c r="I13" s="128" t="s">
        <v>22</v>
      </c>
      <c r="J13" s="35" t="s">
        <v>23</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28.5" customHeight="1">
      <c r="B26" s="130"/>
      <c r="C26" s="131"/>
      <c r="D26" s="131"/>
      <c r="E26" s="361" t="s">
        <v>167</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ROUND(J88,2)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ROUND(SUM(BE88:BE247), 2)</f>
        <v>0</v>
      </c>
      <c r="G32" s="42"/>
      <c r="H32" s="42"/>
      <c r="I32" s="140">
        <v>0.21</v>
      </c>
      <c r="J32" s="139">
        <f>ROUND(ROUND((SUM(BE88:BE247)), 2)*I32, 2)</f>
        <v>0</v>
      </c>
      <c r="K32" s="45"/>
    </row>
    <row r="33" spans="2:11" s="1" customFormat="1" ht="14.45" customHeight="1">
      <c r="B33" s="41"/>
      <c r="C33" s="42"/>
      <c r="D33" s="42"/>
      <c r="E33" s="49" t="s">
        <v>46</v>
      </c>
      <c r="F33" s="139">
        <f>ROUND(SUM(BF88:BF247), 2)</f>
        <v>0</v>
      </c>
      <c r="G33" s="42"/>
      <c r="H33" s="42"/>
      <c r="I33" s="140">
        <v>0.15</v>
      </c>
      <c r="J33" s="139">
        <f>ROUND(ROUND((SUM(BF88:BF247)), 2)*I33, 2)</f>
        <v>0</v>
      </c>
      <c r="K33" s="45"/>
    </row>
    <row r="34" spans="2:11" s="1" customFormat="1" ht="14.45" hidden="1" customHeight="1">
      <c r="B34" s="41"/>
      <c r="C34" s="42"/>
      <c r="D34" s="42"/>
      <c r="E34" s="49" t="s">
        <v>47</v>
      </c>
      <c r="F34" s="139">
        <f>ROUND(SUM(BG88:BG247), 2)</f>
        <v>0</v>
      </c>
      <c r="G34" s="42"/>
      <c r="H34" s="42"/>
      <c r="I34" s="140">
        <v>0.21</v>
      </c>
      <c r="J34" s="139">
        <v>0</v>
      </c>
      <c r="K34" s="45"/>
    </row>
    <row r="35" spans="2:11" s="1" customFormat="1" ht="14.45" hidden="1" customHeight="1">
      <c r="B35" s="41"/>
      <c r="C35" s="42"/>
      <c r="D35" s="42"/>
      <c r="E35" s="49" t="s">
        <v>48</v>
      </c>
      <c r="F35" s="139">
        <f>ROUND(SUM(BH88:BH247), 2)</f>
        <v>0</v>
      </c>
      <c r="G35" s="42"/>
      <c r="H35" s="42"/>
      <c r="I35" s="140">
        <v>0.15</v>
      </c>
      <c r="J35" s="139">
        <v>0</v>
      </c>
      <c r="K35" s="45"/>
    </row>
    <row r="36" spans="2:11" s="1" customFormat="1" ht="14.45" hidden="1" customHeight="1">
      <c r="B36" s="41"/>
      <c r="C36" s="42"/>
      <c r="D36" s="42"/>
      <c r="E36" s="49" t="s">
        <v>49</v>
      </c>
      <c r="F36" s="139">
        <f>ROUND(SUM(BI88:BI247),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164</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D2.1.2 - HRUBÉ TERENNÍ ÚPRAVY</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J88</f>
        <v>0</v>
      </c>
      <c r="K60" s="45"/>
      <c r="AU60" s="24" t="s">
        <v>172</v>
      </c>
    </row>
    <row r="61" spans="2:47" s="8" customFormat="1" ht="24.95" customHeight="1">
      <c r="B61" s="158"/>
      <c r="C61" s="159"/>
      <c r="D61" s="160" t="s">
        <v>173</v>
      </c>
      <c r="E61" s="161"/>
      <c r="F61" s="161"/>
      <c r="G61" s="161"/>
      <c r="H61" s="161"/>
      <c r="I61" s="162"/>
      <c r="J61" s="163">
        <f>J89</f>
        <v>0</v>
      </c>
      <c r="K61" s="164"/>
    </row>
    <row r="62" spans="2:47" s="9" customFormat="1" ht="19.899999999999999" customHeight="1">
      <c r="B62" s="165"/>
      <c r="C62" s="166"/>
      <c r="D62" s="167" t="s">
        <v>174</v>
      </c>
      <c r="E62" s="168"/>
      <c r="F62" s="168"/>
      <c r="G62" s="168"/>
      <c r="H62" s="168"/>
      <c r="I62" s="169"/>
      <c r="J62" s="170">
        <f>J90</f>
        <v>0</v>
      </c>
      <c r="K62" s="171"/>
    </row>
    <row r="63" spans="2:47" s="9" customFormat="1" ht="19.899999999999999" customHeight="1">
      <c r="B63" s="165"/>
      <c r="C63" s="166"/>
      <c r="D63" s="167" t="s">
        <v>231</v>
      </c>
      <c r="E63" s="168"/>
      <c r="F63" s="168"/>
      <c r="G63" s="168"/>
      <c r="H63" s="168"/>
      <c r="I63" s="169"/>
      <c r="J63" s="170">
        <f>J189</f>
        <v>0</v>
      </c>
      <c r="K63" s="171"/>
    </row>
    <row r="64" spans="2:47" s="9" customFormat="1" ht="14.85" customHeight="1">
      <c r="B64" s="165"/>
      <c r="C64" s="166"/>
      <c r="D64" s="167" t="s">
        <v>232</v>
      </c>
      <c r="E64" s="168"/>
      <c r="F64" s="168"/>
      <c r="G64" s="168"/>
      <c r="H64" s="168"/>
      <c r="I64" s="169"/>
      <c r="J64" s="170">
        <f>J190</f>
        <v>0</v>
      </c>
      <c r="K64" s="171"/>
    </row>
    <row r="65" spans="2:12" s="9" customFormat="1" ht="14.85" customHeight="1">
      <c r="B65" s="165"/>
      <c r="C65" s="166"/>
      <c r="D65" s="167" t="s">
        <v>233</v>
      </c>
      <c r="E65" s="168"/>
      <c r="F65" s="168"/>
      <c r="G65" s="168"/>
      <c r="H65" s="168"/>
      <c r="I65" s="169"/>
      <c r="J65" s="170">
        <f>J195</f>
        <v>0</v>
      </c>
      <c r="K65" s="171"/>
    </row>
    <row r="66" spans="2:12" s="9" customFormat="1" ht="14.85" customHeight="1">
      <c r="B66" s="165"/>
      <c r="C66" s="166"/>
      <c r="D66" s="167" t="s">
        <v>234</v>
      </c>
      <c r="E66" s="168"/>
      <c r="F66" s="168"/>
      <c r="G66" s="168"/>
      <c r="H66" s="168"/>
      <c r="I66" s="169"/>
      <c r="J66" s="170">
        <f>J245</f>
        <v>0</v>
      </c>
      <c r="K66" s="171"/>
    </row>
    <row r="67" spans="2:12" s="1" customFormat="1" ht="21.75" customHeight="1">
      <c r="B67" s="41"/>
      <c r="C67" s="42"/>
      <c r="D67" s="42"/>
      <c r="E67" s="42"/>
      <c r="F67" s="42"/>
      <c r="G67" s="42"/>
      <c r="H67" s="42"/>
      <c r="I67" s="127"/>
      <c r="J67" s="42"/>
      <c r="K67" s="45"/>
    </row>
    <row r="68" spans="2:12" s="1" customFormat="1" ht="6.95" customHeight="1">
      <c r="B68" s="56"/>
      <c r="C68" s="57"/>
      <c r="D68" s="57"/>
      <c r="E68" s="57"/>
      <c r="F68" s="57"/>
      <c r="G68" s="57"/>
      <c r="H68" s="57"/>
      <c r="I68" s="148"/>
      <c r="J68" s="57"/>
      <c r="K68" s="58"/>
    </row>
    <row r="72" spans="2:12" s="1" customFormat="1" ht="6.95" customHeight="1">
      <c r="B72" s="59"/>
      <c r="C72" s="60"/>
      <c r="D72" s="60"/>
      <c r="E72" s="60"/>
      <c r="F72" s="60"/>
      <c r="G72" s="60"/>
      <c r="H72" s="60"/>
      <c r="I72" s="151"/>
      <c r="J72" s="60"/>
      <c r="K72" s="60"/>
      <c r="L72" s="61"/>
    </row>
    <row r="73" spans="2:12" s="1" customFormat="1" ht="36.950000000000003" customHeight="1">
      <c r="B73" s="41"/>
      <c r="C73" s="62" t="s">
        <v>175</v>
      </c>
      <c r="D73" s="63"/>
      <c r="E73" s="63"/>
      <c r="F73" s="63"/>
      <c r="G73" s="63"/>
      <c r="H73" s="63"/>
      <c r="I73" s="172"/>
      <c r="J73" s="63"/>
      <c r="K73" s="63"/>
      <c r="L73" s="61"/>
    </row>
    <row r="74" spans="2:12" s="1" customFormat="1" ht="6.95" customHeight="1">
      <c r="B74" s="41"/>
      <c r="C74" s="63"/>
      <c r="D74" s="63"/>
      <c r="E74" s="63"/>
      <c r="F74" s="63"/>
      <c r="G74" s="63"/>
      <c r="H74" s="63"/>
      <c r="I74" s="172"/>
      <c r="J74" s="63"/>
      <c r="K74" s="63"/>
      <c r="L74" s="61"/>
    </row>
    <row r="75" spans="2:12" s="1" customFormat="1" ht="14.45" customHeight="1">
      <c r="B75" s="41"/>
      <c r="C75" s="65" t="s">
        <v>18</v>
      </c>
      <c r="D75" s="63"/>
      <c r="E75" s="63"/>
      <c r="F75" s="63"/>
      <c r="G75" s="63"/>
      <c r="H75" s="63"/>
      <c r="I75" s="172"/>
      <c r="J75" s="63"/>
      <c r="K75" s="63"/>
      <c r="L75" s="61"/>
    </row>
    <row r="76" spans="2:12" s="1" customFormat="1" ht="16.5" customHeight="1">
      <c r="B76" s="41"/>
      <c r="C76" s="63"/>
      <c r="D76" s="63"/>
      <c r="E76" s="401" t="str">
        <f>E7</f>
        <v>VÝSTAVBA A PROVOZ HYDRAULICKÉHO OCHRANNÉHO SYSTEMU NA SKLÁDCE K4a</v>
      </c>
      <c r="F76" s="402"/>
      <c r="G76" s="402"/>
      <c r="H76" s="402"/>
      <c r="I76" s="172"/>
      <c r="J76" s="63"/>
      <c r="K76" s="63"/>
      <c r="L76" s="61"/>
    </row>
    <row r="77" spans="2:12">
      <c r="B77" s="28"/>
      <c r="C77" s="65" t="s">
        <v>163</v>
      </c>
      <c r="D77" s="173"/>
      <c r="E77" s="173"/>
      <c r="F77" s="173"/>
      <c r="G77" s="173"/>
      <c r="H77" s="173"/>
      <c r="J77" s="173"/>
      <c r="K77" s="173"/>
      <c r="L77" s="174"/>
    </row>
    <row r="78" spans="2:12" s="1" customFormat="1" ht="16.5" customHeight="1">
      <c r="B78" s="41"/>
      <c r="C78" s="63"/>
      <c r="D78" s="63"/>
      <c r="E78" s="401" t="s">
        <v>164</v>
      </c>
      <c r="F78" s="403"/>
      <c r="G78" s="403"/>
      <c r="H78" s="403"/>
      <c r="I78" s="172"/>
      <c r="J78" s="63"/>
      <c r="K78" s="63"/>
      <c r="L78" s="61"/>
    </row>
    <row r="79" spans="2:12" s="1" customFormat="1" ht="14.45" customHeight="1">
      <c r="B79" s="41"/>
      <c r="C79" s="65" t="s">
        <v>165</v>
      </c>
      <c r="D79" s="63"/>
      <c r="E79" s="63"/>
      <c r="F79" s="63"/>
      <c r="G79" s="63"/>
      <c r="H79" s="63"/>
      <c r="I79" s="172"/>
      <c r="J79" s="63"/>
      <c r="K79" s="63"/>
      <c r="L79" s="61"/>
    </row>
    <row r="80" spans="2:12" s="1" customFormat="1" ht="17.25" customHeight="1">
      <c r="B80" s="41"/>
      <c r="C80" s="63"/>
      <c r="D80" s="63"/>
      <c r="E80" s="372" t="str">
        <f>E11</f>
        <v>D2.1.2 - HRUBÉ TERENNÍ ÚPRAVY</v>
      </c>
      <c r="F80" s="403"/>
      <c r="G80" s="403"/>
      <c r="H80" s="403"/>
      <c r="I80" s="172"/>
      <c r="J80" s="63"/>
      <c r="K80" s="63"/>
      <c r="L80" s="61"/>
    </row>
    <row r="81" spans="2:65" s="1" customFormat="1" ht="6.95" customHeight="1">
      <c r="B81" s="41"/>
      <c r="C81" s="63"/>
      <c r="D81" s="63"/>
      <c r="E81" s="63"/>
      <c r="F81" s="63"/>
      <c r="G81" s="63"/>
      <c r="H81" s="63"/>
      <c r="I81" s="172"/>
      <c r="J81" s="63"/>
      <c r="K81" s="63"/>
      <c r="L81" s="61"/>
    </row>
    <row r="82" spans="2:65" s="1" customFormat="1" ht="18" customHeight="1">
      <c r="B82" s="41"/>
      <c r="C82" s="65" t="s">
        <v>24</v>
      </c>
      <c r="D82" s="63"/>
      <c r="E82" s="63"/>
      <c r="F82" s="175" t="str">
        <f>F14</f>
        <v xml:space="preserve"> </v>
      </c>
      <c r="G82" s="63"/>
      <c r="H82" s="63"/>
      <c r="I82" s="176" t="s">
        <v>26</v>
      </c>
      <c r="J82" s="73" t="str">
        <f>IF(J14="","",J14)</f>
        <v>21. 5. 2018</v>
      </c>
      <c r="K82" s="63"/>
      <c r="L82" s="61"/>
    </row>
    <row r="83" spans="2:65" s="1" customFormat="1" ht="6.95" customHeight="1">
      <c r="B83" s="41"/>
      <c r="C83" s="63"/>
      <c r="D83" s="63"/>
      <c r="E83" s="63"/>
      <c r="F83" s="63"/>
      <c r="G83" s="63"/>
      <c r="H83" s="63"/>
      <c r="I83" s="172"/>
      <c r="J83" s="63"/>
      <c r="K83" s="63"/>
      <c r="L83" s="61"/>
    </row>
    <row r="84" spans="2:65" s="1" customFormat="1">
      <c r="B84" s="41"/>
      <c r="C84" s="65" t="s">
        <v>28</v>
      </c>
      <c r="D84" s="63"/>
      <c r="E84" s="63"/>
      <c r="F84" s="175" t="str">
        <f>E17</f>
        <v>Ministerstvo financí ČR</v>
      </c>
      <c r="G84" s="63"/>
      <c r="H84" s="63"/>
      <c r="I84" s="176" t="s">
        <v>35</v>
      </c>
      <c r="J84" s="175" t="str">
        <f>E23</f>
        <v>SCES - Group spol. s.r.o.</v>
      </c>
      <c r="K84" s="63"/>
      <c r="L84" s="61"/>
    </row>
    <row r="85" spans="2:65" s="1" customFormat="1" ht="14.45" customHeight="1">
      <c r="B85" s="41"/>
      <c r="C85" s="65" t="s">
        <v>33</v>
      </c>
      <c r="D85" s="63"/>
      <c r="E85" s="63"/>
      <c r="F85" s="175" t="str">
        <f>IF(E20="","",E20)</f>
        <v/>
      </c>
      <c r="G85" s="63"/>
      <c r="H85" s="63"/>
      <c r="I85" s="172"/>
      <c r="J85" s="63"/>
      <c r="K85" s="63"/>
      <c r="L85" s="61"/>
    </row>
    <row r="86" spans="2:65" s="1" customFormat="1" ht="10.35" customHeight="1">
      <c r="B86" s="41"/>
      <c r="C86" s="63"/>
      <c r="D86" s="63"/>
      <c r="E86" s="63"/>
      <c r="F86" s="63"/>
      <c r="G86" s="63"/>
      <c r="H86" s="63"/>
      <c r="I86" s="172"/>
      <c r="J86" s="63"/>
      <c r="K86" s="63"/>
      <c r="L86" s="61"/>
    </row>
    <row r="87" spans="2:65" s="10" customFormat="1" ht="29.25" customHeight="1">
      <c r="B87" s="177"/>
      <c r="C87" s="178" t="s">
        <v>176</v>
      </c>
      <c r="D87" s="179" t="s">
        <v>59</v>
      </c>
      <c r="E87" s="179" t="s">
        <v>55</v>
      </c>
      <c r="F87" s="179" t="s">
        <v>177</v>
      </c>
      <c r="G87" s="179" t="s">
        <v>178</v>
      </c>
      <c r="H87" s="179" t="s">
        <v>179</v>
      </c>
      <c r="I87" s="180" t="s">
        <v>180</v>
      </c>
      <c r="J87" s="179" t="s">
        <v>170</v>
      </c>
      <c r="K87" s="181" t="s">
        <v>181</v>
      </c>
      <c r="L87" s="182"/>
      <c r="M87" s="81" t="s">
        <v>182</v>
      </c>
      <c r="N87" s="82" t="s">
        <v>44</v>
      </c>
      <c r="O87" s="82" t="s">
        <v>183</v>
      </c>
      <c r="P87" s="82" t="s">
        <v>184</v>
      </c>
      <c r="Q87" s="82" t="s">
        <v>185</v>
      </c>
      <c r="R87" s="82" t="s">
        <v>186</v>
      </c>
      <c r="S87" s="82" t="s">
        <v>187</v>
      </c>
      <c r="T87" s="83" t="s">
        <v>188</v>
      </c>
    </row>
    <row r="88" spans="2:65" s="1" customFormat="1" ht="29.25" customHeight="1">
      <c r="B88" s="41"/>
      <c r="C88" s="87" t="s">
        <v>171</v>
      </c>
      <c r="D88" s="63"/>
      <c r="E88" s="63"/>
      <c r="F88" s="63"/>
      <c r="G88" s="63"/>
      <c r="H88" s="63"/>
      <c r="I88" s="172"/>
      <c r="J88" s="183">
        <f>BK88</f>
        <v>0</v>
      </c>
      <c r="K88" s="63"/>
      <c r="L88" s="61"/>
      <c r="M88" s="84"/>
      <c r="N88" s="85"/>
      <c r="O88" s="85"/>
      <c r="P88" s="184">
        <f>P89</f>
        <v>0</v>
      </c>
      <c r="Q88" s="85"/>
      <c r="R88" s="184">
        <f>R89</f>
        <v>15455.019215999999</v>
      </c>
      <c r="S88" s="85"/>
      <c r="T88" s="185">
        <f>T89</f>
        <v>0</v>
      </c>
      <c r="AT88" s="24" t="s">
        <v>73</v>
      </c>
      <c r="AU88" s="24" t="s">
        <v>172</v>
      </c>
      <c r="BK88" s="186">
        <f>BK89</f>
        <v>0</v>
      </c>
    </row>
    <row r="89" spans="2:65" s="11" customFormat="1" ht="37.35" customHeight="1">
      <c r="B89" s="187"/>
      <c r="C89" s="188"/>
      <c r="D89" s="189" t="s">
        <v>73</v>
      </c>
      <c r="E89" s="190" t="s">
        <v>189</v>
      </c>
      <c r="F89" s="190" t="s">
        <v>190</v>
      </c>
      <c r="G89" s="188"/>
      <c r="H89" s="188"/>
      <c r="I89" s="191"/>
      <c r="J89" s="192">
        <f>BK89</f>
        <v>0</v>
      </c>
      <c r="K89" s="188"/>
      <c r="L89" s="193"/>
      <c r="M89" s="194"/>
      <c r="N89" s="195"/>
      <c r="O89" s="195"/>
      <c r="P89" s="196">
        <f>P90+P189</f>
        <v>0</v>
      </c>
      <c r="Q89" s="195"/>
      <c r="R89" s="196">
        <f>R90+R189</f>
        <v>15455.019215999999</v>
      </c>
      <c r="S89" s="195"/>
      <c r="T89" s="197">
        <f>T90+T189</f>
        <v>0</v>
      </c>
      <c r="AR89" s="198" t="s">
        <v>81</v>
      </c>
      <c r="AT89" s="199" t="s">
        <v>73</v>
      </c>
      <c r="AU89" s="199" t="s">
        <v>74</v>
      </c>
      <c r="AY89" s="198" t="s">
        <v>191</v>
      </c>
      <c r="BK89" s="200">
        <f>BK90+BK189</f>
        <v>0</v>
      </c>
    </row>
    <row r="90" spans="2:65" s="11" customFormat="1" ht="19.899999999999999" customHeight="1">
      <c r="B90" s="187"/>
      <c r="C90" s="188"/>
      <c r="D90" s="189" t="s">
        <v>73</v>
      </c>
      <c r="E90" s="201" t="s">
        <v>81</v>
      </c>
      <c r="F90" s="201" t="s">
        <v>192</v>
      </c>
      <c r="G90" s="188"/>
      <c r="H90" s="188"/>
      <c r="I90" s="191"/>
      <c r="J90" s="202">
        <f>BK90</f>
        <v>0</v>
      </c>
      <c r="K90" s="188"/>
      <c r="L90" s="193"/>
      <c r="M90" s="194"/>
      <c r="N90" s="195"/>
      <c r="O90" s="195"/>
      <c r="P90" s="196">
        <f>SUM(P91:P188)</f>
        <v>0</v>
      </c>
      <c r="Q90" s="195"/>
      <c r="R90" s="196">
        <f>SUM(R91:R188)</f>
        <v>15455.019215999999</v>
      </c>
      <c r="S90" s="195"/>
      <c r="T90" s="197">
        <f>SUM(T91:T188)</f>
        <v>0</v>
      </c>
      <c r="AR90" s="198" t="s">
        <v>81</v>
      </c>
      <c r="AT90" s="199" t="s">
        <v>73</v>
      </c>
      <c r="AU90" s="199" t="s">
        <v>81</v>
      </c>
      <c r="AY90" s="198" t="s">
        <v>191</v>
      </c>
      <c r="BK90" s="200">
        <f>SUM(BK91:BK188)</f>
        <v>0</v>
      </c>
    </row>
    <row r="91" spans="2:65" s="1" customFormat="1" ht="38.25" customHeight="1">
      <c r="B91" s="41"/>
      <c r="C91" s="203" t="s">
        <v>81</v>
      </c>
      <c r="D91" s="203" t="s">
        <v>193</v>
      </c>
      <c r="E91" s="204" t="s">
        <v>235</v>
      </c>
      <c r="F91" s="205" t="s">
        <v>236</v>
      </c>
      <c r="G91" s="206" t="s">
        <v>237</v>
      </c>
      <c r="H91" s="207">
        <v>518</v>
      </c>
      <c r="I91" s="208"/>
      <c r="J91" s="209">
        <f>ROUND(I91*H91,2)</f>
        <v>0</v>
      </c>
      <c r="K91" s="205" t="s">
        <v>197</v>
      </c>
      <c r="L91" s="61"/>
      <c r="M91" s="210" t="s">
        <v>30</v>
      </c>
      <c r="N91" s="211" t="s">
        <v>45</v>
      </c>
      <c r="O91" s="42"/>
      <c r="P91" s="212">
        <f>O91*H91</f>
        <v>0</v>
      </c>
      <c r="Q91" s="212">
        <v>0</v>
      </c>
      <c r="R91" s="212">
        <f>Q91*H91</f>
        <v>0</v>
      </c>
      <c r="S91" s="212">
        <v>0</v>
      </c>
      <c r="T91" s="213">
        <f>S91*H91</f>
        <v>0</v>
      </c>
      <c r="AR91" s="24" t="s">
        <v>198</v>
      </c>
      <c r="AT91" s="24" t="s">
        <v>193</v>
      </c>
      <c r="AU91" s="24" t="s">
        <v>88</v>
      </c>
      <c r="AY91" s="24" t="s">
        <v>191</v>
      </c>
      <c r="BE91" s="214">
        <f>IF(N91="základní",J91,0)</f>
        <v>0</v>
      </c>
      <c r="BF91" s="214">
        <f>IF(N91="snížená",J91,0)</f>
        <v>0</v>
      </c>
      <c r="BG91" s="214">
        <f>IF(N91="zákl. přenesená",J91,0)</f>
        <v>0</v>
      </c>
      <c r="BH91" s="214">
        <f>IF(N91="sníž. přenesená",J91,0)</f>
        <v>0</v>
      </c>
      <c r="BI91" s="214">
        <f>IF(N91="nulová",J91,0)</f>
        <v>0</v>
      </c>
      <c r="BJ91" s="24" t="s">
        <v>81</v>
      </c>
      <c r="BK91" s="214">
        <f>ROUND(I91*H91,2)</f>
        <v>0</v>
      </c>
      <c r="BL91" s="24" t="s">
        <v>198</v>
      </c>
      <c r="BM91" s="24" t="s">
        <v>238</v>
      </c>
    </row>
    <row r="92" spans="2:65" s="1" customFormat="1" ht="229.5">
      <c r="B92" s="41"/>
      <c r="C92" s="63"/>
      <c r="D92" s="215" t="s">
        <v>200</v>
      </c>
      <c r="E92" s="63"/>
      <c r="F92" s="216" t="s">
        <v>239</v>
      </c>
      <c r="G92" s="63"/>
      <c r="H92" s="63"/>
      <c r="I92" s="172"/>
      <c r="J92" s="63"/>
      <c r="K92" s="63"/>
      <c r="L92" s="61"/>
      <c r="M92" s="217"/>
      <c r="N92" s="42"/>
      <c r="O92" s="42"/>
      <c r="P92" s="42"/>
      <c r="Q92" s="42"/>
      <c r="R92" s="42"/>
      <c r="S92" s="42"/>
      <c r="T92" s="78"/>
      <c r="AT92" s="24" t="s">
        <v>200</v>
      </c>
      <c r="AU92" s="24" t="s">
        <v>88</v>
      </c>
    </row>
    <row r="93" spans="2:65" s="12" customFormat="1" ht="13.5">
      <c r="B93" s="218"/>
      <c r="C93" s="219"/>
      <c r="D93" s="215" t="s">
        <v>205</v>
      </c>
      <c r="E93" s="220" t="s">
        <v>30</v>
      </c>
      <c r="F93" s="221" t="s">
        <v>240</v>
      </c>
      <c r="G93" s="219"/>
      <c r="H93" s="220" t="s">
        <v>30</v>
      </c>
      <c r="I93" s="222"/>
      <c r="J93" s="219"/>
      <c r="K93" s="219"/>
      <c r="L93" s="223"/>
      <c r="M93" s="224"/>
      <c r="N93" s="225"/>
      <c r="O93" s="225"/>
      <c r="P93" s="225"/>
      <c r="Q93" s="225"/>
      <c r="R93" s="225"/>
      <c r="S93" s="225"/>
      <c r="T93" s="226"/>
      <c r="AT93" s="227" t="s">
        <v>205</v>
      </c>
      <c r="AU93" s="227" t="s">
        <v>88</v>
      </c>
      <c r="AV93" s="12" t="s">
        <v>81</v>
      </c>
      <c r="AW93" s="12" t="s">
        <v>37</v>
      </c>
      <c r="AX93" s="12" t="s">
        <v>74</v>
      </c>
      <c r="AY93" s="227" t="s">
        <v>191</v>
      </c>
    </row>
    <row r="94" spans="2:65" s="13" customFormat="1" ht="13.5">
      <c r="B94" s="228"/>
      <c r="C94" s="229"/>
      <c r="D94" s="215" t="s">
        <v>205</v>
      </c>
      <c r="E94" s="230" t="s">
        <v>30</v>
      </c>
      <c r="F94" s="231" t="s">
        <v>241</v>
      </c>
      <c r="G94" s="229"/>
      <c r="H94" s="232">
        <v>518</v>
      </c>
      <c r="I94" s="233"/>
      <c r="J94" s="229"/>
      <c r="K94" s="229"/>
      <c r="L94" s="234"/>
      <c r="M94" s="235"/>
      <c r="N94" s="236"/>
      <c r="O94" s="236"/>
      <c r="P94" s="236"/>
      <c r="Q94" s="236"/>
      <c r="R94" s="236"/>
      <c r="S94" s="236"/>
      <c r="T94" s="237"/>
      <c r="AT94" s="238" t="s">
        <v>205</v>
      </c>
      <c r="AU94" s="238" t="s">
        <v>88</v>
      </c>
      <c r="AV94" s="13" t="s">
        <v>88</v>
      </c>
      <c r="AW94" s="13" t="s">
        <v>37</v>
      </c>
      <c r="AX94" s="13" t="s">
        <v>81</v>
      </c>
      <c r="AY94" s="238" t="s">
        <v>191</v>
      </c>
    </row>
    <row r="95" spans="2:65" s="1" customFormat="1" ht="38.25" customHeight="1">
      <c r="B95" s="41"/>
      <c r="C95" s="203" t="s">
        <v>88</v>
      </c>
      <c r="D95" s="203" t="s">
        <v>193</v>
      </c>
      <c r="E95" s="204" t="s">
        <v>242</v>
      </c>
      <c r="F95" s="205" t="s">
        <v>243</v>
      </c>
      <c r="G95" s="206" t="s">
        <v>237</v>
      </c>
      <c r="H95" s="207">
        <v>518</v>
      </c>
      <c r="I95" s="208"/>
      <c r="J95" s="209">
        <f>ROUND(I95*H95,2)</f>
        <v>0</v>
      </c>
      <c r="K95" s="205" t="s">
        <v>197</v>
      </c>
      <c r="L95" s="61"/>
      <c r="M95" s="210" t="s">
        <v>30</v>
      </c>
      <c r="N95" s="211" t="s">
        <v>45</v>
      </c>
      <c r="O95" s="42"/>
      <c r="P95" s="212">
        <f>O95*H95</f>
        <v>0</v>
      </c>
      <c r="Q95" s="212">
        <v>0</v>
      </c>
      <c r="R95" s="212">
        <f>Q95*H95</f>
        <v>0</v>
      </c>
      <c r="S95" s="212">
        <v>0</v>
      </c>
      <c r="T95" s="213">
        <f>S95*H95</f>
        <v>0</v>
      </c>
      <c r="AR95" s="24" t="s">
        <v>198</v>
      </c>
      <c r="AT95" s="24" t="s">
        <v>193</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198</v>
      </c>
      <c r="BM95" s="24" t="s">
        <v>244</v>
      </c>
    </row>
    <row r="96" spans="2:65" s="1" customFormat="1" ht="189">
      <c r="B96" s="41"/>
      <c r="C96" s="63"/>
      <c r="D96" s="215" t="s">
        <v>200</v>
      </c>
      <c r="E96" s="63"/>
      <c r="F96" s="216" t="s">
        <v>245</v>
      </c>
      <c r="G96" s="63"/>
      <c r="H96" s="63"/>
      <c r="I96" s="172"/>
      <c r="J96" s="63"/>
      <c r="K96" s="63"/>
      <c r="L96" s="61"/>
      <c r="M96" s="217"/>
      <c r="N96" s="42"/>
      <c r="O96" s="42"/>
      <c r="P96" s="42"/>
      <c r="Q96" s="42"/>
      <c r="R96" s="42"/>
      <c r="S96" s="42"/>
      <c r="T96" s="78"/>
      <c r="AT96" s="24" t="s">
        <v>200</v>
      </c>
      <c r="AU96" s="24" t="s">
        <v>88</v>
      </c>
    </row>
    <row r="97" spans="2:65" s="12" customFormat="1" ht="13.5">
      <c r="B97" s="218"/>
      <c r="C97" s="219"/>
      <c r="D97" s="215" t="s">
        <v>205</v>
      </c>
      <c r="E97" s="220" t="s">
        <v>30</v>
      </c>
      <c r="F97" s="221" t="s">
        <v>240</v>
      </c>
      <c r="G97" s="219"/>
      <c r="H97" s="220" t="s">
        <v>30</v>
      </c>
      <c r="I97" s="222"/>
      <c r="J97" s="219"/>
      <c r="K97" s="219"/>
      <c r="L97" s="223"/>
      <c r="M97" s="224"/>
      <c r="N97" s="225"/>
      <c r="O97" s="225"/>
      <c r="P97" s="225"/>
      <c r="Q97" s="225"/>
      <c r="R97" s="225"/>
      <c r="S97" s="225"/>
      <c r="T97" s="226"/>
      <c r="AT97" s="227" t="s">
        <v>205</v>
      </c>
      <c r="AU97" s="227" t="s">
        <v>88</v>
      </c>
      <c r="AV97" s="12" t="s">
        <v>81</v>
      </c>
      <c r="AW97" s="12" t="s">
        <v>37</v>
      </c>
      <c r="AX97" s="12" t="s">
        <v>74</v>
      </c>
      <c r="AY97" s="227" t="s">
        <v>191</v>
      </c>
    </row>
    <row r="98" spans="2:65" s="13" customFormat="1" ht="13.5">
      <c r="B98" s="228"/>
      <c r="C98" s="229"/>
      <c r="D98" s="215" t="s">
        <v>205</v>
      </c>
      <c r="E98" s="230" t="s">
        <v>30</v>
      </c>
      <c r="F98" s="231" t="s">
        <v>246</v>
      </c>
      <c r="G98" s="229"/>
      <c r="H98" s="232">
        <v>518</v>
      </c>
      <c r="I98" s="233"/>
      <c r="J98" s="229"/>
      <c r="K98" s="229"/>
      <c r="L98" s="234"/>
      <c r="M98" s="235"/>
      <c r="N98" s="236"/>
      <c r="O98" s="236"/>
      <c r="P98" s="236"/>
      <c r="Q98" s="236"/>
      <c r="R98" s="236"/>
      <c r="S98" s="236"/>
      <c r="T98" s="237"/>
      <c r="AT98" s="238" t="s">
        <v>205</v>
      </c>
      <c r="AU98" s="238" t="s">
        <v>88</v>
      </c>
      <c r="AV98" s="13" t="s">
        <v>88</v>
      </c>
      <c r="AW98" s="13" t="s">
        <v>37</v>
      </c>
      <c r="AX98" s="13" t="s">
        <v>81</v>
      </c>
      <c r="AY98" s="238" t="s">
        <v>191</v>
      </c>
    </row>
    <row r="99" spans="2:65" s="1" customFormat="1" ht="38.25" customHeight="1">
      <c r="B99" s="41"/>
      <c r="C99" s="203" t="s">
        <v>212</v>
      </c>
      <c r="D99" s="203" t="s">
        <v>193</v>
      </c>
      <c r="E99" s="204" t="s">
        <v>247</v>
      </c>
      <c r="F99" s="205" t="s">
        <v>248</v>
      </c>
      <c r="G99" s="206" t="s">
        <v>237</v>
      </c>
      <c r="H99" s="207">
        <v>3149</v>
      </c>
      <c r="I99" s="208"/>
      <c r="J99" s="209">
        <f>ROUND(I99*H99,2)</f>
        <v>0</v>
      </c>
      <c r="K99" s="205" t="s">
        <v>30</v>
      </c>
      <c r="L99" s="61"/>
      <c r="M99" s="210" t="s">
        <v>30</v>
      </c>
      <c r="N99" s="211" t="s">
        <v>45</v>
      </c>
      <c r="O99" s="42"/>
      <c r="P99" s="212">
        <f>O99*H99</f>
        <v>0</v>
      </c>
      <c r="Q99" s="212">
        <v>0</v>
      </c>
      <c r="R99" s="212">
        <f>Q99*H99</f>
        <v>0</v>
      </c>
      <c r="S99" s="212">
        <v>0</v>
      </c>
      <c r="T99" s="213">
        <f>S99*H99</f>
        <v>0</v>
      </c>
      <c r="AR99" s="24" t="s">
        <v>198</v>
      </c>
      <c r="AT99" s="24" t="s">
        <v>193</v>
      </c>
      <c r="AU99" s="24" t="s">
        <v>88</v>
      </c>
      <c r="AY99" s="24" t="s">
        <v>191</v>
      </c>
      <c r="BE99" s="214">
        <f>IF(N99="základní",J99,0)</f>
        <v>0</v>
      </c>
      <c r="BF99" s="214">
        <f>IF(N99="snížená",J99,0)</f>
        <v>0</v>
      </c>
      <c r="BG99" s="214">
        <f>IF(N99="zákl. přenesená",J99,0)</f>
        <v>0</v>
      </c>
      <c r="BH99" s="214">
        <f>IF(N99="sníž. přenesená",J99,0)</f>
        <v>0</v>
      </c>
      <c r="BI99" s="214">
        <f>IF(N99="nulová",J99,0)</f>
        <v>0</v>
      </c>
      <c r="BJ99" s="24" t="s">
        <v>81</v>
      </c>
      <c r="BK99" s="214">
        <f>ROUND(I99*H99,2)</f>
        <v>0</v>
      </c>
      <c r="BL99" s="24" t="s">
        <v>198</v>
      </c>
      <c r="BM99" s="24" t="s">
        <v>249</v>
      </c>
    </row>
    <row r="100" spans="2:65" s="12" customFormat="1" ht="13.5">
      <c r="B100" s="218"/>
      <c r="C100" s="219"/>
      <c r="D100" s="215" t="s">
        <v>205</v>
      </c>
      <c r="E100" s="220" t="s">
        <v>30</v>
      </c>
      <c r="F100" s="221" t="s">
        <v>240</v>
      </c>
      <c r="G100" s="219"/>
      <c r="H100" s="220" t="s">
        <v>30</v>
      </c>
      <c r="I100" s="222"/>
      <c r="J100" s="219"/>
      <c r="K100" s="219"/>
      <c r="L100" s="223"/>
      <c r="M100" s="224"/>
      <c r="N100" s="225"/>
      <c r="O100" s="225"/>
      <c r="P100" s="225"/>
      <c r="Q100" s="225"/>
      <c r="R100" s="225"/>
      <c r="S100" s="225"/>
      <c r="T100" s="226"/>
      <c r="AT100" s="227" t="s">
        <v>205</v>
      </c>
      <c r="AU100" s="227" t="s">
        <v>88</v>
      </c>
      <c r="AV100" s="12" t="s">
        <v>81</v>
      </c>
      <c r="AW100" s="12" t="s">
        <v>37</v>
      </c>
      <c r="AX100" s="12" t="s">
        <v>74</v>
      </c>
      <c r="AY100" s="227" t="s">
        <v>191</v>
      </c>
    </row>
    <row r="101" spans="2:65" s="13" customFormat="1" ht="13.5">
      <c r="B101" s="228"/>
      <c r="C101" s="229"/>
      <c r="D101" s="215" t="s">
        <v>205</v>
      </c>
      <c r="E101" s="230" t="s">
        <v>30</v>
      </c>
      <c r="F101" s="231" t="s">
        <v>250</v>
      </c>
      <c r="G101" s="229"/>
      <c r="H101" s="232">
        <v>2508</v>
      </c>
      <c r="I101" s="233"/>
      <c r="J101" s="229"/>
      <c r="K101" s="229"/>
      <c r="L101" s="234"/>
      <c r="M101" s="235"/>
      <c r="N101" s="236"/>
      <c r="O101" s="236"/>
      <c r="P101" s="236"/>
      <c r="Q101" s="236"/>
      <c r="R101" s="236"/>
      <c r="S101" s="236"/>
      <c r="T101" s="237"/>
      <c r="AT101" s="238" t="s">
        <v>205</v>
      </c>
      <c r="AU101" s="238" t="s">
        <v>88</v>
      </c>
      <c r="AV101" s="13" t="s">
        <v>88</v>
      </c>
      <c r="AW101" s="13" t="s">
        <v>37</v>
      </c>
      <c r="AX101" s="13" t="s">
        <v>74</v>
      </c>
      <c r="AY101" s="238" t="s">
        <v>191</v>
      </c>
    </row>
    <row r="102" spans="2:65" s="13" customFormat="1" ht="13.5">
      <c r="B102" s="228"/>
      <c r="C102" s="229"/>
      <c r="D102" s="215" t="s">
        <v>205</v>
      </c>
      <c r="E102" s="230" t="s">
        <v>30</v>
      </c>
      <c r="F102" s="231" t="s">
        <v>251</v>
      </c>
      <c r="G102" s="229"/>
      <c r="H102" s="232">
        <v>641</v>
      </c>
      <c r="I102" s="233"/>
      <c r="J102" s="229"/>
      <c r="K102" s="229"/>
      <c r="L102" s="234"/>
      <c r="M102" s="235"/>
      <c r="N102" s="236"/>
      <c r="O102" s="236"/>
      <c r="P102" s="236"/>
      <c r="Q102" s="236"/>
      <c r="R102" s="236"/>
      <c r="S102" s="236"/>
      <c r="T102" s="237"/>
      <c r="AT102" s="238" t="s">
        <v>205</v>
      </c>
      <c r="AU102" s="238" t="s">
        <v>88</v>
      </c>
      <c r="AV102" s="13" t="s">
        <v>88</v>
      </c>
      <c r="AW102" s="13" t="s">
        <v>37</v>
      </c>
      <c r="AX102" s="13" t="s">
        <v>74</v>
      </c>
      <c r="AY102" s="238" t="s">
        <v>191</v>
      </c>
    </row>
    <row r="103" spans="2:65" s="14" customFormat="1" ht="13.5">
      <c r="B103" s="239"/>
      <c r="C103" s="240"/>
      <c r="D103" s="215" t="s">
        <v>205</v>
      </c>
      <c r="E103" s="241" t="s">
        <v>30</v>
      </c>
      <c r="F103" s="242" t="s">
        <v>211</v>
      </c>
      <c r="G103" s="240"/>
      <c r="H103" s="243">
        <v>3149</v>
      </c>
      <c r="I103" s="244"/>
      <c r="J103" s="240"/>
      <c r="K103" s="240"/>
      <c r="L103" s="245"/>
      <c r="M103" s="246"/>
      <c r="N103" s="247"/>
      <c r="O103" s="247"/>
      <c r="P103" s="247"/>
      <c r="Q103" s="247"/>
      <c r="R103" s="247"/>
      <c r="S103" s="247"/>
      <c r="T103" s="248"/>
      <c r="AT103" s="249" t="s">
        <v>205</v>
      </c>
      <c r="AU103" s="249" t="s">
        <v>88</v>
      </c>
      <c r="AV103" s="14" t="s">
        <v>198</v>
      </c>
      <c r="AW103" s="14" t="s">
        <v>37</v>
      </c>
      <c r="AX103" s="14" t="s">
        <v>81</v>
      </c>
      <c r="AY103" s="249" t="s">
        <v>191</v>
      </c>
    </row>
    <row r="104" spans="2:65" s="1" customFormat="1" ht="38.25" customHeight="1">
      <c r="B104" s="41"/>
      <c r="C104" s="203" t="s">
        <v>198</v>
      </c>
      <c r="D104" s="203" t="s">
        <v>193</v>
      </c>
      <c r="E104" s="204" t="s">
        <v>252</v>
      </c>
      <c r="F104" s="205" t="s">
        <v>253</v>
      </c>
      <c r="G104" s="206" t="s">
        <v>237</v>
      </c>
      <c r="H104" s="207">
        <v>1574.5</v>
      </c>
      <c r="I104" s="208"/>
      <c r="J104" s="209">
        <f>ROUND(I104*H104,2)</f>
        <v>0</v>
      </c>
      <c r="K104" s="205" t="s">
        <v>30</v>
      </c>
      <c r="L104" s="61"/>
      <c r="M104" s="210" t="s">
        <v>30</v>
      </c>
      <c r="N104" s="211" t="s">
        <v>45</v>
      </c>
      <c r="O104" s="42"/>
      <c r="P104" s="212">
        <f>O104*H104</f>
        <v>0</v>
      </c>
      <c r="Q104" s="212">
        <v>0</v>
      </c>
      <c r="R104" s="212">
        <f>Q104*H104</f>
        <v>0</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254</v>
      </c>
    </row>
    <row r="105" spans="2:65" s="13" customFormat="1" ht="13.5">
      <c r="B105" s="228"/>
      <c r="C105" s="229"/>
      <c r="D105" s="215" t="s">
        <v>205</v>
      </c>
      <c r="E105" s="230" t="s">
        <v>30</v>
      </c>
      <c r="F105" s="231" t="s">
        <v>255</v>
      </c>
      <c r="G105" s="229"/>
      <c r="H105" s="232">
        <v>1574.5</v>
      </c>
      <c r="I105" s="233"/>
      <c r="J105" s="229"/>
      <c r="K105" s="229"/>
      <c r="L105" s="234"/>
      <c r="M105" s="235"/>
      <c r="N105" s="236"/>
      <c r="O105" s="236"/>
      <c r="P105" s="236"/>
      <c r="Q105" s="236"/>
      <c r="R105" s="236"/>
      <c r="S105" s="236"/>
      <c r="T105" s="237"/>
      <c r="AT105" s="238" t="s">
        <v>205</v>
      </c>
      <c r="AU105" s="238" t="s">
        <v>88</v>
      </c>
      <c r="AV105" s="13" t="s">
        <v>88</v>
      </c>
      <c r="AW105" s="13" t="s">
        <v>37</v>
      </c>
      <c r="AX105" s="13" t="s">
        <v>81</v>
      </c>
      <c r="AY105" s="238" t="s">
        <v>191</v>
      </c>
    </row>
    <row r="106" spans="2:65" s="1" customFormat="1" ht="25.5" customHeight="1">
      <c r="B106" s="41"/>
      <c r="C106" s="203" t="s">
        <v>222</v>
      </c>
      <c r="D106" s="203" t="s">
        <v>193</v>
      </c>
      <c r="E106" s="204" t="s">
        <v>256</v>
      </c>
      <c r="F106" s="205" t="s">
        <v>257</v>
      </c>
      <c r="G106" s="206" t="s">
        <v>237</v>
      </c>
      <c r="H106" s="207">
        <v>955</v>
      </c>
      <c r="I106" s="208"/>
      <c r="J106" s="209">
        <f>ROUND(I106*H106,2)</f>
        <v>0</v>
      </c>
      <c r="K106" s="205" t="s">
        <v>197</v>
      </c>
      <c r="L106" s="61"/>
      <c r="M106" s="210" t="s">
        <v>30</v>
      </c>
      <c r="N106" s="211" t="s">
        <v>45</v>
      </c>
      <c r="O106" s="42"/>
      <c r="P106" s="212">
        <f>O106*H106</f>
        <v>0</v>
      </c>
      <c r="Q106" s="212">
        <v>0</v>
      </c>
      <c r="R106" s="212">
        <f>Q106*H106</f>
        <v>0</v>
      </c>
      <c r="S106" s="212">
        <v>0</v>
      </c>
      <c r="T106" s="213">
        <f>S106*H106</f>
        <v>0</v>
      </c>
      <c r="AR106" s="24" t="s">
        <v>198</v>
      </c>
      <c r="AT106" s="24" t="s">
        <v>193</v>
      </c>
      <c r="AU106" s="24" t="s">
        <v>88</v>
      </c>
      <c r="AY106" s="24" t="s">
        <v>191</v>
      </c>
      <c r="BE106" s="214">
        <f>IF(N106="základní",J106,0)</f>
        <v>0</v>
      </c>
      <c r="BF106" s="214">
        <f>IF(N106="snížená",J106,0)</f>
        <v>0</v>
      </c>
      <c r="BG106" s="214">
        <f>IF(N106="zákl. přenesená",J106,0)</f>
        <v>0</v>
      </c>
      <c r="BH106" s="214">
        <f>IF(N106="sníž. přenesená",J106,0)</f>
        <v>0</v>
      </c>
      <c r="BI106" s="214">
        <f>IF(N106="nulová",J106,0)</f>
        <v>0</v>
      </c>
      <c r="BJ106" s="24" t="s">
        <v>81</v>
      </c>
      <c r="BK106" s="214">
        <f>ROUND(I106*H106,2)</f>
        <v>0</v>
      </c>
      <c r="BL106" s="24" t="s">
        <v>198</v>
      </c>
      <c r="BM106" s="24" t="s">
        <v>258</v>
      </c>
    </row>
    <row r="107" spans="2:65" s="1" customFormat="1" ht="409.5">
      <c r="B107" s="41"/>
      <c r="C107" s="63"/>
      <c r="D107" s="215" t="s">
        <v>200</v>
      </c>
      <c r="E107" s="63"/>
      <c r="F107" s="216" t="s">
        <v>259</v>
      </c>
      <c r="G107" s="63"/>
      <c r="H107" s="63"/>
      <c r="I107" s="172"/>
      <c r="J107" s="63"/>
      <c r="K107" s="63"/>
      <c r="L107" s="61"/>
      <c r="M107" s="217"/>
      <c r="N107" s="42"/>
      <c r="O107" s="42"/>
      <c r="P107" s="42"/>
      <c r="Q107" s="42"/>
      <c r="R107" s="42"/>
      <c r="S107" s="42"/>
      <c r="T107" s="78"/>
      <c r="AT107" s="24" t="s">
        <v>200</v>
      </c>
      <c r="AU107" s="24" t="s">
        <v>88</v>
      </c>
    </row>
    <row r="108" spans="2:65" s="12" customFormat="1" ht="13.5">
      <c r="B108" s="218"/>
      <c r="C108" s="219"/>
      <c r="D108" s="215" t="s">
        <v>205</v>
      </c>
      <c r="E108" s="220" t="s">
        <v>30</v>
      </c>
      <c r="F108" s="221" t="s">
        <v>240</v>
      </c>
      <c r="G108" s="219"/>
      <c r="H108" s="220" t="s">
        <v>30</v>
      </c>
      <c r="I108" s="222"/>
      <c r="J108" s="219"/>
      <c r="K108" s="219"/>
      <c r="L108" s="223"/>
      <c r="M108" s="224"/>
      <c r="N108" s="225"/>
      <c r="O108" s="225"/>
      <c r="P108" s="225"/>
      <c r="Q108" s="225"/>
      <c r="R108" s="225"/>
      <c r="S108" s="225"/>
      <c r="T108" s="226"/>
      <c r="AT108" s="227" t="s">
        <v>205</v>
      </c>
      <c r="AU108" s="227" t="s">
        <v>88</v>
      </c>
      <c r="AV108" s="12" t="s">
        <v>81</v>
      </c>
      <c r="AW108" s="12" t="s">
        <v>37</v>
      </c>
      <c r="AX108" s="12" t="s">
        <v>74</v>
      </c>
      <c r="AY108" s="227" t="s">
        <v>191</v>
      </c>
    </row>
    <row r="109" spans="2:65" s="13" customFormat="1" ht="13.5">
      <c r="B109" s="228"/>
      <c r="C109" s="229"/>
      <c r="D109" s="215" t="s">
        <v>205</v>
      </c>
      <c r="E109" s="230" t="s">
        <v>30</v>
      </c>
      <c r="F109" s="231" t="s">
        <v>260</v>
      </c>
      <c r="G109" s="229"/>
      <c r="H109" s="232">
        <v>955</v>
      </c>
      <c r="I109" s="233"/>
      <c r="J109" s="229"/>
      <c r="K109" s="229"/>
      <c r="L109" s="234"/>
      <c r="M109" s="235"/>
      <c r="N109" s="236"/>
      <c r="O109" s="236"/>
      <c r="P109" s="236"/>
      <c r="Q109" s="236"/>
      <c r="R109" s="236"/>
      <c r="S109" s="236"/>
      <c r="T109" s="237"/>
      <c r="AT109" s="238" t="s">
        <v>205</v>
      </c>
      <c r="AU109" s="238" t="s">
        <v>88</v>
      </c>
      <c r="AV109" s="13" t="s">
        <v>88</v>
      </c>
      <c r="AW109" s="13" t="s">
        <v>37</v>
      </c>
      <c r="AX109" s="13" t="s">
        <v>81</v>
      </c>
      <c r="AY109" s="238" t="s">
        <v>191</v>
      </c>
    </row>
    <row r="110" spans="2:65" s="1" customFormat="1" ht="25.5" customHeight="1">
      <c r="B110" s="41"/>
      <c r="C110" s="203" t="s">
        <v>261</v>
      </c>
      <c r="D110" s="203" t="s">
        <v>193</v>
      </c>
      <c r="E110" s="204" t="s">
        <v>262</v>
      </c>
      <c r="F110" s="205" t="s">
        <v>263</v>
      </c>
      <c r="G110" s="206" t="s">
        <v>196</v>
      </c>
      <c r="H110" s="207">
        <v>7400</v>
      </c>
      <c r="I110" s="208"/>
      <c r="J110" s="209">
        <f>ROUND(I110*H110,2)</f>
        <v>0</v>
      </c>
      <c r="K110" s="205" t="s">
        <v>197</v>
      </c>
      <c r="L110" s="61"/>
      <c r="M110" s="210" t="s">
        <v>30</v>
      </c>
      <c r="N110" s="211" t="s">
        <v>45</v>
      </c>
      <c r="O110" s="42"/>
      <c r="P110" s="212">
        <f>O110*H110</f>
        <v>0</v>
      </c>
      <c r="Q110" s="212">
        <v>0</v>
      </c>
      <c r="R110" s="212">
        <f>Q110*H110</f>
        <v>0</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264</v>
      </c>
    </row>
    <row r="111" spans="2:65" s="1" customFormat="1" ht="162">
      <c r="B111" s="41"/>
      <c r="C111" s="63"/>
      <c r="D111" s="215" t="s">
        <v>200</v>
      </c>
      <c r="E111" s="63"/>
      <c r="F111" s="216" t="s">
        <v>265</v>
      </c>
      <c r="G111" s="63"/>
      <c r="H111" s="63"/>
      <c r="I111" s="172"/>
      <c r="J111" s="63"/>
      <c r="K111" s="63"/>
      <c r="L111" s="61"/>
      <c r="M111" s="217"/>
      <c r="N111" s="42"/>
      <c r="O111" s="42"/>
      <c r="P111" s="42"/>
      <c r="Q111" s="42"/>
      <c r="R111" s="42"/>
      <c r="S111" s="42"/>
      <c r="T111" s="78"/>
      <c r="AT111" s="24" t="s">
        <v>200</v>
      </c>
      <c r="AU111" s="24" t="s">
        <v>88</v>
      </c>
    </row>
    <row r="112" spans="2:65" s="12" customFormat="1" ht="13.5">
      <c r="B112" s="218"/>
      <c r="C112" s="219"/>
      <c r="D112" s="215" t="s">
        <v>205</v>
      </c>
      <c r="E112" s="220" t="s">
        <v>30</v>
      </c>
      <c r="F112" s="221" t="s">
        <v>240</v>
      </c>
      <c r="G112" s="219"/>
      <c r="H112" s="220" t="s">
        <v>30</v>
      </c>
      <c r="I112" s="222"/>
      <c r="J112" s="219"/>
      <c r="K112" s="219"/>
      <c r="L112" s="223"/>
      <c r="M112" s="224"/>
      <c r="N112" s="225"/>
      <c r="O112" s="225"/>
      <c r="P112" s="225"/>
      <c r="Q112" s="225"/>
      <c r="R112" s="225"/>
      <c r="S112" s="225"/>
      <c r="T112" s="226"/>
      <c r="AT112" s="227" t="s">
        <v>205</v>
      </c>
      <c r="AU112" s="227" t="s">
        <v>88</v>
      </c>
      <c r="AV112" s="12" t="s">
        <v>81</v>
      </c>
      <c r="AW112" s="12" t="s">
        <v>37</v>
      </c>
      <c r="AX112" s="12" t="s">
        <v>74</v>
      </c>
      <c r="AY112" s="227" t="s">
        <v>191</v>
      </c>
    </row>
    <row r="113" spans="2:65" s="13" customFormat="1" ht="13.5">
      <c r="B113" s="228"/>
      <c r="C113" s="229"/>
      <c r="D113" s="215" t="s">
        <v>205</v>
      </c>
      <c r="E113" s="230" t="s">
        <v>30</v>
      </c>
      <c r="F113" s="231" t="s">
        <v>266</v>
      </c>
      <c r="G113" s="229"/>
      <c r="H113" s="232">
        <v>7400</v>
      </c>
      <c r="I113" s="233"/>
      <c r="J113" s="229"/>
      <c r="K113" s="229"/>
      <c r="L113" s="234"/>
      <c r="M113" s="235"/>
      <c r="N113" s="236"/>
      <c r="O113" s="236"/>
      <c r="P113" s="236"/>
      <c r="Q113" s="236"/>
      <c r="R113" s="236"/>
      <c r="S113" s="236"/>
      <c r="T113" s="237"/>
      <c r="AT113" s="238" t="s">
        <v>205</v>
      </c>
      <c r="AU113" s="238" t="s">
        <v>88</v>
      </c>
      <c r="AV113" s="13" t="s">
        <v>88</v>
      </c>
      <c r="AW113" s="13" t="s">
        <v>37</v>
      </c>
      <c r="AX113" s="13" t="s">
        <v>81</v>
      </c>
      <c r="AY113" s="238" t="s">
        <v>191</v>
      </c>
    </row>
    <row r="114" spans="2:65" s="1" customFormat="1" ht="51" customHeight="1">
      <c r="B114" s="41"/>
      <c r="C114" s="203" t="s">
        <v>267</v>
      </c>
      <c r="D114" s="203" t="s">
        <v>193</v>
      </c>
      <c r="E114" s="204" t="s">
        <v>268</v>
      </c>
      <c r="F114" s="205" t="s">
        <v>269</v>
      </c>
      <c r="G114" s="206" t="s">
        <v>237</v>
      </c>
      <c r="H114" s="207">
        <v>4106</v>
      </c>
      <c r="I114" s="208"/>
      <c r="J114" s="209">
        <f>ROUND(I114*H114,2)</f>
        <v>0</v>
      </c>
      <c r="K114" s="205" t="s">
        <v>30</v>
      </c>
      <c r="L114" s="61"/>
      <c r="M114" s="210" t="s">
        <v>30</v>
      </c>
      <c r="N114" s="211" t="s">
        <v>45</v>
      </c>
      <c r="O114" s="42"/>
      <c r="P114" s="212">
        <f>O114*H114</f>
        <v>0</v>
      </c>
      <c r="Q114" s="212">
        <v>0</v>
      </c>
      <c r="R114" s="212">
        <f>Q114*H114</f>
        <v>0</v>
      </c>
      <c r="S114" s="212">
        <v>0</v>
      </c>
      <c r="T114" s="213">
        <f>S114*H114</f>
        <v>0</v>
      </c>
      <c r="AR114" s="24" t="s">
        <v>198</v>
      </c>
      <c r="AT114" s="24" t="s">
        <v>193</v>
      </c>
      <c r="AU114" s="24" t="s">
        <v>88</v>
      </c>
      <c r="AY114" s="24" t="s">
        <v>191</v>
      </c>
      <c r="BE114" s="214">
        <f>IF(N114="základní",J114,0)</f>
        <v>0</v>
      </c>
      <c r="BF114" s="214">
        <f>IF(N114="snížená",J114,0)</f>
        <v>0</v>
      </c>
      <c r="BG114" s="214">
        <f>IF(N114="zákl. přenesená",J114,0)</f>
        <v>0</v>
      </c>
      <c r="BH114" s="214">
        <f>IF(N114="sníž. přenesená",J114,0)</f>
        <v>0</v>
      </c>
      <c r="BI114" s="214">
        <f>IF(N114="nulová",J114,0)</f>
        <v>0</v>
      </c>
      <c r="BJ114" s="24" t="s">
        <v>81</v>
      </c>
      <c r="BK114" s="214">
        <f>ROUND(I114*H114,2)</f>
        <v>0</v>
      </c>
      <c r="BL114" s="24" t="s">
        <v>198</v>
      </c>
      <c r="BM114" s="24" t="s">
        <v>270</v>
      </c>
    </row>
    <row r="115" spans="2:65" s="1" customFormat="1" ht="409.5">
      <c r="B115" s="41"/>
      <c r="C115" s="63"/>
      <c r="D115" s="215" t="s">
        <v>200</v>
      </c>
      <c r="E115" s="63"/>
      <c r="F115" s="216" t="s">
        <v>259</v>
      </c>
      <c r="G115" s="63"/>
      <c r="H115" s="63"/>
      <c r="I115" s="172"/>
      <c r="J115" s="63"/>
      <c r="K115" s="63"/>
      <c r="L115" s="61"/>
      <c r="M115" s="217"/>
      <c r="N115" s="42"/>
      <c r="O115" s="42"/>
      <c r="P115" s="42"/>
      <c r="Q115" s="42"/>
      <c r="R115" s="42"/>
      <c r="S115" s="42"/>
      <c r="T115" s="78"/>
      <c r="AT115" s="24" t="s">
        <v>200</v>
      </c>
      <c r="AU115" s="24" t="s">
        <v>88</v>
      </c>
    </row>
    <row r="116" spans="2:65" s="12" customFormat="1" ht="13.5">
      <c r="B116" s="218"/>
      <c r="C116" s="219"/>
      <c r="D116" s="215" t="s">
        <v>205</v>
      </c>
      <c r="E116" s="220" t="s">
        <v>30</v>
      </c>
      <c r="F116" s="221" t="s">
        <v>271</v>
      </c>
      <c r="G116" s="219"/>
      <c r="H116" s="220" t="s">
        <v>30</v>
      </c>
      <c r="I116" s="222"/>
      <c r="J116" s="219"/>
      <c r="K116" s="219"/>
      <c r="L116" s="223"/>
      <c r="M116" s="224"/>
      <c r="N116" s="225"/>
      <c r="O116" s="225"/>
      <c r="P116" s="225"/>
      <c r="Q116" s="225"/>
      <c r="R116" s="225"/>
      <c r="S116" s="225"/>
      <c r="T116" s="226"/>
      <c r="AT116" s="227" t="s">
        <v>205</v>
      </c>
      <c r="AU116" s="227" t="s">
        <v>88</v>
      </c>
      <c r="AV116" s="12" t="s">
        <v>81</v>
      </c>
      <c r="AW116" s="12" t="s">
        <v>37</v>
      </c>
      <c r="AX116" s="12" t="s">
        <v>74</v>
      </c>
      <c r="AY116" s="227" t="s">
        <v>191</v>
      </c>
    </row>
    <row r="117" spans="2:65" s="13" customFormat="1" ht="13.5">
      <c r="B117" s="228"/>
      <c r="C117" s="229"/>
      <c r="D117" s="215" t="s">
        <v>205</v>
      </c>
      <c r="E117" s="230" t="s">
        <v>30</v>
      </c>
      <c r="F117" s="231" t="s">
        <v>272</v>
      </c>
      <c r="G117" s="229"/>
      <c r="H117" s="232">
        <v>3614</v>
      </c>
      <c r="I117" s="233"/>
      <c r="J117" s="229"/>
      <c r="K117" s="229"/>
      <c r="L117" s="234"/>
      <c r="M117" s="235"/>
      <c r="N117" s="236"/>
      <c r="O117" s="236"/>
      <c r="P117" s="236"/>
      <c r="Q117" s="236"/>
      <c r="R117" s="236"/>
      <c r="S117" s="236"/>
      <c r="T117" s="237"/>
      <c r="AT117" s="238" t="s">
        <v>205</v>
      </c>
      <c r="AU117" s="238" t="s">
        <v>88</v>
      </c>
      <c r="AV117" s="13" t="s">
        <v>88</v>
      </c>
      <c r="AW117" s="13" t="s">
        <v>37</v>
      </c>
      <c r="AX117" s="13" t="s">
        <v>74</v>
      </c>
      <c r="AY117" s="238" t="s">
        <v>191</v>
      </c>
    </row>
    <row r="118" spans="2:65" s="13" customFormat="1" ht="13.5">
      <c r="B118" s="228"/>
      <c r="C118" s="229"/>
      <c r="D118" s="215" t="s">
        <v>205</v>
      </c>
      <c r="E118" s="230" t="s">
        <v>30</v>
      </c>
      <c r="F118" s="231" t="s">
        <v>273</v>
      </c>
      <c r="G118" s="229"/>
      <c r="H118" s="232">
        <v>492</v>
      </c>
      <c r="I118" s="233"/>
      <c r="J118" s="229"/>
      <c r="K118" s="229"/>
      <c r="L118" s="234"/>
      <c r="M118" s="235"/>
      <c r="N118" s="236"/>
      <c r="O118" s="236"/>
      <c r="P118" s="236"/>
      <c r="Q118" s="236"/>
      <c r="R118" s="236"/>
      <c r="S118" s="236"/>
      <c r="T118" s="237"/>
      <c r="AT118" s="238" t="s">
        <v>205</v>
      </c>
      <c r="AU118" s="238" t="s">
        <v>88</v>
      </c>
      <c r="AV118" s="13" t="s">
        <v>88</v>
      </c>
      <c r="AW118" s="13" t="s">
        <v>37</v>
      </c>
      <c r="AX118" s="13" t="s">
        <v>74</v>
      </c>
      <c r="AY118" s="238" t="s">
        <v>191</v>
      </c>
    </row>
    <row r="119" spans="2:65" s="14" customFormat="1" ht="13.5">
      <c r="B119" s="239"/>
      <c r="C119" s="240"/>
      <c r="D119" s="215" t="s">
        <v>205</v>
      </c>
      <c r="E119" s="241" t="s">
        <v>30</v>
      </c>
      <c r="F119" s="242" t="s">
        <v>211</v>
      </c>
      <c r="G119" s="240"/>
      <c r="H119" s="243">
        <v>4106</v>
      </c>
      <c r="I119" s="244"/>
      <c r="J119" s="240"/>
      <c r="K119" s="240"/>
      <c r="L119" s="245"/>
      <c r="M119" s="246"/>
      <c r="N119" s="247"/>
      <c r="O119" s="247"/>
      <c r="P119" s="247"/>
      <c r="Q119" s="247"/>
      <c r="R119" s="247"/>
      <c r="S119" s="247"/>
      <c r="T119" s="248"/>
      <c r="AT119" s="249" t="s">
        <v>205</v>
      </c>
      <c r="AU119" s="249" t="s">
        <v>88</v>
      </c>
      <c r="AV119" s="14" t="s">
        <v>198</v>
      </c>
      <c r="AW119" s="14" t="s">
        <v>37</v>
      </c>
      <c r="AX119" s="14" t="s">
        <v>81</v>
      </c>
      <c r="AY119" s="249" t="s">
        <v>191</v>
      </c>
    </row>
    <row r="120" spans="2:65" s="1" customFormat="1" ht="51" customHeight="1">
      <c r="B120" s="41"/>
      <c r="C120" s="203" t="s">
        <v>274</v>
      </c>
      <c r="D120" s="203" t="s">
        <v>193</v>
      </c>
      <c r="E120" s="204" t="s">
        <v>275</v>
      </c>
      <c r="F120" s="205" t="s">
        <v>269</v>
      </c>
      <c r="G120" s="206" t="s">
        <v>237</v>
      </c>
      <c r="H120" s="207">
        <v>4077</v>
      </c>
      <c r="I120" s="208"/>
      <c r="J120" s="209">
        <f>ROUND(I120*H120,2)</f>
        <v>0</v>
      </c>
      <c r="K120" s="205" t="s">
        <v>30</v>
      </c>
      <c r="L120" s="61"/>
      <c r="M120" s="210" t="s">
        <v>30</v>
      </c>
      <c r="N120" s="211" t="s">
        <v>45</v>
      </c>
      <c r="O120" s="42"/>
      <c r="P120" s="212">
        <f>O120*H120</f>
        <v>0</v>
      </c>
      <c r="Q120" s="212">
        <v>0</v>
      </c>
      <c r="R120" s="212">
        <f>Q120*H120</f>
        <v>0</v>
      </c>
      <c r="S120" s="212">
        <v>0</v>
      </c>
      <c r="T120" s="213">
        <f>S120*H120</f>
        <v>0</v>
      </c>
      <c r="AR120" s="24" t="s">
        <v>198</v>
      </c>
      <c r="AT120" s="24" t="s">
        <v>193</v>
      </c>
      <c r="AU120" s="24" t="s">
        <v>88</v>
      </c>
      <c r="AY120" s="24" t="s">
        <v>191</v>
      </c>
      <c r="BE120" s="214">
        <f>IF(N120="základní",J120,0)</f>
        <v>0</v>
      </c>
      <c r="BF120" s="214">
        <f>IF(N120="snížená",J120,0)</f>
        <v>0</v>
      </c>
      <c r="BG120" s="214">
        <f>IF(N120="zákl. přenesená",J120,0)</f>
        <v>0</v>
      </c>
      <c r="BH120" s="214">
        <f>IF(N120="sníž. přenesená",J120,0)</f>
        <v>0</v>
      </c>
      <c r="BI120" s="214">
        <f>IF(N120="nulová",J120,0)</f>
        <v>0</v>
      </c>
      <c r="BJ120" s="24" t="s">
        <v>81</v>
      </c>
      <c r="BK120" s="214">
        <f>ROUND(I120*H120,2)</f>
        <v>0</v>
      </c>
      <c r="BL120" s="24" t="s">
        <v>198</v>
      </c>
      <c r="BM120" s="24" t="s">
        <v>276</v>
      </c>
    </row>
    <row r="121" spans="2:65" s="1" customFormat="1" ht="409.5">
      <c r="B121" s="41"/>
      <c r="C121" s="63"/>
      <c r="D121" s="215" t="s">
        <v>200</v>
      </c>
      <c r="E121" s="63"/>
      <c r="F121" s="216" t="s">
        <v>259</v>
      </c>
      <c r="G121" s="63"/>
      <c r="H121" s="63"/>
      <c r="I121" s="172"/>
      <c r="J121" s="63"/>
      <c r="K121" s="63"/>
      <c r="L121" s="61"/>
      <c r="M121" s="217"/>
      <c r="N121" s="42"/>
      <c r="O121" s="42"/>
      <c r="P121" s="42"/>
      <c r="Q121" s="42"/>
      <c r="R121" s="42"/>
      <c r="S121" s="42"/>
      <c r="T121" s="78"/>
      <c r="AT121" s="24" t="s">
        <v>200</v>
      </c>
      <c r="AU121" s="24" t="s">
        <v>88</v>
      </c>
    </row>
    <row r="122" spans="2:65" s="12" customFormat="1" ht="13.5">
      <c r="B122" s="218"/>
      <c r="C122" s="219"/>
      <c r="D122" s="215" t="s">
        <v>205</v>
      </c>
      <c r="E122" s="220" t="s">
        <v>30</v>
      </c>
      <c r="F122" s="221" t="s">
        <v>277</v>
      </c>
      <c r="G122" s="219"/>
      <c r="H122" s="220" t="s">
        <v>30</v>
      </c>
      <c r="I122" s="222"/>
      <c r="J122" s="219"/>
      <c r="K122" s="219"/>
      <c r="L122" s="223"/>
      <c r="M122" s="224"/>
      <c r="N122" s="225"/>
      <c r="O122" s="225"/>
      <c r="P122" s="225"/>
      <c r="Q122" s="225"/>
      <c r="R122" s="225"/>
      <c r="S122" s="225"/>
      <c r="T122" s="226"/>
      <c r="AT122" s="227" t="s">
        <v>205</v>
      </c>
      <c r="AU122" s="227" t="s">
        <v>88</v>
      </c>
      <c r="AV122" s="12" t="s">
        <v>81</v>
      </c>
      <c r="AW122" s="12" t="s">
        <v>37</v>
      </c>
      <c r="AX122" s="12" t="s">
        <v>74</v>
      </c>
      <c r="AY122" s="227" t="s">
        <v>191</v>
      </c>
    </row>
    <row r="123" spans="2:65" s="13" customFormat="1" ht="13.5">
      <c r="B123" s="228"/>
      <c r="C123" s="229"/>
      <c r="D123" s="215" t="s">
        <v>205</v>
      </c>
      <c r="E123" s="230" t="s">
        <v>30</v>
      </c>
      <c r="F123" s="231" t="s">
        <v>278</v>
      </c>
      <c r="G123" s="229"/>
      <c r="H123" s="232">
        <v>3457</v>
      </c>
      <c r="I123" s="233"/>
      <c r="J123" s="229"/>
      <c r="K123" s="229"/>
      <c r="L123" s="234"/>
      <c r="M123" s="235"/>
      <c r="N123" s="236"/>
      <c r="O123" s="236"/>
      <c r="P123" s="236"/>
      <c r="Q123" s="236"/>
      <c r="R123" s="236"/>
      <c r="S123" s="236"/>
      <c r="T123" s="237"/>
      <c r="AT123" s="238" t="s">
        <v>205</v>
      </c>
      <c r="AU123" s="238" t="s">
        <v>88</v>
      </c>
      <c r="AV123" s="13" t="s">
        <v>88</v>
      </c>
      <c r="AW123" s="13" t="s">
        <v>37</v>
      </c>
      <c r="AX123" s="13" t="s">
        <v>74</v>
      </c>
      <c r="AY123" s="238" t="s">
        <v>191</v>
      </c>
    </row>
    <row r="124" spans="2:65" s="13" customFormat="1" ht="13.5">
      <c r="B124" s="228"/>
      <c r="C124" s="229"/>
      <c r="D124" s="215" t="s">
        <v>205</v>
      </c>
      <c r="E124" s="230" t="s">
        <v>30</v>
      </c>
      <c r="F124" s="231" t="s">
        <v>279</v>
      </c>
      <c r="G124" s="229"/>
      <c r="H124" s="232">
        <v>620</v>
      </c>
      <c r="I124" s="233"/>
      <c r="J124" s="229"/>
      <c r="K124" s="229"/>
      <c r="L124" s="234"/>
      <c r="M124" s="235"/>
      <c r="N124" s="236"/>
      <c r="O124" s="236"/>
      <c r="P124" s="236"/>
      <c r="Q124" s="236"/>
      <c r="R124" s="236"/>
      <c r="S124" s="236"/>
      <c r="T124" s="237"/>
      <c r="AT124" s="238" t="s">
        <v>205</v>
      </c>
      <c r="AU124" s="238" t="s">
        <v>88</v>
      </c>
      <c r="AV124" s="13" t="s">
        <v>88</v>
      </c>
      <c r="AW124" s="13" t="s">
        <v>37</v>
      </c>
      <c r="AX124" s="13" t="s">
        <v>74</v>
      </c>
      <c r="AY124" s="238" t="s">
        <v>191</v>
      </c>
    </row>
    <row r="125" spans="2:65" s="14" customFormat="1" ht="13.5">
      <c r="B125" s="239"/>
      <c r="C125" s="240"/>
      <c r="D125" s="215" t="s">
        <v>205</v>
      </c>
      <c r="E125" s="241" t="s">
        <v>30</v>
      </c>
      <c r="F125" s="242" t="s">
        <v>211</v>
      </c>
      <c r="G125" s="240"/>
      <c r="H125" s="243">
        <v>4077</v>
      </c>
      <c r="I125" s="244"/>
      <c r="J125" s="240"/>
      <c r="K125" s="240"/>
      <c r="L125" s="245"/>
      <c r="M125" s="246"/>
      <c r="N125" s="247"/>
      <c r="O125" s="247"/>
      <c r="P125" s="247"/>
      <c r="Q125" s="247"/>
      <c r="R125" s="247"/>
      <c r="S125" s="247"/>
      <c r="T125" s="248"/>
      <c r="AT125" s="249" t="s">
        <v>205</v>
      </c>
      <c r="AU125" s="249" t="s">
        <v>88</v>
      </c>
      <c r="AV125" s="14" t="s">
        <v>198</v>
      </c>
      <c r="AW125" s="14" t="s">
        <v>37</v>
      </c>
      <c r="AX125" s="14" t="s">
        <v>81</v>
      </c>
      <c r="AY125" s="249" t="s">
        <v>191</v>
      </c>
    </row>
    <row r="126" spans="2:65" s="1" customFormat="1" ht="25.5" customHeight="1">
      <c r="B126" s="41"/>
      <c r="C126" s="203" t="s">
        <v>280</v>
      </c>
      <c r="D126" s="203" t="s">
        <v>193</v>
      </c>
      <c r="E126" s="204" t="s">
        <v>281</v>
      </c>
      <c r="F126" s="205" t="s">
        <v>282</v>
      </c>
      <c r="G126" s="206" t="s">
        <v>237</v>
      </c>
      <c r="H126" s="207">
        <v>2696</v>
      </c>
      <c r="I126" s="208"/>
      <c r="J126" s="209">
        <f>ROUND(I126*H126,2)</f>
        <v>0</v>
      </c>
      <c r="K126" s="205" t="s">
        <v>30</v>
      </c>
      <c r="L126" s="61"/>
      <c r="M126" s="210" t="s">
        <v>30</v>
      </c>
      <c r="N126" s="211" t="s">
        <v>45</v>
      </c>
      <c r="O126" s="42"/>
      <c r="P126" s="212">
        <f>O126*H126</f>
        <v>0</v>
      </c>
      <c r="Q126" s="212">
        <v>0</v>
      </c>
      <c r="R126" s="212">
        <f>Q126*H126</f>
        <v>0</v>
      </c>
      <c r="S126" s="212">
        <v>0</v>
      </c>
      <c r="T126" s="213">
        <f>S126*H126</f>
        <v>0</v>
      </c>
      <c r="AR126" s="24" t="s">
        <v>198</v>
      </c>
      <c r="AT126" s="24" t="s">
        <v>193</v>
      </c>
      <c r="AU126" s="24" t="s">
        <v>88</v>
      </c>
      <c r="AY126" s="24" t="s">
        <v>191</v>
      </c>
      <c r="BE126" s="214">
        <f>IF(N126="základní",J126,0)</f>
        <v>0</v>
      </c>
      <c r="BF126" s="214">
        <f>IF(N126="snížená",J126,0)</f>
        <v>0</v>
      </c>
      <c r="BG126" s="214">
        <f>IF(N126="zákl. přenesená",J126,0)</f>
        <v>0</v>
      </c>
      <c r="BH126" s="214">
        <f>IF(N126="sníž. přenesená",J126,0)</f>
        <v>0</v>
      </c>
      <c r="BI126" s="214">
        <f>IF(N126="nulová",J126,0)</f>
        <v>0</v>
      </c>
      <c r="BJ126" s="24" t="s">
        <v>81</v>
      </c>
      <c r="BK126" s="214">
        <f>ROUND(I126*H126,2)</f>
        <v>0</v>
      </c>
      <c r="BL126" s="24" t="s">
        <v>198</v>
      </c>
      <c r="BM126" s="24" t="s">
        <v>283</v>
      </c>
    </row>
    <row r="127" spans="2:65" s="12" customFormat="1" ht="13.5">
      <c r="B127" s="218"/>
      <c r="C127" s="219"/>
      <c r="D127" s="215" t="s">
        <v>205</v>
      </c>
      <c r="E127" s="220" t="s">
        <v>30</v>
      </c>
      <c r="F127" s="221" t="s">
        <v>284</v>
      </c>
      <c r="G127" s="219"/>
      <c r="H127" s="220" t="s">
        <v>30</v>
      </c>
      <c r="I127" s="222"/>
      <c r="J127" s="219"/>
      <c r="K127" s="219"/>
      <c r="L127" s="223"/>
      <c r="M127" s="224"/>
      <c r="N127" s="225"/>
      <c r="O127" s="225"/>
      <c r="P127" s="225"/>
      <c r="Q127" s="225"/>
      <c r="R127" s="225"/>
      <c r="S127" s="225"/>
      <c r="T127" s="226"/>
      <c r="AT127" s="227" t="s">
        <v>205</v>
      </c>
      <c r="AU127" s="227" t="s">
        <v>88</v>
      </c>
      <c r="AV127" s="12" t="s">
        <v>81</v>
      </c>
      <c r="AW127" s="12" t="s">
        <v>37</v>
      </c>
      <c r="AX127" s="12" t="s">
        <v>74</v>
      </c>
      <c r="AY127" s="227" t="s">
        <v>191</v>
      </c>
    </row>
    <row r="128" spans="2:65" s="13" customFormat="1" ht="13.5">
      <c r="B128" s="228"/>
      <c r="C128" s="229"/>
      <c r="D128" s="215" t="s">
        <v>205</v>
      </c>
      <c r="E128" s="230" t="s">
        <v>30</v>
      </c>
      <c r="F128" s="231" t="s">
        <v>285</v>
      </c>
      <c r="G128" s="229"/>
      <c r="H128" s="232">
        <v>2696</v>
      </c>
      <c r="I128" s="233"/>
      <c r="J128" s="229"/>
      <c r="K128" s="229"/>
      <c r="L128" s="234"/>
      <c r="M128" s="235"/>
      <c r="N128" s="236"/>
      <c r="O128" s="236"/>
      <c r="P128" s="236"/>
      <c r="Q128" s="236"/>
      <c r="R128" s="236"/>
      <c r="S128" s="236"/>
      <c r="T128" s="237"/>
      <c r="AT128" s="238" t="s">
        <v>205</v>
      </c>
      <c r="AU128" s="238" t="s">
        <v>88</v>
      </c>
      <c r="AV128" s="13" t="s">
        <v>88</v>
      </c>
      <c r="AW128" s="13" t="s">
        <v>37</v>
      </c>
      <c r="AX128" s="13" t="s">
        <v>81</v>
      </c>
      <c r="AY128" s="238" t="s">
        <v>191</v>
      </c>
    </row>
    <row r="129" spans="2:65" s="1" customFormat="1" ht="38.25" customHeight="1">
      <c r="B129" s="41"/>
      <c r="C129" s="203" t="s">
        <v>286</v>
      </c>
      <c r="D129" s="203" t="s">
        <v>193</v>
      </c>
      <c r="E129" s="204" t="s">
        <v>287</v>
      </c>
      <c r="F129" s="205" t="s">
        <v>288</v>
      </c>
      <c r="G129" s="206" t="s">
        <v>196</v>
      </c>
      <c r="H129" s="207">
        <v>4902</v>
      </c>
      <c r="I129" s="208"/>
      <c r="J129" s="209">
        <f>ROUND(I129*H129,2)</f>
        <v>0</v>
      </c>
      <c r="K129" s="205" t="s">
        <v>197</v>
      </c>
      <c r="L129" s="61"/>
      <c r="M129" s="210" t="s">
        <v>30</v>
      </c>
      <c r="N129" s="211" t="s">
        <v>45</v>
      </c>
      <c r="O129" s="42"/>
      <c r="P129" s="212">
        <f>O129*H129</f>
        <v>0</v>
      </c>
      <c r="Q129" s="212">
        <v>0</v>
      </c>
      <c r="R129" s="212">
        <f>Q129*H129</f>
        <v>0</v>
      </c>
      <c r="S129" s="212">
        <v>0</v>
      </c>
      <c r="T129" s="213">
        <f>S129*H129</f>
        <v>0</v>
      </c>
      <c r="AR129" s="24" t="s">
        <v>198</v>
      </c>
      <c r="AT129" s="24" t="s">
        <v>193</v>
      </c>
      <c r="AU129" s="24" t="s">
        <v>88</v>
      </c>
      <c r="AY129" s="24" t="s">
        <v>191</v>
      </c>
      <c r="BE129" s="214">
        <f>IF(N129="základní",J129,0)</f>
        <v>0</v>
      </c>
      <c r="BF129" s="214">
        <f>IF(N129="snížená",J129,0)</f>
        <v>0</v>
      </c>
      <c r="BG129" s="214">
        <f>IF(N129="zákl. přenesená",J129,0)</f>
        <v>0</v>
      </c>
      <c r="BH129" s="214">
        <f>IF(N129="sníž. přenesená",J129,0)</f>
        <v>0</v>
      </c>
      <c r="BI129" s="214">
        <f>IF(N129="nulová",J129,0)</f>
        <v>0</v>
      </c>
      <c r="BJ129" s="24" t="s">
        <v>81</v>
      </c>
      <c r="BK129" s="214">
        <f>ROUND(I129*H129,2)</f>
        <v>0</v>
      </c>
      <c r="BL129" s="24" t="s">
        <v>198</v>
      </c>
      <c r="BM129" s="24" t="s">
        <v>289</v>
      </c>
    </row>
    <row r="130" spans="2:65" s="1" customFormat="1" ht="94.5">
      <c r="B130" s="41"/>
      <c r="C130" s="63"/>
      <c r="D130" s="215" t="s">
        <v>200</v>
      </c>
      <c r="E130" s="63"/>
      <c r="F130" s="216" t="s">
        <v>290</v>
      </c>
      <c r="G130" s="63"/>
      <c r="H130" s="63"/>
      <c r="I130" s="172"/>
      <c r="J130" s="63"/>
      <c r="K130" s="63"/>
      <c r="L130" s="61"/>
      <c r="M130" s="217"/>
      <c r="N130" s="42"/>
      <c r="O130" s="42"/>
      <c r="P130" s="42"/>
      <c r="Q130" s="42"/>
      <c r="R130" s="42"/>
      <c r="S130" s="42"/>
      <c r="T130" s="78"/>
      <c r="AT130" s="24" t="s">
        <v>200</v>
      </c>
      <c r="AU130" s="24" t="s">
        <v>88</v>
      </c>
    </row>
    <row r="131" spans="2:65" s="12" customFormat="1" ht="13.5">
      <c r="B131" s="218"/>
      <c r="C131" s="219"/>
      <c r="D131" s="215" t="s">
        <v>205</v>
      </c>
      <c r="E131" s="220" t="s">
        <v>30</v>
      </c>
      <c r="F131" s="221" t="s">
        <v>291</v>
      </c>
      <c r="G131" s="219"/>
      <c r="H131" s="220" t="s">
        <v>30</v>
      </c>
      <c r="I131" s="222"/>
      <c r="J131" s="219"/>
      <c r="K131" s="219"/>
      <c r="L131" s="223"/>
      <c r="M131" s="224"/>
      <c r="N131" s="225"/>
      <c r="O131" s="225"/>
      <c r="P131" s="225"/>
      <c r="Q131" s="225"/>
      <c r="R131" s="225"/>
      <c r="S131" s="225"/>
      <c r="T131" s="226"/>
      <c r="AT131" s="227" t="s">
        <v>205</v>
      </c>
      <c r="AU131" s="227" t="s">
        <v>88</v>
      </c>
      <c r="AV131" s="12" t="s">
        <v>81</v>
      </c>
      <c r="AW131" s="12" t="s">
        <v>37</v>
      </c>
      <c r="AX131" s="12" t="s">
        <v>74</v>
      </c>
      <c r="AY131" s="227" t="s">
        <v>191</v>
      </c>
    </row>
    <row r="132" spans="2:65" s="13" customFormat="1" ht="13.5">
      <c r="B132" s="228"/>
      <c r="C132" s="229"/>
      <c r="D132" s="215" t="s">
        <v>205</v>
      </c>
      <c r="E132" s="230" t="s">
        <v>30</v>
      </c>
      <c r="F132" s="231" t="s">
        <v>292</v>
      </c>
      <c r="G132" s="229"/>
      <c r="H132" s="232">
        <v>4902</v>
      </c>
      <c r="I132" s="233"/>
      <c r="J132" s="229"/>
      <c r="K132" s="229"/>
      <c r="L132" s="234"/>
      <c r="M132" s="235"/>
      <c r="N132" s="236"/>
      <c r="O132" s="236"/>
      <c r="P132" s="236"/>
      <c r="Q132" s="236"/>
      <c r="R132" s="236"/>
      <c r="S132" s="236"/>
      <c r="T132" s="237"/>
      <c r="AT132" s="238" t="s">
        <v>205</v>
      </c>
      <c r="AU132" s="238" t="s">
        <v>88</v>
      </c>
      <c r="AV132" s="13" t="s">
        <v>88</v>
      </c>
      <c r="AW132" s="13" t="s">
        <v>37</v>
      </c>
      <c r="AX132" s="13" t="s">
        <v>81</v>
      </c>
      <c r="AY132" s="238" t="s">
        <v>191</v>
      </c>
    </row>
    <row r="133" spans="2:65" s="1" customFormat="1" ht="25.5" customHeight="1">
      <c r="B133" s="41"/>
      <c r="C133" s="203" t="s">
        <v>293</v>
      </c>
      <c r="D133" s="203" t="s">
        <v>193</v>
      </c>
      <c r="E133" s="204" t="s">
        <v>294</v>
      </c>
      <c r="F133" s="205" t="s">
        <v>295</v>
      </c>
      <c r="G133" s="206" t="s">
        <v>196</v>
      </c>
      <c r="H133" s="207">
        <v>4902</v>
      </c>
      <c r="I133" s="208"/>
      <c r="J133" s="209">
        <f>ROUND(I133*H133,2)</f>
        <v>0</v>
      </c>
      <c r="K133" s="205" t="s">
        <v>197</v>
      </c>
      <c r="L133" s="61"/>
      <c r="M133" s="210" t="s">
        <v>30</v>
      </c>
      <c r="N133" s="211" t="s">
        <v>45</v>
      </c>
      <c r="O133" s="42"/>
      <c r="P133" s="212">
        <f>O133*H133</f>
        <v>0</v>
      </c>
      <c r="Q133" s="212">
        <v>0</v>
      </c>
      <c r="R133" s="212">
        <f>Q133*H133</f>
        <v>0</v>
      </c>
      <c r="S133" s="212">
        <v>0</v>
      </c>
      <c r="T133" s="213">
        <f>S133*H133</f>
        <v>0</v>
      </c>
      <c r="AR133" s="24" t="s">
        <v>198</v>
      </c>
      <c r="AT133" s="24" t="s">
        <v>193</v>
      </c>
      <c r="AU133" s="24" t="s">
        <v>88</v>
      </c>
      <c r="AY133" s="24" t="s">
        <v>191</v>
      </c>
      <c r="BE133" s="214">
        <f>IF(N133="základní",J133,0)</f>
        <v>0</v>
      </c>
      <c r="BF133" s="214">
        <f>IF(N133="snížená",J133,0)</f>
        <v>0</v>
      </c>
      <c r="BG133" s="214">
        <f>IF(N133="zákl. přenesená",J133,0)</f>
        <v>0</v>
      </c>
      <c r="BH133" s="214">
        <f>IF(N133="sníž. přenesená",J133,0)</f>
        <v>0</v>
      </c>
      <c r="BI133" s="214">
        <f>IF(N133="nulová",J133,0)</f>
        <v>0</v>
      </c>
      <c r="BJ133" s="24" t="s">
        <v>81</v>
      </c>
      <c r="BK133" s="214">
        <f>ROUND(I133*H133,2)</f>
        <v>0</v>
      </c>
      <c r="BL133" s="24" t="s">
        <v>198</v>
      </c>
      <c r="BM133" s="24" t="s">
        <v>296</v>
      </c>
    </row>
    <row r="134" spans="2:65" s="1" customFormat="1" ht="121.5">
      <c r="B134" s="41"/>
      <c r="C134" s="63"/>
      <c r="D134" s="215" t="s">
        <v>200</v>
      </c>
      <c r="E134" s="63"/>
      <c r="F134" s="216" t="s">
        <v>297</v>
      </c>
      <c r="G134" s="63"/>
      <c r="H134" s="63"/>
      <c r="I134" s="172"/>
      <c r="J134" s="63"/>
      <c r="K134" s="63"/>
      <c r="L134" s="61"/>
      <c r="M134" s="217"/>
      <c r="N134" s="42"/>
      <c r="O134" s="42"/>
      <c r="P134" s="42"/>
      <c r="Q134" s="42"/>
      <c r="R134" s="42"/>
      <c r="S134" s="42"/>
      <c r="T134" s="78"/>
      <c r="AT134" s="24" t="s">
        <v>200</v>
      </c>
      <c r="AU134" s="24" t="s">
        <v>88</v>
      </c>
    </row>
    <row r="135" spans="2:65" s="12" customFormat="1" ht="13.5">
      <c r="B135" s="218"/>
      <c r="C135" s="219"/>
      <c r="D135" s="215" t="s">
        <v>205</v>
      </c>
      <c r="E135" s="220" t="s">
        <v>30</v>
      </c>
      <c r="F135" s="221" t="s">
        <v>284</v>
      </c>
      <c r="G135" s="219"/>
      <c r="H135" s="220" t="s">
        <v>30</v>
      </c>
      <c r="I135" s="222"/>
      <c r="J135" s="219"/>
      <c r="K135" s="219"/>
      <c r="L135" s="223"/>
      <c r="M135" s="224"/>
      <c r="N135" s="225"/>
      <c r="O135" s="225"/>
      <c r="P135" s="225"/>
      <c r="Q135" s="225"/>
      <c r="R135" s="225"/>
      <c r="S135" s="225"/>
      <c r="T135" s="226"/>
      <c r="AT135" s="227" t="s">
        <v>205</v>
      </c>
      <c r="AU135" s="227" t="s">
        <v>88</v>
      </c>
      <c r="AV135" s="12" t="s">
        <v>81</v>
      </c>
      <c r="AW135" s="12" t="s">
        <v>37</v>
      </c>
      <c r="AX135" s="12" t="s">
        <v>74</v>
      </c>
      <c r="AY135" s="227" t="s">
        <v>191</v>
      </c>
    </row>
    <row r="136" spans="2:65" s="13" customFormat="1" ht="13.5">
      <c r="B136" s="228"/>
      <c r="C136" s="229"/>
      <c r="D136" s="215" t="s">
        <v>205</v>
      </c>
      <c r="E136" s="230" t="s">
        <v>30</v>
      </c>
      <c r="F136" s="231" t="s">
        <v>298</v>
      </c>
      <c r="G136" s="229"/>
      <c r="H136" s="232">
        <v>4902</v>
      </c>
      <c r="I136" s="233"/>
      <c r="J136" s="229"/>
      <c r="K136" s="229"/>
      <c r="L136" s="234"/>
      <c r="M136" s="235"/>
      <c r="N136" s="236"/>
      <c r="O136" s="236"/>
      <c r="P136" s="236"/>
      <c r="Q136" s="236"/>
      <c r="R136" s="236"/>
      <c r="S136" s="236"/>
      <c r="T136" s="237"/>
      <c r="AT136" s="238" t="s">
        <v>205</v>
      </c>
      <c r="AU136" s="238" t="s">
        <v>88</v>
      </c>
      <c r="AV136" s="13" t="s">
        <v>88</v>
      </c>
      <c r="AW136" s="13" t="s">
        <v>37</v>
      </c>
      <c r="AX136" s="13" t="s">
        <v>81</v>
      </c>
      <c r="AY136" s="238" t="s">
        <v>191</v>
      </c>
    </row>
    <row r="137" spans="2:65" s="1" customFormat="1" ht="16.5" customHeight="1">
      <c r="B137" s="41"/>
      <c r="C137" s="253" t="s">
        <v>299</v>
      </c>
      <c r="D137" s="253" t="s">
        <v>300</v>
      </c>
      <c r="E137" s="254" t="s">
        <v>301</v>
      </c>
      <c r="F137" s="255" t="s">
        <v>302</v>
      </c>
      <c r="G137" s="256" t="s">
        <v>303</v>
      </c>
      <c r="H137" s="257">
        <v>39.216000000000001</v>
      </c>
      <c r="I137" s="258"/>
      <c r="J137" s="259">
        <f>ROUND(I137*H137,2)</f>
        <v>0</v>
      </c>
      <c r="K137" s="255" t="s">
        <v>197</v>
      </c>
      <c r="L137" s="260"/>
      <c r="M137" s="261" t="s">
        <v>30</v>
      </c>
      <c r="N137" s="262" t="s">
        <v>45</v>
      </c>
      <c r="O137" s="42"/>
      <c r="P137" s="212">
        <f>O137*H137</f>
        <v>0</v>
      </c>
      <c r="Q137" s="212">
        <v>1E-3</v>
      </c>
      <c r="R137" s="212">
        <f>Q137*H137</f>
        <v>3.9216000000000001E-2</v>
      </c>
      <c r="S137" s="212">
        <v>0</v>
      </c>
      <c r="T137" s="213">
        <f>S137*H137</f>
        <v>0</v>
      </c>
      <c r="AR137" s="24" t="s">
        <v>274</v>
      </c>
      <c r="AT137" s="24" t="s">
        <v>300</v>
      </c>
      <c r="AU137" s="24" t="s">
        <v>88</v>
      </c>
      <c r="AY137" s="24" t="s">
        <v>191</v>
      </c>
      <c r="BE137" s="214">
        <f>IF(N137="základní",J137,0)</f>
        <v>0</v>
      </c>
      <c r="BF137" s="214">
        <f>IF(N137="snížená",J137,0)</f>
        <v>0</v>
      </c>
      <c r="BG137" s="214">
        <f>IF(N137="zákl. přenesená",J137,0)</f>
        <v>0</v>
      </c>
      <c r="BH137" s="214">
        <f>IF(N137="sníž. přenesená",J137,0)</f>
        <v>0</v>
      </c>
      <c r="BI137" s="214">
        <f>IF(N137="nulová",J137,0)</f>
        <v>0</v>
      </c>
      <c r="BJ137" s="24" t="s">
        <v>81</v>
      </c>
      <c r="BK137" s="214">
        <f>ROUND(I137*H137,2)</f>
        <v>0</v>
      </c>
      <c r="BL137" s="24" t="s">
        <v>198</v>
      </c>
      <c r="BM137" s="24" t="s">
        <v>304</v>
      </c>
    </row>
    <row r="138" spans="2:65" s="13" customFormat="1" ht="13.5">
      <c r="B138" s="228"/>
      <c r="C138" s="229"/>
      <c r="D138" s="215" t="s">
        <v>205</v>
      </c>
      <c r="E138" s="229"/>
      <c r="F138" s="231" t="s">
        <v>305</v>
      </c>
      <c r="G138" s="229"/>
      <c r="H138" s="232">
        <v>39.216000000000001</v>
      </c>
      <c r="I138" s="233"/>
      <c r="J138" s="229"/>
      <c r="K138" s="229"/>
      <c r="L138" s="234"/>
      <c r="M138" s="235"/>
      <c r="N138" s="236"/>
      <c r="O138" s="236"/>
      <c r="P138" s="236"/>
      <c r="Q138" s="236"/>
      <c r="R138" s="236"/>
      <c r="S138" s="236"/>
      <c r="T138" s="237"/>
      <c r="AT138" s="238" t="s">
        <v>205</v>
      </c>
      <c r="AU138" s="238" t="s">
        <v>88</v>
      </c>
      <c r="AV138" s="13" t="s">
        <v>88</v>
      </c>
      <c r="AW138" s="13" t="s">
        <v>6</v>
      </c>
      <c r="AX138" s="13" t="s">
        <v>81</v>
      </c>
      <c r="AY138" s="238" t="s">
        <v>191</v>
      </c>
    </row>
    <row r="139" spans="2:65" s="1" customFormat="1" ht="25.5" customHeight="1">
      <c r="B139" s="41"/>
      <c r="C139" s="203" t="s">
        <v>306</v>
      </c>
      <c r="D139" s="203" t="s">
        <v>193</v>
      </c>
      <c r="E139" s="204" t="s">
        <v>307</v>
      </c>
      <c r="F139" s="205" t="s">
        <v>308</v>
      </c>
      <c r="G139" s="206" t="s">
        <v>196</v>
      </c>
      <c r="H139" s="207">
        <v>749</v>
      </c>
      <c r="I139" s="208"/>
      <c r="J139" s="209">
        <f>ROUND(I139*H139,2)</f>
        <v>0</v>
      </c>
      <c r="K139" s="205" t="s">
        <v>197</v>
      </c>
      <c r="L139" s="61"/>
      <c r="M139" s="210" t="s">
        <v>30</v>
      </c>
      <c r="N139" s="211" t="s">
        <v>45</v>
      </c>
      <c r="O139" s="42"/>
      <c r="P139" s="212">
        <f>O139*H139</f>
        <v>0</v>
      </c>
      <c r="Q139" s="212">
        <v>0</v>
      </c>
      <c r="R139" s="212">
        <f>Q139*H139</f>
        <v>0</v>
      </c>
      <c r="S139" s="212">
        <v>0</v>
      </c>
      <c r="T139" s="213">
        <f>S139*H139</f>
        <v>0</v>
      </c>
      <c r="AR139" s="24" t="s">
        <v>198</v>
      </c>
      <c r="AT139" s="24" t="s">
        <v>193</v>
      </c>
      <c r="AU139" s="24" t="s">
        <v>88</v>
      </c>
      <c r="AY139" s="24" t="s">
        <v>191</v>
      </c>
      <c r="BE139" s="214">
        <f>IF(N139="základní",J139,0)</f>
        <v>0</v>
      </c>
      <c r="BF139" s="214">
        <f>IF(N139="snížená",J139,0)</f>
        <v>0</v>
      </c>
      <c r="BG139" s="214">
        <f>IF(N139="zákl. přenesená",J139,0)</f>
        <v>0</v>
      </c>
      <c r="BH139" s="214">
        <f>IF(N139="sníž. přenesená",J139,0)</f>
        <v>0</v>
      </c>
      <c r="BI139" s="214">
        <f>IF(N139="nulová",J139,0)</f>
        <v>0</v>
      </c>
      <c r="BJ139" s="24" t="s">
        <v>81</v>
      </c>
      <c r="BK139" s="214">
        <f>ROUND(I139*H139,2)</f>
        <v>0</v>
      </c>
      <c r="BL139" s="24" t="s">
        <v>198</v>
      </c>
      <c r="BM139" s="24" t="s">
        <v>309</v>
      </c>
    </row>
    <row r="140" spans="2:65" s="1" customFormat="1" ht="121.5">
      <c r="B140" s="41"/>
      <c r="C140" s="63"/>
      <c r="D140" s="215" t="s">
        <v>200</v>
      </c>
      <c r="E140" s="63"/>
      <c r="F140" s="216" t="s">
        <v>310</v>
      </c>
      <c r="G140" s="63"/>
      <c r="H140" s="63"/>
      <c r="I140" s="172"/>
      <c r="J140" s="63"/>
      <c r="K140" s="63"/>
      <c r="L140" s="61"/>
      <c r="M140" s="217"/>
      <c r="N140" s="42"/>
      <c r="O140" s="42"/>
      <c r="P140" s="42"/>
      <c r="Q140" s="42"/>
      <c r="R140" s="42"/>
      <c r="S140" s="42"/>
      <c r="T140" s="78"/>
      <c r="AT140" s="24" t="s">
        <v>200</v>
      </c>
      <c r="AU140" s="24" t="s">
        <v>88</v>
      </c>
    </row>
    <row r="141" spans="2:65" s="12" customFormat="1" ht="13.5">
      <c r="B141" s="218"/>
      <c r="C141" s="219"/>
      <c r="D141" s="215" t="s">
        <v>205</v>
      </c>
      <c r="E141" s="220" t="s">
        <v>30</v>
      </c>
      <c r="F141" s="221" t="s">
        <v>206</v>
      </c>
      <c r="G141" s="219"/>
      <c r="H141" s="220" t="s">
        <v>30</v>
      </c>
      <c r="I141" s="222"/>
      <c r="J141" s="219"/>
      <c r="K141" s="219"/>
      <c r="L141" s="223"/>
      <c r="M141" s="224"/>
      <c r="N141" s="225"/>
      <c r="O141" s="225"/>
      <c r="P141" s="225"/>
      <c r="Q141" s="225"/>
      <c r="R141" s="225"/>
      <c r="S141" s="225"/>
      <c r="T141" s="226"/>
      <c r="AT141" s="227" t="s">
        <v>205</v>
      </c>
      <c r="AU141" s="227" t="s">
        <v>88</v>
      </c>
      <c r="AV141" s="12" t="s">
        <v>81</v>
      </c>
      <c r="AW141" s="12" t="s">
        <v>37</v>
      </c>
      <c r="AX141" s="12" t="s">
        <v>74</v>
      </c>
      <c r="AY141" s="227" t="s">
        <v>191</v>
      </c>
    </row>
    <row r="142" spans="2:65" s="12" customFormat="1" ht="13.5">
      <c r="B142" s="218"/>
      <c r="C142" s="219"/>
      <c r="D142" s="215" t="s">
        <v>205</v>
      </c>
      <c r="E142" s="220" t="s">
        <v>30</v>
      </c>
      <c r="F142" s="221" t="s">
        <v>311</v>
      </c>
      <c r="G142" s="219"/>
      <c r="H142" s="220" t="s">
        <v>30</v>
      </c>
      <c r="I142" s="222"/>
      <c r="J142" s="219"/>
      <c r="K142" s="219"/>
      <c r="L142" s="223"/>
      <c r="M142" s="224"/>
      <c r="N142" s="225"/>
      <c r="O142" s="225"/>
      <c r="P142" s="225"/>
      <c r="Q142" s="225"/>
      <c r="R142" s="225"/>
      <c r="S142" s="225"/>
      <c r="T142" s="226"/>
      <c r="AT142" s="227" t="s">
        <v>205</v>
      </c>
      <c r="AU142" s="227" t="s">
        <v>88</v>
      </c>
      <c r="AV142" s="12" t="s">
        <v>81</v>
      </c>
      <c r="AW142" s="12" t="s">
        <v>37</v>
      </c>
      <c r="AX142" s="12" t="s">
        <v>74</v>
      </c>
      <c r="AY142" s="227" t="s">
        <v>191</v>
      </c>
    </row>
    <row r="143" spans="2:65" s="13" customFormat="1" ht="13.5">
      <c r="B143" s="228"/>
      <c r="C143" s="229"/>
      <c r="D143" s="215" t="s">
        <v>205</v>
      </c>
      <c r="E143" s="230" t="s">
        <v>30</v>
      </c>
      <c r="F143" s="231" t="s">
        <v>312</v>
      </c>
      <c r="G143" s="229"/>
      <c r="H143" s="232">
        <v>749</v>
      </c>
      <c r="I143" s="233"/>
      <c r="J143" s="229"/>
      <c r="K143" s="229"/>
      <c r="L143" s="234"/>
      <c r="M143" s="235"/>
      <c r="N143" s="236"/>
      <c r="O143" s="236"/>
      <c r="P143" s="236"/>
      <c r="Q143" s="236"/>
      <c r="R143" s="236"/>
      <c r="S143" s="236"/>
      <c r="T143" s="237"/>
      <c r="AT143" s="238" t="s">
        <v>205</v>
      </c>
      <c r="AU143" s="238" t="s">
        <v>88</v>
      </c>
      <c r="AV143" s="13" t="s">
        <v>88</v>
      </c>
      <c r="AW143" s="13" t="s">
        <v>37</v>
      </c>
      <c r="AX143" s="13" t="s">
        <v>74</v>
      </c>
      <c r="AY143" s="238" t="s">
        <v>191</v>
      </c>
    </row>
    <row r="144" spans="2:65" s="14" customFormat="1" ht="13.5">
      <c r="B144" s="239"/>
      <c r="C144" s="240"/>
      <c r="D144" s="215" t="s">
        <v>205</v>
      </c>
      <c r="E144" s="241" t="s">
        <v>30</v>
      </c>
      <c r="F144" s="242" t="s">
        <v>211</v>
      </c>
      <c r="G144" s="240"/>
      <c r="H144" s="243">
        <v>749</v>
      </c>
      <c r="I144" s="244"/>
      <c r="J144" s="240"/>
      <c r="K144" s="240"/>
      <c r="L144" s="245"/>
      <c r="M144" s="246"/>
      <c r="N144" s="247"/>
      <c r="O144" s="247"/>
      <c r="P144" s="247"/>
      <c r="Q144" s="247"/>
      <c r="R144" s="247"/>
      <c r="S144" s="247"/>
      <c r="T144" s="248"/>
      <c r="AT144" s="249" t="s">
        <v>205</v>
      </c>
      <c r="AU144" s="249" t="s">
        <v>88</v>
      </c>
      <c r="AV144" s="14" t="s">
        <v>198</v>
      </c>
      <c r="AW144" s="14" t="s">
        <v>37</v>
      </c>
      <c r="AX144" s="14" t="s">
        <v>81</v>
      </c>
      <c r="AY144" s="249" t="s">
        <v>191</v>
      </c>
    </row>
    <row r="145" spans="2:65" s="1" customFormat="1" ht="16.5" customHeight="1">
      <c r="B145" s="41"/>
      <c r="C145" s="203" t="s">
        <v>313</v>
      </c>
      <c r="D145" s="203" t="s">
        <v>193</v>
      </c>
      <c r="E145" s="204" t="s">
        <v>314</v>
      </c>
      <c r="F145" s="205" t="s">
        <v>315</v>
      </c>
      <c r="G145" s="206" t="s">
        <v>196</v>
      </c>
      <c r="H145" s="207">
        <v>1367</v>
      </c>
      <c r="I145" s="208"/>
      <c r="J145" s="209">
        <f>ROUND(I145*H145,2)</f>
        <v>0</v>
      </c>
      <c r="K145" s="205" t="s">
        <v>30</v>
      </c>
      <c r="L145" s="61"/>
      <c r="M145" s="210" t="s">
        <v>30</v>
      </c>
      <c r="N145" s="211" t="s">
        <v>45</v>
      </c>
      <c r="O145" s="42"/>
      <c r="P145" s="212">
        <f>O145*H145</f>
        <v>0</v>
      </c>
      <c r="Q145" s="212">
        <v>0</v>
      </c>
      <c r="R145" s="212">
        <f>Q145*H145</f>
        <v>0</v>
      </c>
      <c r="S145" s="212">
        <v>0</v>
      </c>
      <c r="T145" s="213">
        <f>S145*H145</f>
        <v>0</v>
      </c>
      <c r="AR145" s="24" t="s">
        <v>198</v>
      </c>
      <c r="AT145" s="24" t="s">
        <v>193</v>
      </c>
      <c r="AU145" s="24" t="s">
        <v>88</v>
      </c>
      <c r="AY145" s="24" t="s">
        <v>191</v>
      </c>
      <c r="BE145" s="214">
        <f>IF(N145="základní",J145,0)</f>
        <v>0</v>
      </c>
      <c r="BF145" s="214">
        <f>IF(N145="snížená",J145,0)</f>
        <v>0</v>
      </c>
      <c r="BG145" s="214">
        <f>IF(N145="zákl. přenesená",J145,0)</f>
        <v>0</v>
      </c>
      <c r="BH145" s="214">
        <f>IF(N145="sníž. přenesená",J145,0)</f>
        <v>0</v>
      </c>
      <c r="BI145" s="214">
        <f>IF(N145="nulová",J145,0)</f>
        <v>0</v>
      </c>
      <c r="BJ145" s="24" t="s">
        <v>81</v>
      </c>
      <c r="BK145" s="214">
        <f>ROUND(I145*H145,2)</f>
        <v>0</v>
      </c>
      <c r="BL145" s="24" t="s">
        <v>198</v>
      </c>
      <c r="BM145" s="24" t="s">
        <v>316</v>
      </c>
    </row>
    <row r="146" spans="2:65" s="12" customFormat="1" ht="13.5">
      <c r="B146" s="218"/>
      <c r="C146" s="219"/>
      <c r="D146" s="215" t="s">
        <v>205</v>
      </c>
      <c r="E146" s="220" t="s">
        <v>30</v>
      </c>
      <c r="F146" s="221" t="s">
        <v>206</v>
      </c>
      <c r="G146" s="219"/>
      <c r="H146" s="220" t="s">
        <v>30</v>
      </c>
      <c r="I146" s="222"/>
      <c r="J146" s="219"/>
      <c r="K146" s="219"/>
      <c r="L146" s="223"/>
      <c r="M146" s="224"/>
      <c r="N146" s="225"/>
      <c r="O146" s="225"/>
      <c r="P146" s="225"/>
      <c r="Q146" s="225"/>
      <c r="R146" s="225"/>
      <c r="S146" s="225"/>
      <c r="T146" s="226"/>
      <c r="AT146" s="227" t="s">
        <v>205</v>
      </c>
      <c r="AU146" s="227" t="s">
        <v>88</v>
      </c>
      <c r="AV146" s="12" t="s">
        <v>81</v>
      </c>
      <c r="AW146" s="12" t="s">
        <v>37</v>
      </c>
      <c r="AX146" s="12" t="s">
        <v>74</v>
      </c>
      <c r="AY146" s="227" t="s">
        <v>191</v>
      </c>
    </row>
    <row r="147" spans="2:65" s="12" customFormat="1" ht="13.5">
      <c r="B147" s="218"/>
      <c r="C147" s="219"/>
      <c r="D147" s="215" t="s">
        <v>205</v>
      </c>
      <c r="E147" s="220" t="s">
        <v>30</v>
      </c>
      <c r="F147" s="221" t="s">
        <v>311</v>
      </c>
      <c r="G147" s="219"/>
      <c r="H147" s="220" t="s">
        <v>30</v>
      </c>
      <c r="I147" s="222"/>
      <c r="J147" s="219"/>
      <c r="K147" s="219"/>
      <c r="L147" s="223"/>
      <c r="M147" s="224"/>
      <c r="N147" s="225"/>
      <c r="O147" s="225"/>
      <c r="P147" s="225"/>
      <c r="Q147" s="225"/>
      <c r="R147" s="225"/>
      <c r="S147" s="225"/>
      <c r="T147" s="226"/>
      <c r="AT147" s="227" t="s">
        <v>205</v>
      </c>
      <c r="AU147" s="227" t="s">
        <v>88</v>
      </c>
      <c r="AV147" s="12" t="s">
        <v>81</v>
      </c>
      <c r="AW147" s="12" t="s">
        <v>37</v>
      </c>
      <c r="AX147" s="12" t="s">
        <v>74</v>
      </c>
      <c r="AY147" s="227" t="s">
        <v>191</v>
      </c>
    </row>
    <row r="148" spans="2:65" s="13" customFormat="1" ht="13.5">
      <c r="B148" s="228"/>
      <c r="C148" s="229"/>
      <c r="D148" s="215" t="s">
        <v>205</v>
      </c>
      <c r="E148" s="230" t="s">
        <v>30</v>
      </c>
      <c r="F148" s="231" t="s">
        <v>317</v>
      </c>
      <c r="G148" s="229"/>
      <c r="H148" s="232">
        <v>1367</v>
      </c>
      <c r="I148" s="233"/>
      <c r="J148" s="229"/>
      <c r="K148" s="229"/>
      <c r="L148" s="234"/>
      <c r="M148" s="235"/>
      <c r="N148" s="236"/>
      <c r="O148" s="236"/>
      <c r="P148" s="236"/>
      <c r="Q148" s="236"/>
      <c r="R148" s="236"/>
      <c r="S148" s="236"/>
      <c r="T148" s="237"/>
      <c r="AT148" s="238" t="s">
        <v>205</v>
      </c>
      <c r="AU148" s="238" t="s">
        <v>88</v>
      </c>
      <c r="AV148" s="13" t="s">
        <v>88</v>
      </c>
      <c r="AW148" s="13" t="s">
        <v>37</v>
      </c>
      <c r="AX148" s="13" t="s">
        <v>74</v>
      </c>
      <c r="AY148" s="238" t="s">
        <v>191</v>
      </c>
    </row>
    <row r="149" spans="2:65" s="14" customFormat="1" ht="13.5">
      <c r="B149" s="239"/>
      <c r="C149" s="240"/>
      <c r="D149" s="215" t="s">
        <v>205</v>
      </c>
      <c r="E149" s="241" t="s">
        <v>30</v>
      </c>
      <c r="F149" s="242" t="s">
        <v>211</v>
      </c>
      <c r="G149" s="240"/>
      <c r="H149" s="243">
        <v>1367</v>
      </c>
      <c r="I149" s="244"/>
      <c r="J149" s="240"/>
      <c r="K149" s="240"/>
      <c r="L149" s="245"/>
      <c r="M149" s="246"/>
      <c r="N149" s="247"/>
      <c r="O149" s="247"/>
      <c r="P149" s="247"/>
      <c r="Q149" s="247"/>
      <c r="R149" s="247"/>
      <c r="S149" s="247"/>
      <c r="T149" s="248"/>
      <c r="AT149" s="249" t="s">
        <v>205</v>
      </c>
      <c r="AU149" s="249" t="s">
        <v>88</v>
      </c>
      <c r="AV149" s="14" t="s">
        <v>198</v>
      </c>
      <c r="AW149" s="14" t="s">
        <v>37</v>
      </c>
      <c r="AX149" s="14" t="s">
        <v>81</v>
      </c>
      <c r="AY149" s="249" t="s">
        <v>191</v>
      </c>
    </row>
    <row r="150" spans="2:65" s="1" customFormat="1" ht="16.5" customHeight="1">
      <c r="B150" s="41"/>
      <c r="C150" s="203" t="s">
        <v>10</v>
      </c>
      <c r="D150" s="203" t="s">
        <v>193</v>
      </c>
      <c r="E150" s="204" t="s">
        <v>318</v>
      </c>
      <c r="F150" s="205" t="s">
        <v>319</v>
      </c>
      <c r="G150" s="206" t="s">
        <v>237</v>
      </c>
      <c r="H150" s="207">
        <v>4255</v>
      </c>
      <c r="I150" s="208"/>
      <c r="J150" s="209">
        <f>ROUND(I150*H150,2)</f>
        <v>0</v>
      </c>
      <c r="K150" s="205" t="s">
        <v>30</v>
      </c>
      <c r="L150" s="61"/>
      <c r="M150" s="210" t="s">
        <v>30</v>
      </c>
      <c r="N150" s="211" t="s">
        <v>45</v>
      </c>
      <c r="O150" s="42"/>
      <c r="P150" s="212">
        <f>O150*H150</f>
        <v>0</v>
      </c>
      <c r="Q150" s="212">
        <v>1.8</v>
      </c>
      <c r="R150" s="212">
        <f>Q150*H150</f>
        <v>7659</v>
      </c>
      <c r="S150" s="212">
        <v>0</v>
      </c>
      <c r="T150" s="213">
        <f>S150*H150</f>
        <v>0</v>
      </c>
      <c r="AR150" s="24" t="s">
        <v>198</v>
      </c>
      <c r="AT150" s="24" t="s">
        <v>193</v>
      </c>
      <c r="AU150" s="24" t="s">
        <v>88</v>
      </c>
      <c r="AY150" s="24" t="s">
        <v>191</v>
      </c>
      <c r="BE150" s="214">
        <f>IF(N150="základní",J150,0)</f>
        <v>0</v>
      </c>
      <c r="BF150" s="214">
        <f>IF(N150="snížená",J150,0)</f>
        <v>0</v>
      </c>
      <c r="BG150" s="214">
        <f>IF(N150="zákl. přenesená",J150,0)</f>
        <v>0</v>
      </c>
      <c r="BH150" s="214">
        <f>IF(N150="sníž. přenesená",J150,0)</f>
        <v>0</v>
      </c>
      <c r="BI150" s="214">
        <f>IF(N150="nulová",J150,0)</f>
        <v>0</v>
      </c>
      <c r="BJ150" s="24" t="s">
        <v>81</v>
      </c>
      <c r="BK150" s="214">
        <f>ROUND(I150*H150,2)</f>
        <v>0</v>
      </c>
      <c r="BL150" s="24" t="s">
        <v>198</v>
      </c>
      <c r="BM150" s="24" t="s">
        <v>320</v>
      </c>
    </row>
    <row r="151" spans="2:65" s="12" customFormat="1" ht="13.5">
      <c r="B151" s="218"/>
      <c r="C151" s="219"/>
      <c r="D151" s="215" t="s">
        <v>205</v>
      </c>
      <c r="E151" s="220" t="s">
        <v>30</v>
      </c>
      <c r="F151" s="221" t="s">
        <v>206</v>
      </c>
      <c r="G151" s="219"/>
      <c r="H151" s="220" t="s">
        <v>30</v>
      </c>
      <c r="I151" s="222"/>
      <c r="J151" s="219"/>
      <c r="K151" s="219"/>
      <c r="L151" s="223"/>
      <c r="M151" s="224"/>
      <c r="N151" s="225"/>
      <c r="O151" s="225"/>
      <c r="P151" s="225"/>
      <c r="Q151" s="225"/>
      <c r="R151" s="225"/>
      <c r="S151" s="225"/>
      <c r="T151" s="226"/>
      <c r="AT151" s="227" t="s">
        <v>205</v>
      </c>
      <c r="AU151" s="227" t="s">
        <v>88</v>
      </c>
      <c r="AV151" s="12" t="s">
        <v>81</v>
      </c>
      <c r="AW151" s="12" t="s">
        <v>37</v>
      </c>
      <c r="AX151" s="12" t="s">
        <v>74</v>
      </c>
      <c r="AY151" s="227" t="s">
        <v>191</v>
      </c>
    </row>
    <row r="152" spans="2:65" s="12" customFormat="1" ht="13.5">
      <c r="B152" s="218"/>
      <c r="C152" s="219"/>
      <c r="D152" s="215" t="s">
        <v>205</v>
      </c>
      <c r="E152" s="220" t="s">
        <v>30</v>
      </c>
      <c r="F152" s="221" t="s">
        <v>321</v>
      </c>
      <c r="G152" s="219"/>
      <c r="H152" s="220" t="s">
        <v>30</v>
      </c>
      <c r="I152" s="222"/>
      <c r="J152" s="219"/>
      <c r="K152" s="219"/>
      <c r="L152" s="223"/>
      <c r="M152" s="224"/>
      <c r="N152" s="225"/>
      <c r="O152" s="225"/>
      <c r="P152" s="225"/>
      <c r="Q152" s="225"/>
      <c r="R152" s="225"/>
      <c r="S152" s="225"/>
      <c r="T152" s="226"/>
      <c r="AT152" s="227" t="s">
        <v>205</v>
      </c>
      <c r="AU152" s="227" t="s">
        <v>88</v>
      </c>
      <c r="AV152" s="12" t="s">
        <v>81</v>
      </c>
      <c r="AW152" s="12" t="s">
        <v>37</v>
      </c>
      <c r="AX152" s="12" t="s">
        <v>74</v>
      </c>
      <c r="AY152" s="227" t="s">
        <v>191</v>
      </c>
    </row>
    <row r="153" spans="2:65" s="12" customFormat="1" ht="13.5">
      <c r="B153" s="218"/>
      <c r="C153" s="219"/>
      <c r="D153" s="215" t="s">
        <v>205</v>
      </c>
      <c r="E153" s="220" t="s">
        <v>30</v>
      </c>
      <c r="F153" s="221" t="s">
        <v>322</v>
      </c>
      <c r="G153" s="219"/>
      <c r="H153" s="220" t="s">
        <v>30</v>
      </c>
      <c r="I153" s="222"/>
      <c r="J153" s="219"/>
      <c r="K153" s="219"/>
      <c r="L153" s="223"/>
      <c r="M153" s="224"/>
      <c r="N153" s="225"/>
      <c r="O153" s="225"/>
      <c r="P153" s="225"/>
      <c r="Q153" s="225"/>
      <c r="R153" s="225"/>
      <c r="S153" s="225"/>
      <c r="T153" s="226"/>
      <c r="AT153" s="227" t="s">
        <v>205</v>
      </c>
      <c r="AU153" s="227" t="s">
        <v>88</v>
      </c>
      <c r="AV153" s="12" t="s">
        <v>81</v>
      </c>
      <c r="AW153" s="12" t="s">
        <v>37</v>
      </c>
      <c r="AX153" s="12" t="s">
        <v>74</v>
      </c>
      <c r="AY153" s="227" t="s">
        <v>191</v>
      </c>
    </row>
    <row r="154" spans="2:65" s="12" customFormat="1" ht="13.5">
      <c r="B154" s="218"/>
      <c r="C154" s="219"/>
      <c r="D154" s="215" t="s">
        <v>205</v>
      </c>
      <c r="E154" s="220" t="s">
        <v>30</v>
      </c>
      <c r="F154" s="221" t="s">
        <v>323</v>
      </c>
      <c r="G154" s="219"/>
      <c r="H154" s="220" t="s">
        <v>30</v>
      </c>
      <c r="I154" s="222"/>
      <c r="J154" s="219"/>
      <c r="K154" s="219"/>
      <c r="L154" s="223"/>
      <c r="M154" s="224"/>
      <c r="N154" s="225"/>
      <c r="O154" s="225"/>
      <c r="P154" s="225"/>
      <c r="Q154" s="225"/>
      <c r="R154" s="225"/>
      <c r="S154" s="225"/>
      <c r="T154" s="226"/>
      <c r="AT154" s="227" t="s">
        <v>205</v>
      </c>
      <c r="AU154" s="227" t="s">
        <v>88</v>
      </c>
      <c r="AV154" s="12" t="s">
        <v>81</v>
      </c>
      <c r="AW154" s="12" t="s">
        <v>37</v>
      </c>
      <c r="AX154" s="12" t="s">
        <v>74</v>
      </c>
      <c r="AY154" s="227" t="s">
        <v>191</v>
      </c>
    </row>
    <row r="155" spans="2:65" s="13" customFormat="1" ht="13.5">
      <c r="B155" s="228"/>
      <c r="C155" s="229"/>
      <c r="D155" s="215" t="s">
        <v>205</v>
      </c>
      <c r="E155" s="230" t="s">
        <v>30</v>
      </c>
      <c r="F155" s="231" t="s">
        <v>324</v>
      </c>
      <c r="G155" s="229"/>
      <c r="H155" s="232">
        <v>3614</v>
      </c>
      <c r="I155" s="233"/>
      <c r="J155" s="229"/>
      <c r="K155" s="229"/>
      <c r="L155" s="234"/>
      <c r="M155" s="235"/>
      <c r="N155" s="236"/>
      <c r="O155" s="236"/>
      <c r="P155" s="236"/>
      <c r="Q155" s="236"/>
      <c r="R155" s="236"/>
      <c r="S155" s="236"/>
      <c r="T155" s="237"/>
      <c r="AT155" s="238" t="s">
        <v>205</v>
      </c>
      <c r="AU155" s="238" t="s">
        <v>88</v>
      </c>
      <c r="AV155" s="13" t="s">
        <v>88</v>
      </c>
      <c r="AW155" s="13" t="s">
        <v>37</v>
      </c>
      <c r="AX155" s="13" t="s">
        <v>74</v>
      </c>
      <c r="AY155" s="238" t="s">
        <v>191</v>
      </c>
    </row>
    <row r="156" spans="2:65" s="13" customFormat="1" ht="13.5">
      <c r="B156" s="228"/>
      <c r="C156" s="229"/>
      <c r="D156" s="215" t="s">
        <v>205</v>
      </c>
      <c r="E156" s="230" t="s">
        <v>30</v>
      </c>
      <c r="F156" s="231" t="s">
        <v>325</v>
      </c>
      <c r="G156" s="229"/>
      <c r="H156" s="232">
        <v>641</v>
      </c>
      <c r="I156" s="233"/>
      <c r="J156" s="229"/>
      <c r="K156" s="229"/>
      <c r="L156" s="234"/>
      <c r="M156" s="235"/>
      <c r="N156" s="236"/>
      <c r="O156" s="236"/>
      <c r="P156" s="236"/>
      <c r="Q156" s="236"/>
      <c r="R156" s="236"/>
      <c r="S156" s="236"/>
      <c r="T156" s="237"/>
      <c r="AT156" s="238" t="s">
        <v>205</v>
      </c>
      <c r="AU156" s="238" t="s">
        <v>88</v>
      </c>
      <c r="AV156" s="13" t="s">
        <v>88</v>
      </c>
      <c r="AW156" s="13" t="s">
        <v>37</v>
      </c>
      <c r="AX156" s="13" t="s">
        <v>74</v>
      </c>
      <c r="AY156" s="238" t="s">
        <v>191</v>
      </c>
    </row>
    <row r="157" spans="2:65" s="14" customFormat="1" ht="13.5">
      <c r="B157" s="239"/>
      <c r="C157" s="240"/>
      <c r="D157" s="215" t="s">
        <v>205</v>
      </c>
      <c r="E157" s="241" t="s">
        <v>30</v>
      </c>
      <c r="F157" s="242" t="s">
        <v>211</v>
      </c>
      <c r="G157" s="240"/>
      <c r="H157" s="243">
        <v>4255</v>
      </c>
      <c r="I157" s="244"/>
      <c r="J157" s="240"/>
      <c r="K157" s="240"/>
      <c r="L157" s="245"/>
      <c r="M157" s="246"/>
      <c r="N157" s="247"/>
      <c r="O157" s="247"/>
      <c r="P157" s="247"/>
      <c r="Q157" s="247"/>
      <c r="R157" s="247"/>
      <c r="S157" s="247"/>
      <c r="T157" s="248"/>
      <c r="AT157" s="249" t="s">
        <v>205</v>
      </c>
      <c r="AU157" s="249" t="s">
        <v>88</v>
      </c>
      <c r="AV157" s="14" t="s">
        <v>198</v>
      </c>
      <c r="AW157" s="14" t="s">
        <v>37</v>
      </c>
      <c r="AX157" s="14" t="s">
        <v>81</v>
      </c>
      <c r="AY157" s="249" t="s">
        <v>191</v>
      </c>
    </row>
    <row r="158" spans="2:65" s="1" customFormat="1" ht="16.5" customHeight="1">
      <c r="B158" s="41"/>
      <c r="C158" s="203" t="s">
        <v>326</v>
      </c>
      <c r="D158" s="203" t="s">
        <v>193</v>
      </c>
      <c r="E158" s="204" t="s">
        <v>327</v>
      </c>
      <c r="F158" s="205" t="s">
        <v>328</v>
      </c>
      <c r="G158" s="206" t="s">
        <v>237</v>
      </c>
      <c r="H158" s="207">
        <v>3457</v>
      </c>
      <c r="I158" s="208"/>
      <c r="J158" s="209">
        <f>ROUND(I158*H158,2)</f>
        <v>0</v>
      </c>
      <c r="K158" s="205" t="s">
        <v>30</v>
      </c>
      <c r="L158" s="61"/>
      <c r="M158" s="210" t="s">
        <v>30</v>
      </c>
      <c r="N158" s="211" t="s">
        <v>45</v>
      </c>
      <c r="O158" s="42"/>
      <c r="P158" s="212">
        <f>O158*H158</f>
        <v>0</v>
      </c>
      <c r="Q158" s="212">
        <v>1.8</v>
      </c>
      <c r="R158" s="212">
        <f>Q158*H158</f>
        <v>6222.6</v>
      </c>
      <c r="S158" s="212">
        <v>0</v>
      </c>
      <c r="T158" s="213">
        <f>S158*H158</f>
        <v>0</v>
      </c>
      <c r="AR158" s="24" t="s">
        <v>198</v>
      </c>
      <c r="AT158" s="24" t="s">
        <v>193</v>
      </c>
      <c r="AU158" s="24" t="s">
        <v>88</v>
      </c>
      <c r="AY158" s="24" t="s">
        <v>191</v>
      </c>
      <c r="BE158" s="214">
        <f>IF(N158="základní",J158,0)</f>
        <v>0</v>
      </c>
      <c r="BF158" s="214">
        <f>IF(N158="snížená",J158,0)</f>
        <v>0</v>
      </c>
      <c r="BG158" s="214">
        <f>IF(N158="zákl. přenesená",J158,0)</f>
        <v>0</v>
      </c>
      <c r="BH158" s="214">
        <f>IF(N158="sníž. přenesená",J158,0)</f>
        <v>0</v>
      </c>
      <c r="BI158" s="214">
        <f>IF(N158="nulová",J158,0)</f>
        <v>0</v>
      </c>
      <c r="BJ158" s="24" t="s">
        <v>81</v>
      </c>
      <c r="BK158" s="214">
        <f>ROUND(I158*H158,2)</f>
        <v>0</v>
      </c>
      <c r="BL158" s="24" t="s">
        <v>198</v>
      </c>
      <c r="BM158" s="24" t="s">
        <v>329</v>
      </c>
    </row>
    <row r="159" spans="2:65" s="12" customFormat="1" ht="13.5">
      <c r="B159" s="218"/>
      <c r="C159" s="219"/>
      <c r="D159" s="215" t="s">
        <v>205</v>
      </c>
      <c r="E159" s="220" t="s">
        <v>30</v>
      </c>
      <c r="F159" s="221" t="s">
        <v>277</v>
      </c>
      <c r="G159" s="219"/>
      <c r="H159" s="220" t="s">
        <v>30</v>
      </c>
      <c r="I159" s="222"/>
      <c r="J159" s="219"/>
      <c r="K159" s="219"/>
      <c r="L159" s="223"/>
      <c r="M159" s="224"/>
      <c r="N159" s="225"/>
      <c r="O159" s="225"/>
      <c r="P159" s="225"/>
      <c r="Q159" s="225"/>
      <c r="R159" s="225"/>
      <c r="S159" s="225"/>
      <c r="T159" s="226"/>
      <c r="AT159" s="227" t="s">
        <v>205</v>
      </c>
      <c r="AU159" s="227" t="s">
        <v>88</v>
      </c>
      <c r="AV159" s="12" t="s">
        <v>81</v>
      </c>
      <c r="AW159" s="12" t="s">
        <v>37</v>
      </c>
      <c r="AX159" s="12" t="s">
        <v>74</v>
      </c>
      <c r="AY159" s="227" t="s">
        <v>191</v>
      </c>
    </row>
    <row r="160" spans="2:65" s="12" customFormat="1" ht="13.5">
      <c r="B160" s="218"/>
      <c r="C160" s="219"/>
      <c r="D160" s="215" t="s">
        <v>205</v>
      </c>
      <c r="E160" s="220" t="s">
        <v>30</v>
      </c>
      <c r="F160" s="221" t="s">
        <v>323</v>
      </c>
      <c r="G160" s="219"/>
      <c r="H160" s="220" t="s">
        <v>30</v>
      </c>
      <c r="I160" s="222"/>
      <c r="J160" s="219"/>
      <c r="K160" s="219"/>
      <c r="L160" s="223"/>
      <c r="M160" s="224"/>
      <c r="N160" s="225"/>
      <c r="O160" s="225"/>
      <c r="P160" s="225"/>
      <c r="Q160" s="225"/>
      <c r="R160" s="225"/>
      <c r="S160" s="225"/>
      <c r="T160" s="226"/>
      <c r="AT160" s="227" t="s">
        <v>205</v>
      </c>
      <c r="AU160" s="227" t="s">
        <v>88</v>
      </c>
      <c r="AV160" s="12" t="s">
        <v>81</v>
      </c>
      <c r="AW160" s="12" t="s">
        <v>37</v>
      </c>
      <c r="AX160" s="12" t="s">
        <v>74</v>
      </c>
      <c r="AY160" s="227" t="s">
        <v>191</v>
      </c>
    </row>
    <row r="161" spans="2:65" s="13" customFormat="1" ht="13.5">
      <c r="B161" s="228"/>
      <c r="C161" s="229"/>
      <c r="D161" s="215" t="s">
        <v>205</v>
      </c>
      <c r="E161" s="230" t="s">
        <v>30</v>
      </c>
      <c r="F161" s="231" t="s">
        <v>330</v>
      </c>
      <c r="G161" s="229"/>
      <c r="H161" s="232">
        <v>3457</v>
      </c>
      <c r="I161" s="233"/>
      <c r="J161" s="229"/>
      <c r="K161" s="229"/>
      <c r="L161" s="234"/>
      <c r="M161" s="235"/>
      <c r="N161" s="236"/>
      <c r="O161" s="236"/>
      <c r="P161" s="236"/>
      <c r="Q161" s="236"/>
      <c r="R161" s="236"/>
      <c r="S161" s="236"/>
      <c r="T161" s="237"/>
      <c r="AT161" s="238" t="s">
        <v>205</v>
      </c>
      <c r="AU161" s="238" t="s">
        <v>88</v>
      </c>
      <c r="AV161" s="13" t="s">
        <v>88</v>
      </c>
      <c r="AW161" s="13" t="s">
        <v>37</v>
      </c>
      <c r="AX161" s="13" t="s">
        <v>74</v>
      </c>
      <c r="AY161" s="238" t="s">
        <v>191</v>
      </c>
    </row>
    <row r="162" spans="2:65" s="14" customFormat="1" ht="13.5">
      <c r="B162" s="239"/>
      <c r="C162" s="240"/>
      <c r="D162" s="215" t="s">
        <v>205</v>
      </c>
      <c r="E162" s="241" t="s">
        <v>30</v>
      </c>
      <c r="F162" s="242" t="s">
        <v>211</v>
      </c>
      <c r="G162" s="240"/>
      <c r="H162" s="243">
        <v>3457</v>
      </c>
      <c r="I162" s="244"/>
      <c r="J162" s="240"/>
      <c r="K162" s="240"/>
      <c r="L162" s="245"/>
      <c r="M162" s="246"/>
      <c r="N162" s="247"/>
      <c r="O162" s="247"/>
      <c r="P162" s="247"/>
      <c r="Q162" s="247"/>
      <c r="R162" s="247"/>
      <c r="S162" s="247"/>
      <c r="T162" s="248"/>
      <c r="AT162" s="249" t="s">
        <v>205</v>
      </c>
      <c r="AU162" s="249" t="s">
        <v>88</v>
      </c>
      <c r="AV162" s="14" t="s">
        <v>198</v>
      </c>
      <c r="AW162" s="14" t="s">
        <v>37</v>
      </c>
      <c r="AX162" s="14" t="s">
        <v>81</v>
      </c>
      <c r="AY162" s="249" t="s">
        <v>191</v>
      </c>
    </row>
    <row r="163" spans="2:65" s="1" customFormat="1" ht="16.5" customHeight="1">
      <c r="B163" s="41"/>
      <c r="C163" s="203" t="s">
        <v>331</v>
      </c>
      <c r="D163" s="203" t="s">
        <v>193</v>
      </c>
      <c r="E163" s="204" t="s">
        <v>332</v>
      </c>
      <c r="F163" s="205" t="s">
        <v>328</v>
      </c>
      <c r="G163" s="206" t="s">
        <v>237</v>
      </c>
      <c r="H163" s="207">
        <v>620</v>
      </c>
      <c r="I163" s="208"/>
      <c r="J163" s="209">
        <f>ROUND(I163*H163,2)</f>
        <v>0</v>
      </c>
      <c r="K163" s="205" t="s">
        <v>30</v>
      </c>
      <c r="L163" s="61"/>
      <c r="M163" s="210" t="s">
        <v>30</v>
      </c>
      <c r="N163" s="211" t="s">
        <v>45</v>
      </c>
      <c r="O163" s="42"/>
      <c r="P163" s="212">
        <f>O163*H163</f>
        <v>0</v>
      </c>
      <c r="Q163" s="212">
        <v>1.8</v>
      </c>
      <c r="R163" s="212">
        <f>Q163*H163</f>
        <v>1116</v>
      </c>
      <c r="S163" s="212">
        <v>0</v>
      </c>
      <c r="T163" s="213">
        <f>S163*H163</f>
        <v>0</v>
      </c>
      <c r="AR163" s="24" t="s">
        <v>198</v>
      </c>
      <c r="AT163" s="24" t="s">
        <v>193</v>
      </c>
      <c r="AU163" s="24" t="s">
        <v>88</v>
      </c>
      <c r="AY163" s="24" t="s">
        <v>191</v>
      </c>
      <c r="BE163" s="214">
        <f>IF(N163="základní",J163,0)</f>
        <v>0</v>
      </c>
      <c r="BF163" s="214">
        <f>IF(N163="snížená",J163,0)</f>
        <v>0</v>
      </c>
      <c r="BG163" s="214">
        <f>IF(N163="zákl. přenesená",J163,0)</f>
        <v>0</v>
      </c>
      <c r="BH163" s="214">
        <f>IF(N163="sníž. přenesená",J163,0)</f>
        <v>0</v>
      </c>
      <c r="BI163" s="214">
        <f>IF(N163="nulová",J163,0)</f>
        <v>0</v>
      </c>
      <c r="BJ163" s="24" t="s">
        <v>81</v>
      </c>
      <c r="BK163" s="214">
        <f>ROUND(I163*H163,2)</f>
        <v>0</v>
      </c>
      <c r="BL163" s="24" t="s">
        <v>198</v>
      </c>
      <c r="BM163" s="24" t="s">
        <v>333</v>
      </c>
    </row>
    <row r="164" spans="2:65" s="12" customFormat="1" ht="13.5">
      <c r="B164" s="218"/>
      <c r="C164" s="219"/>
      <c r="D164" s="215" t="s">
        <v>205</v>
      </c>
      <c r="E164" s="220" t="s">
        <v>30</v>
      </c>
      <c r="F164" s="221" t="s">
        <v>277</v>
      </c>
      <c r="G164" s="219"/>
      <c r="H164" s="220" t="s">
        <v>30</v>
      </c>
      <c r="I164" s="222"/>
      <c r="J164" s="219"/>
      <c r="K164" s="219"/>
      <c r="L164" s="223"/>
      <c r="M164" s="224"/>
      <c r="N164" s="225"/>
      <c r="O164" s="225"/>
      <c r="P164" s="225"/>
      <c r="Q164" s="225"/>
      <c r="R164" s="225"/>
      <c r="S164" s="225"/>
      <c r="T164" s="226"/>
      <c r="AT164" s="227" t="s">
        <v>205</v>
      </c>
      <c r="AU164" s="227" t="s">
        <v>88</v>
      </c>
      <c r="AV164" s="12" t="s">
        <v>81</v>
      </c>
      <c r="AW164" s="12" t="s">
        <v>37</v>
      </c>
      <c r="AX164" s="12" t="s">
        <v>74</v>
      </c>
      <c r="AY164" s="227" t="s">
        <v>191</v>
      </c>
    </row>
    <row r="165" spans="2:65" s="12" customFormat="1" ht="13.5">
      <c r="B165" s="218"/>
      <c r="C165" s="219"/>
      <c r="D165" s="215" t="s">
        <v>205</v>
      </c>
      <c r="E165" s="220" t="s">
        <v>30</v>
      </c>
      <c r="F165" s="221" t="s">
        <v>323</v>
      </c>
      <c r="G165" s="219"/>
      <c r="H165" s="220" t="s">
        <v>30</v>
      </c>
      <c r="I165" s="222"/>
      <c r="J165" s="219"/>
      <c r="K165" s="219"/>
      <c r="L165" s="223"/>
      <c r="M165" s="224"/>
      <c r="N165" s="225"/>
      <c r="O165" s="225"/>
      <c r="P165" s="225"/>
      <c r="Q165" s="225"/>
      <c r="R165" s="225"/>
      <c r="S165" s="225"/>
      <c r="T165" s="226"/>
      <c r="AT165" s="227" t="s">
        <v>205</v>
      </c>
      <c r="AU165" s="227" t="s">
        <v>88</v>
      </c>
      <c r="AV165" s="12" t="s">
        <v>81</v>
      </c>
      <c r="AW165" s="12" t="s">
        <v>37</v>
      </c>
      <c r="AX165" s="12" t="s">
        <v>74</v>
      </c>
      <c r="AY165" s="227" t="s">
        <v>191</v>
      </c>
    </row>
    <row r="166" spans="2:65" s="13" customFormat="1" ht="13.5">
      <c r="B166" s="228"/>
      <c r="C166" s="229"/>
      <c r="D166" s="215" t="s">
        <v>205</v>
      </c>
      <c r="E166" s="230" t="s">
        <v>30</v>
      </c>
      <c r="F166" s="231" t="s">
        <v>334</v>
      </c>
      <c r="G166" s="229"/>
      <c r="H166" s="232">
        <v>620</v>
      </c>
      <c r="I166" s="233"/>
      <c r="J166" s="229"/>
      <c r="K166" s="229"/>
      <c r="L166" s="234"/>
      <c r="M166" s="235"/>
      <c r="N166" s="236"/>
      <c r="O166" s="236"/>
      <c r="P166" s="236"/>
      <c r="Q166" s="236"/>
      <c r="R166" s="236"/>
      <c r="S166" s="236"/>
      <c r="T166" s="237"/>
      <c r="AT166" s="238" t="s">
        <v>205</v>
      </c>
      <c r="AU166" s="238" t="s">
        <v>88</v>
      </c>
      <c r="AV166" s="13" t="s">
        <v>88</v>
      </c>
      <c r="AW166" s="13" t="s">
        <v>37</v>
      </c>
      <c r="AX166" s="13" t="s">
        <v>81</v>
      </c>
      <c r="AY166" s="238" t="s">
        <v>191</v>
      </c>
    </row>
    <row r="167" spans="2:65" s="1" customFormat="1" ht="16.5" customHeight="1">
      <c r="B167" s="41"/>
      <c r="C167" s="203" t="s">
        <v>335</v>
      </c>
      <c r="D167" s="203" t="s">
        <v>193</v>
      </c>
      <c r="E167" s="204" t="s">
        <v>336</v>
      </c>
      <c r="F167" s="205" t="s">
        <v>337</v>
      </c>
      <c r="G167" s="206" t="s">
        <v>237</v>
      </c>
      <c r="H167" s="207">
        <v>2178</v>
      </c>
      <c r="I167" s="208"/>
      <c r="J167" s="209">
        <f>ROUND(I167*H167,2)</f>
        <v>0</v>
      </c>
      <c r="K167" s="205" t="s">
        <v>30</v>
      </c>
      <c r="L167" s="61"/>
      <c r="M167" s="210" t="s">
        <v>30</v>
      </c>
      <c r="N167" s="211" t="s">
        <v>45</v>
      </c>
      <c r="O167" s="42"/>
      <c r="P167" s="212">
        <f>O167*H167</f>
        <v>0</v>
      </c>
      <c r="Q167" s="212">
        <v>0.21</v>
      </c>
      <c r="R167" s="212">
        <f>Q167*H167</f>
        <v>457.38</v>
      </c>
      <c r="S167" s="212">
        <v>0</v>
      </c>
      <c r="T167" s="213">
        <f>S167*H167</f>
        <v>0</v>
      </c>
      <c r="AR167" s="24" t="s">
        <v>198</v>
      </c>
      <c r="AT167" s="24" t="s">
        <v>193</v>
      </c>
      <c r="AU167" s="24" t="s">
        <v>88</v>
      </c>
      <c r="AY167" s="24" t="s">
        <v>191</v>
      </c>
      <c r="BE167" s="214">
        <f>IF(N167="základní",J167,0)</f>
        <v>0</v>
      </c>
      <c r="BF167" s="214">
        <f>IF(N167="snížená",J167,0)</f>
        <v>0</v>
      </c>
      <c r="BG167" s="214">
        <f>IF(N167="zákl. přenesená",J167,0)</f>
        <v>0</v>
      </c>
      <c r="BH167" s="214">
        <f>IF(N167="sníž. přenesená",J167,0)</f>
        <v>0</v>
      </c>
      <c r="BI167" s="214">
        <f>IF(N167="nulová",J167,0)</f>
        <v>0</v>
      </c>
      <c r="BJ167" s="24" t="s">
        <v>81</v>
      </c>
      <c r="BK167" s="214">
        <f>ROUND(I167*H167,2)</f>
        <v>0</v>
      </c>
      <c r="BL167" s="24" t="s">
        <v>198</v>
      </c>
      <c r="BM167" s="24" t="s">
        <v>338</v>
      </c>
    </row>
    <row r="168" spans="2:65" s="12" customFormat="1" ht="13.5">
      <c r="B168" s="218"/>
      <c r="C168" s="219"/>
      <c r="D168" s="215" t="s">
        <v>205</v>
      </c>
      <c r="E168" s="220" t="s">
        <v>30</v>
      </c>
      <c r="F168" s="221" t="s">
        <v>284</v>
      </c>
      <c r="G168" s="219"/>
      <c r="H168" s="220" t="s">
        <v>30</v>
      </c>
      <c r="I168" s="222"/>
      <c r="J168" s="219"/>
      <c r="K168" s="219"/>
      <c r="L168" s="223"/>
      <c r="M168" s="224"/>
      <c r="N168" s="225"/>
      <c r="O168" s="225"/>
      <c r="P168" s="225"/>
      <c r="Q168" s="225"/>
      <c r="R168" s="225"/>
      <c r="S168" s="225"/>
      <c r="T168" s="226"/>
      <c r="AT168" s="227" t="s">
        <v>205</v>
      </c>
      <c r="AU168" s="227" t="s">
        <v>88</v>
      </c>
      <c r="AV168" s="12" t="s">
        <v>81</v>
      </c>
      <c r="AW168" s="12" t="s">
        <v>37</v>
      </c>
      <c r="AX168" s="12" t="s">
        <v>74</v>
      </c>
      <c r="AY168" s="227" t="s">
        <v>191</v>
      </c>
    </row>
    <row r="169" spans="2:65" s="12" customFormat="1" ht="13.5">
      <c r="B169" s="218"/>
      <c r="C169" s="219"/>
      <c r="D169" s="215" t="s">
        <v>205</v>
      </c>
      <c r="E169" s="220" t="s">
        <v>30</v>
      </c>
      <c r="F169" s="221" t="s">
        <v>339</v>
      </c>
      <c r="G169" s="219"/>
      <c r="H169" s="220" t="s">
        <v>30</v>
      </c>
      <c r="I169" s="222"/>
      <c r="J169" s="219"/>
      <c r="K169" s="219"/>
      <c r="L169" s="223"/>
      <c r="M169" s="224"/>
      <c r="N169" s="225"/>
      <c r="O169" s="225"/>
      <c r="P169" s="225"/>
      <c r="Q169" s="225"/>
      <c r="R169" s="225"/>
      <c r="S169" s="225"/>
      <c r="T169" s="226"/>
      <c r="AT169" s="227" t="s">
        <v>205</v>
      </c>
      <c r="AU169" s="227" t="s">
        <v>88</v>
      </c>
      <c r="AV169" s="12" t="s">
        <v>81</v>
      </c>
      <c r="AW169" s="12" t="s">
        <v>37</v>
      </c>
      <c r="AX169" s="12" t="s">
        <v>74</v>
      </c>
      <c r="AY169" s="227" t="s">
        <v>191</v>
      </c>
    </row>
    <row r="170" spans="2:65" s="12" customFormat="1" ht="13.5">
      <c r="B170" s="218"/>
      <c r="C170" s="219"/>
      <c r="D170" s="215" t="s">
        <v>205</v>
      </c>
      <c r="E170" s="220" t="s">
        <v>30</v>
      </c>
      <c r="F170" s="221" t="s">
        <v>323</v>
      </c>
      <c r="G170" s="219"/>
      <c r="H170" s="220" t="s">
        <v>30</v>
      </c>
      <c r="I170" s="222"/>
      <c r="J170" s="219"/>
      <c r="K170" s="219"/>
      <c r="L170" s="223"/>
      <c r="M170" s="224"/>
      <c r="N170" s="225"/>
      <c r="O170" s="225"/>
      <c r="P170" s="225"/>
      <c r="Q170" s="225"/>
      <c r="R170" s="225"/>
      <c r="S170" s="225"/>
      <c r="T170" s="226"/>
      <c r="AT170" s="227" t="s">
        <v>205</v>
      </c>
      <c r="AU170" s="227" t="s">
        <v>88</v>
      </c>
      <c r="AV170" s="12" t="s">
        <v>81</v>
      </c>
      <c r="AW170" s="12" t="s">
        <v>37</v>
      </c>
      <c r="AX170" s="12" t="s">
        <v>74</v>
      </c>
      <c r="AY170" s="227" t="s">
        <v>191</v>
      </c>
    </row>
    <row r="171" spans="2:65" s="13" customFormat="1" ht="27">
      <c r="B171" s="228"/>
      <c r="C171" s="229"/>
      <c r="D171" s="215" t="s">
        <v>205</v>
      </c>
      <c r="E171" s="230" t="s">
        <v>30</v>
      </c>
      <c r="F171" s="231" t="s">
        <v>340</v>
      </c>
      <c r="G171" s="229"/>
      <c r="H171" s="232">
        <v>2178</v>
      </c>
      <c r="I171" s="233"/>
      <c r="J171" s="229"/>
      <c r="K171" s="229"/>
      <c r="L171" s="234"/>
      <c r="M171" s="235"/>
      <c r="N171" s="236"/>
      <c r="O171" s="236"/>
      <c r="P171" s="236"/>
      <c r="Q171" s="236"/>
      <c r="R171" s="236"/>
      <c r="S171" s="236"/>
      <c r="T171" s="237"/>
      <c r="AT171" s="238" t="s">
        <v>205</v>
      </c>
      <c r="AU171" s="238" t="s">
        <v>88</v>
      </c>
      <c r="AV171" s="13" t="s">
        <v>88</v>
      </c>
      <c r="AW171" s="13" t="s">
        <v>37</v>
      </c>
      <c r="AX171" s="13" t="s">
        <v>81</v>
      </c>
      <c r="AY171" s="238" t="s">
        <v>191</v>
      </c>
    </row>
    <row r="172" spans="2:65" s="1" customFormat="1" ht="38.25" customHeight="1">
      <c r="B172" s="41"/>
      <c r="C172" s="203" t="s">
        <v>341</v>
      </c>
      <c r="D172" s="203" t="s">
        <v>193</v>
      </c>
      <c r="E172" s="204" t="s">
        <v>342</v>
      </c>
      <c r="F172" s="205" t="s">
        <v>343</v>
      </c>
      <c r="G172" s="206" t="s">
        <v>237</v>
      </c>
      <c r="H172" s="207">
        <v>11520</v>
      </c>
      <c r="I172" s="208"/>
      <c r="J172" s="209">
        <f>ROUND(I172*H172,2)</f>
        <v>0</v>
      </c>
      <c r="K172" s="205" t="s">
        <v>30</v>
      </c>
      <c r="L172" s="61"/>
      <c r="M172" s="210" t="s">
        <v>30</v>
      </c>
      <c r="N172" s="211" t="s">
        <v>45</v>
      </c>
      <c r="O172" s="42"/>
      <c r="P172" s="212">
        <f>O172*H172</f>
        <v>0</v>
      </c>
      <c r="Q172" s="212">
        <v>0</v>
      </c>
      <c r="R172" s="212">
        <f>Q172*H172</f>
        <v>0</v>
      </c>
      <c r="S172" s="212">
        <v>0</v>
      </c>
      <c r="T172" s="213">
        <f>S172*H172</f>
        <v>0</v>
      </c>
      <c r="AR172" s="24" t="s">
        <v>198</v>
      </c>
      <c r="AT172" s="24" t="s">
        <v>193</v>
      </c>
      <c r="AU172" s="24" t="s">
        <v>88</v>
      </c>
      <c r="AY172" s="24" t="s">
        <v>191</v>
      </c>
      <c r="BE172" s="214">
        <f>IF(N172="základní",J172,0)</f>
        <v>0</v>
      </c>
      <c r="BF172" s="214">
        <f>IF(N172="snížená",J172,0)</f>
        <v>0</v>
      </c>
      <c r="BG172" s="214">
        <f>IF(N172="zákl. přenesená",J172,0)</f>
        <v>0</v>
      </c>
      <c r="BH172" s="214">
        <f>IF(N172="sníž. přenesená",J172,0)</f>
        <v>0</v>
      </c>
      <c r="BI172" s="214">
        <f>IF(N172="nulová",J172,0)</f>
        <v>0</v>
      </c>
      <c r="BJ172" s="24" t="s">
        <v>81</v>
      </c>
      <c r="BK172" s="214">
        <f>ROUND(I172*H172,2)</f>
        <v>0</v>
      </c>
      <c r="BL172" s="24" t="s">
        <v>198</v>
      </c>
      <c r="BM172" s="24" t="s">
        <v>344</v>
      </c>
    </row>
    <row r="173" spans="2:65" s="1" customFormat="1" ht="189">
      <c r="B173" s="41"/>
      <c r="C173" s="63"/>
      <c r="D173" s="215" t="s">
        <v>200</v>
      </c>
      <c r="E173" s="63"/>
      <c r="F173" s="216" t="s">
        <v>245</v>
      </c>
      <c r="G173" s="63"/>
      <c r="H173" s="63"/>
      <c r="I173" s="172"/>
      <c r="J173" s="63"/>
      <c r="K173" s="63"/>
      <c r="L173" s="61"/>
      <c r="M173" s="217"/>
      <c r="N173" s="42"/>
      <c r="O173" s="42"/>
      <c r="P173" s="42"/>
      <c r="Q173" s="42"/>
      <c r="R173" s="42"/>
      <c r="S173" s="42"/>
      <c r="T173" s="78"/>
      <c r="AT173" s="24" t="s">
        <v>200</v>
      </c>
      <c r="AU173" s="24" t="s">
        <v>88</v>
      </c>
    </row>
    <row r="174" spans="2:65" s="12" customFormat="1" ht="13.5">
      <c r="B174" s="218"/>
      <c r="C174" s="219"/>
      <c r="D174" s="215" t="s">
        <v>205</v>
      </c>
      <c r="E174" s="220" t="s">
        <v>30</v>
      </c>
      <c r="F174" s="221" t="s">
        <v>345</v>
      </c>
      <c r="G174" s="219"/>
      <c r="H174" s="220" t="s">
        <v>30</v>
      </c>
      <c r="I174" s="222"/>
      <c r="J174" s="219"/>
      <c r="K174" s="219"/>
      <c r="L174" s="223"/>
      <c r="M174" s="224"/>
      <c r="N174" s="225"/>
      <c r="O174" s="225"/>
      <c r="P174" s="225"/>
      <c r="Q174" s="225"/>
      <c r="R174" s="225"/>
      <c r="S174" s="225"/>
      <c r="T174" s="226"/>
      <c r="AT174" s="227" t="s">
        <v>205</v>
      </c>
      <c r="AU174" s="227" t="s">
        <v>88</v>
      </c>
      <c r="AV174" s="12" t="s">
        <v>81</v>
      </c>
      <c r="AW174" s="12" t="s">
        <v>37</v>
      </c>
      <c r="AX174" s="12" t="s">
        <v>74</v>
      </c>
      <c r="AY174" s="227" t="s">
        <v>191</v>
      </c>
    </row>
    <row r="175" spans="2:65" s="13" customFormat="1" ht="13.5">
      <c r="B175" s="228"/>
      <c r="C175" s="229"/>
      <c r="D175" s="215" t="s">
        <v>205</v>
      </c>
      <c r="E175" s="230" t="s">
        <v>30</v>
      </c>
      <c r="F175" s="231" t="s">
        <v>346</v>
      </c>
      <c r="G175" s="229"/>
      <c r="H175" s="232">
        <v>3614</v>
      </c>
      <c r="I175" s="233"/>
      <c r="J175" s="229"/>
      <c r="K175" s="229"/>
      <c r="L175" s="234"/>
      <c r="M175" s="235"/>
      <c r="N175" s="236"/>
      <c r="O175" s="236"/>
      <c r="P175" s="236"/>
      <c r="Q175" s="236"/>
      <c r="R175" s="236"/>
      <c r="S175" s="236"/>
      <c r="T175" s="237"/>
      <c r="AT175" s="238" t="s">
        <v>205</v>
      </c>
      <c r="AU175" s="238" t="s">
        <v>88</v>
      </c>
      <c r="AV175" s="13" t="s">
        <v>88</v>
      </c>
      <c r="AW175" s="13" t="s">
        <v>37</v>
      </c>
      <c r="AX175" s="13" t="s">
        <v>74</v>
      </c>
      <c r="AY175" s="238" t="s">
        <v>191</v>
      </c>
    </row>
    <row r="176" spans="2:65" s="13" customFormat="1" ht="13.5">
      <c r="B176" s="228"/>
      <c r="C176" s="229"/>
      <c r="D176" s="215" t="s">
        <v>205</v>
      </c>
      <c r="E176" s="230" t="s">
        <v>30</v>
      </c>
      <c r="F176" s="231" t="s">
        <v>347</v>
      </c>
      <c r="G176" s="229"/>
      <c r="H176" s="232">
        <v>641</v>
      </c>
      <c r="I176" s="233"/>
      <c r="J176" s="229"/>
      <c r="K176" s="229"/>
      <c r="L176" s="234"/>
      <c r="M176" s="235"/>
      <c r="N176" s="236"/>
      <c r="O176" s="236"/>
      <c r="P176" s="236"/>
      <c r="Q176" s="236"/>
      <c r="R176" s="236"/>
      <c r="S176" s="236"/>
      <c r="T176" s="237"/>
      <c r="AT176" s="238" t="s">
        <v>205</v>
      </c>
      <c r="AU176" s="238" t="s">
        <v>88</v>
      </c>
      <c r="AV176" s="13" t="s">
        <v>88</v>
      </c>
      <c r="AW176" s="13" t="s">
        <v>37</v>
      </c>
      <c r="AX176" s="13" t="s">
        <v>74</v>
      </c>
      <c r="AY176" s="238" t="s">
        <v>191</v>
      </c>
    </row>
    <row r="177" spans="2:65" s="13" customFormat="1" ht="13.5">
      <c r="B177" s="228"/>
      <c r="C177" s="229"/>
      <c r="D177" s="215" t="s">
        <v>205</v>
      </c>
      <c r="E177" s="230" t="s">
        <v>30</v>
      </c>
      <c r="F177" s="231" t="s">
        <v>348</v>
      </c>
      <c r="G177" s="229"/>
      <c r="H177" s="232">
        <v>3457</v>
      </c>
      <c r="I177" s="233"/>
      <c r="J177" s="229"/>
      <c r="K177" s="229"/>
      <c r="L177" s="234"/>
      <c r="M177" s="235"/>
      <c r="N177" s="236"/>
      <c r="O177" s="236"/>
      <c r="P177" s="236"/>
      <c r="Q177" s="236"/>
      <c r="R177" s="236"/>
      <c r="S177" s="236"/>
      <c r="T177" s="237"/>
      <c r="AT177" s="238" t="s">
        <v>205</v>
      </c>
      <c r="AU177" s="238" t="s">
        <v>88</v>
      </c>
      <c r="AV177" s="13" t="s">
        <v>88</v>
      </c>
      <c r="AW177" s="13" t="s">
        <v>37</v>
      </c>
      <c r="AX177" s="13" t="s">
        <v>74</v>
      </c>
      <c r="AY177" s="238" t="s">
        <v>191</v>
      </c>
    </row>
    <row r="178" spans="2:65" s="13" customFormat="1" ht="13.5">
      <c r="B178" s="228"/>
      <c r="C178" s="229"/>
      <c r="D178" s="215" t="s">
        <v>205</v>
      </c>
      <c r="E178" s="230" t="s">
        <v>30</v>
      </c>
      <c r="F178" s="231" t="s">
        <v>349</v>
      </c>
      <c r="G178" s="229"/>
      <c r="H178" s="232">
        <v>620</v>
      </c>
      <c r="I178" s="233"/>
      <c r="J178" s="229"/>
      <c r="K178" s="229"/>
      <c r="L178" s="234"/>
      <c r="M178" s="235"/>
      <c r="N178" s="236"/>
      <c r="O178" s="236"/>
      <c r="P178" s="236"/>
      <c r="Q178" s="236"/>
      <c r="R178" s="236"/>
      <c r="S178" s="236"/>
      <c r="T178" s="237"/>
      <c r="AT178" s="238" t="s">
        <v>205</v>
      </c>
      <c r="AU178" s="238" t="s">
        <v>88</v>
      </c>
      <c r="AV178" s="13" t="s">
        <v>88</v>
      </c>
      <c r="AW178" s="13" t="s">
        <v>37</v>
      </c>
      <c r="AX178" s="13" t="s">
        <v>74</v>
      </c>
      <c r="AY178" s="238" t="s">
        <v>191</v>
      </c>
    </row>
    <row r="179" spans="2:65" s="13" customFormat="1" ht="13.5">
      <c r="B179" s="228"/>
      <c r="C179" s="229"/>
      <c r="D179" s="215" t="s">
        <v>205</v>
      </c>
      <c r="E179" s="230" t="s">
        <v>30</v>
      </c>
      <c r="F179" s="231" t="s">
        <v>350</v>
      </c>
      <c r="G179" s="229"/>
      <c r="H179" s="232">
        <v>518</v>
      </c>
      <c r="I179" s="233"/>
      <c r="J179" s="229"/>
      <c r="K179" s="229"/>
      <c r="L179" s="234"/>
      <c r="M179" s="235"/>
      <c r="N179" s="236"/>
      <c r="O179" s="236"/>
      <c r="P179" s="236"/>
      <c r="Q179" s="236"/>
      <c r="R179" s="236"/>
      <c r="S179" s="236"/>
      <c r="T179" s="237"/>
      <c r="AT179" s="238" t="s">
        <v>205</v>
      </c>
      <c r="AU179" s="238" t="s">
        <v>88</v>
      </c>
      <c r="AV179" s="13" t="s">
        <v>88</v>
      </c>
      <c r="AW179" s="13" t="s">
        <v>37</v>
      </c>
      <c r="AX179" s="13" t="s">
        <v>74</v>
      </c>
      <c r="AY179" s="238" t="s">
        <v>191</v>
      </c>
    </row>
    <row r="180" spans="2:65" s="13" customFormat="1" ht="13.5">
      <c r="B180" s="228"/>
      <c r="C180" s="229"/>
      <c r="D180" s="215" t="s">
        <v>205</v>
      </c>
      <c r="E180" s="230" t="s">
        <v>30</v>
      </c>
      <c r="F180" s="231" t="s">
        <v>351</v>
      </c>
      <c r="G180" s="229"/>
      <c r="H180" s="232">
        <v>2178</v>
      </c>
      <c r="I180" s="233"/>
      <c r="J180" s="229"/>
      <c r="K180" s="229"/>
      <c r="L180" s="234"/>
      <c r="M180" s="235"/>
      <c r="N180" s="236"/>
      <c r="O180" s="236"/>
      <c r="P180" s="236"/>
      <c r="Q180" s="236"/>
      <c r="R180" s="236"/>
      <c r="S180" s="236"/>
      <c r="T180" s="237"/>
      <c r="AT180" s="238" t="s">
        <v>205</v>
      </c>
      <c r="AU180" s="238" t="s">
        <v>88</v>
      </c>
      <c r="AV180" s="13" t="s">
        <v>88</v>
      </c>
      <c r="AW180" s="13" t="s">
        <v>37</v>
      </c>
      <c r="AX180" s="13" t="s">
        <v>74</v>
      </c>
      <c r="AY180" s="238" t="s">
        <v>191</v>
      </c>
    </row>
    <row r="181" spans="2:65" s="13" customFormat="1" ht="27">
      <c r="B181" s="228"/>
      <c r="C181" s="229"/>
      <c r="D181" s="215" t="s">
        <v>205</v>
      </c>
      <c r="E181" s="230" t="s">
        <v>30</v>
      </c>
      <c r="F181" s="231" t="s">
        <v>352</v>
      </c>
      <c r="G181" s="229"/>
      <c r="H181" s="232">
        <v>492</v>
      </c>
      <c r="I181" s="233"/>
      <c r="J181" s="229"/>
      <c r="K181" s="229"/>
      <c r="L181" s="234"/>
      <c r="M181" s="235"/>
      <c r="N181" s="236"/>
      <c r="O181" s="236"/>
      <c r="P181" s="236"/>
      <c r="Q181" s="236"/>
      <c r="R181" s="236"/>
      <c r="S181" s="236"/>
      <c r="T181" s="237"/>
      <c r="AT181" s="238" t="s">
        <v>205</v>
      </c>
      <c r="AU181" s="238" t="s">
        <v>88</v>
      </c>
      <c r="AV181" s="13" t="s">
        <v>88</v>
      </c>
      <c r="AW181" s="13" t="s">
        <v>37</v>
      </c>
      <c r="AX181" s="13" t="s">
        <v>74</v>
      </c>
      <c r="AY181" s="238" t="s">
        <v>191</v>
      </c>
    </row>
    <row r="182" spans="2:65" s="14" customFormat="1" ht="13.5">
      <c r="B182" s="239"/>
      <c r="C182" s="240"/>
      <c r="D182" s="215" t="s">
        <v>205</v>
      </c>
      <c r="E182" s="241" t="s">
        <v>30</v>
      </c>
      <c r="F182" s="242" t="s">
        <v>211</v>
      </c>
      <c r="G182" s="240"/>
      <c r="H182" s="243">
        <v>11520</v>
      </c>
      <c r="I182" s="244"/>
      <c r="J182" s="240"/>
      <c r="K182" s="240"/>
      <c r="L182" s="245"/>
      <c r="M182" s="246"/>
      <c r="N182" s="247"/>
      <c r="O182" s="247"/>
      <c r="P182" s="247"/>
      <c r="Q182" s="247"/>
      <c r="R182" s="247"/>
      <c r="S182" s="247"/>
      <c r="T182" s="248"/>
      <c r="AT182" s="249" t="s">
        <v>205</v>
      </c>
      <c r="AU182" s="249" t="s">
        <v>88</v>
      </c>
      <c r="AV182" s="14" t="s">
        <v>198</v>
      </c>
      <c r="AW182" s="14" t="s">
        <v>37</v>
      </c>
      <c r="AX182" s="14" t="s">
        <v>81</v>
      </c>
      <c r="AY182" s="249" t="s">
        <v>191</v>
      </c>
    </row>
    <row r="183" spans="2:65" s="1" customFormat="1" ht="16.5" customHeight="1">
      <c r="B183" s="41"/>
      <c r="C183" s="203" t="s">
        <v>353</v>
      </c>
      <c r="D183" s="203" t="s">
        <v>193</v>
      </c>
      <c r="E183" s="204" t="s">
        <v>354</v>
      </c>
      <c r="F183" s="205" t="s">
        <v>355</v>
      </c>
      <c r="G183" s="206" t="s">
        <v>237</v>
      </c>
      <c r="H183" s="207">
        <v>2657</v>
      </c>
      <c r="I183" s="208"/>
      <c r="J183" s="209">
        <f>ROUND(I183*H183,2)</f>
        <v>0</v>
      </c>
      <c r="K183" s="205" t="s">
        <v>30</v>
      </c>
      <c r="L183" s="61"/>
      <c r="M183" s="210" t="s">
        <v>30</v>
      </c>
      <c r="N183" s="211" t="s">
        <v>45</v>
      </c>
      <c r="O183" s="42"/>
      <c r="P183" s="212">
        <f>O183*H183</f>
        <v>0</v>
      </c>
      <c r="Q183" s="212">
        <v>0</v>
      </c>
      <c r="R183" s="212">
        <f>Q183*H183</f>
        <v>0</v>
      </c>
      <c r="S183" s="212">
        <v>0</v>
      </c>
      <c r="T183" s="213">
        <f>S183*H183</f>
        <v>0</v>
      </c>
      <c r="AR183" s="24" t="s">
        <v>198</v>
      </c>
      <c r="AT183" s="24" t="s">
        <v>193</v>
      </c>
      <c r="AU183" s="24" t="s">
        <v>88</v>
      </c>
      <c r="AY183" s="24" t="s">
        <v>191</v>
      </c>
      <c r="BE183" s="214">
        <f>IF(N183="základní",J183,0)</f>
        <v>0</v>
      </c>
      <c r="BF183" s="214">
        <f>IF(N183="snížená",J183,0)</f>
        <v>0</v>
      </c>
      <c r="BG183" s="214">
        <f>IF(N183="zákl. přenesená",J183,0)</f>
        <v>0</v>
      </c>
      <c r="BH183" s="214">
        <f>IF(N183="sníž. přenesená",J183,0)</f>
        <v>0</v>
      </c>
      <c r="BI183" s="214">
        <f>IF(N183="nulová",J183,0)</f>
        <v>0</v>
      </c>
      <c r="BJ183" s="24" t="s">
        <v>81</v>
      </c>
      <c r="BK183" s="214">
        <f>ROUND(I183*H183,2)</f>
        <v>0</v>
      </c>
      <c r="BL183" s="24" t="s">
        <v>198</v>
      </c>
      <c r="BM183" s="24" t="s">
        <v>356</v>
      </c>
    </row>
    <row r="184" spans="2:65" s="12" customFormat="1" ht="13.5">
      <c r="B184" s="218"/>
      <c r="C184" s="219"/>
      <c r="D184" s="215" t="s">
        <v>205</v>
      </c>
      <c r="E184" s="220" t="s">
        <v>30</v>
      </c>
      <c r="F184" s="221" t="s">
        <v>291</v>
      </c>
      <c r="G184" s="219"/>
      <c r="H184" s="220" t="s">
        <v>30</v>
      </c>
      <c r="I184" s="222"/>
      <c r="J184" s="219"/>
      <c r="K184" s="219"/>
      <c r="L184" s="223"/>
      <c r="M184" s="224"/>
      <c r="N184" s="225"/>
      <c r="O184" s="225"/>
      <c r="P184" s="225"/>
      <c r="Q184" s="225"/>
      <c r="R184" s="225"/>
      <c r="S184" s="225"/>
      <c r="T184" s="226"/>
      <c r="AT184" s="227" t="s">
        <v>205</v>
      </c>
      <c r="AU184" s="227" t="s">
        <v>88</v>
      </c>
      <c r="AV184" s="12" t="s">
        <v>81</v>
      </c>
      <c r="AW184" s="12" t="s">
        <v>37</v>
      </c>
      <c r="AX184" s="12" t="s">
        <v>74</v>
      </c>
      <c r="AY184" s="227" t="s">
        <v>191</v>
      </c>
    </row>
    <row r="185" spans="2:65" s="12" customFormat="1" ht="27">
      <c r="B185" s="218"/>
      <c r="C185" s="219"/>
      <c r="D185" s="215" t="s">
        <v>205</v>
      </c>
      <c r="E185" s="220" t="s">
        <v>30</v>
      </c>
      <c r="F185" s="221" t="s">
        <v>357</v>
      </c>
      <c r="G185" s="219"/>
      <c r="H185" s="220" t="s">
        <v>30</v>
      </c>
      <c r="I185" s="222"/>
      <c r="J185" s="219"/>
      <c r="K185" s="219"/>
      <c r="L185" s="223"/>
      <c r="M185" s="224"/>
      <c r="N185" s="225"/>
      <c r="O185" s="225"/>
      <c r="P185" s="225"/>
      <c r="Q185" s="225"/>
      <c r="R185" s="225"/>
      <c r="S185" s="225"/>
      <c r="T185" s="226"/>
      <c r="AT185" s="227" t="s">
        <v>205</v>
      </c>
      <c r="AU185" s="227" t="s">
        <v>88</v>
      </c>
      <c r="AV185" s="12" t="s">
        <v>81</v>
      </c>
      <c r="AW185" s="12" t="s">
        <v>37</v>
      </c>
      <c r="AX185" s="12" t="s">
        <v>74</v>
      </c>
      <c r="AY185" s="227" t="s">
        <v>191</v>
      </c>
    </row>
    <row r="186" spans="2:65" s="13" customFormat="1" ht="27">
      <c r="B186" s="228"/>
      <c r="C186" s="229"/>
      <c r="D186" s="215" t="s">
        <v>205</v>
      </c>
      <c r="E186" s="230" t="s">
        <v>30</v>
      </c>
      <c r="F186" s="231" t="s">
        <v>358</v>
      </c>
      <c r="G186" s="229"/>
      <c r="H186" s="232">
        <v>3149</v>
      </c>
      <c r="I186" s="233"/>
      <c r="J186" s="229"/>
      <c r="K186" s="229"/>
      <c r="L186" s="234"/>
      <c r="M186" s="235"/>
      <c r="N186" s="236"/>
      <c r="O186" s="236"/>
      <c r="P186" s="236"/>
      <c r="Q186" s="236"/>
      <c r="R186" s="236"/>
      <c r="S186" s="236"/>
      <c r="T186" s="237"/>
      <c r="AT186" s="238" t="s">
        <v>205</v>
      </c>
      <c r="AU186" s="238" t="s">
        <v>88</v>
      </c>
      <c r="AV186" s="13" t="s">
        <v>88</v>
      </c>
      <c r="AW186" s="13" t="s">
        <v>37</v>
      </c>
      <c r="AX186" s="13" t="s">
        <v>74</v>
      </c>
      <c r="AY186" s="238" t="s">
        <v>191</v>
      </c>
    </row>
    <row r="187" spans="2:65" s="13" customFormat="1" ht="13.5">
      <c r="B187" s="228"/>
      <c r="C187" s="229"/>
      <c r="D187" s="215" t="s">
        <v>205</v>
      </c>
      <c r="E187" s="230" t="s">
        <v>30</v>
      </c>
      <c r="F187" s="231" t="s">
        <v>359</v>
      </c>
      <c r="G187" s="229"/>
      <c r="H187" s="232">
        <v>-492</v>
      </c>
      <c r="I187" s="233"/>
      <c r="J187" s="229"/>
      <c r="K187" s="229"/>
      <c r="L187" s="234"/>
      <c r="M187" s="235"/>
      <c r="N187" s="236"/>
      <c r="O187" s="236"/>
      <c r="P187" s="236"/>
      <c r="Q187" s="236"/>
      <c r="R187" s="236"/>
      <c r="S187" s="236"/>
      <c r="T187" s="237"/>
      <c r="AT187" s="238" t="s">
        <v>205</v>
      </c>
      <c r="AU187" s="238" t="s">
        <v>88</v>
      </c>
      <c r="AV187" s="13" t="s">
        <v>88</v>
      </c>
      <c r="AW187" s="13" t="s">
        <v>37</v>
      </c>
      <c r="AX187" s="13" t="s">
        <v>74</v>
      </c>
      <c r="AY187" s="238" t="s">
        <v>191</v>
      </c>
    </row>
    <row r="188" spans="2:65" s="14" customFormat="1" ht="13.5">
      <c r="B188" s="239"/>
      <c r="C188" s="240"/>
      <c r="D188" s="215" t="s">
        <v>205</v>
      </c>
      <c r="E188" s="241" t="s">
        <v>30</v>
      </c>
      <c r="F188" s="242" t="s">
        <v>211</v>
      </c>
      <c r="G188" s="240"/>
      <c r="H188" s="243">
        <v>2657</v>
      </c>
      <c r="I188" s="244"/>
      <c r="J188" s="240"/>
      <c r="K188" s="240"/>
      <c r="L188" s="245"/>
      <c r="M188" s="246"/>
      <c r="N188" s="247"/>
      <c r="O188" s="247"/>
      <c r="P188" s="247"/>
      <c r="Q188" s="247"/>
      <c r="R188" s="247"/>
      <c r="S188" s="247"/>
      <c r="T188" s="248"/>
      <c r="AT188" s="249" t="s">
        <v>205</v>
      </c>
      <c r="AU188" s="249" t="s">
        <v>88</v>
      </c>
      <c r="AV188" s="14" t="s">
        <v>198</v>
      </c>
      <c r="AW188" s="14" t="s">
        <v>37</v>
      </c>
      <c r="AX188" s="14" t="s">
        <v>81</v>
      </c>
      <c r="AY188" s="249" t="s">
        <v>191</v>
      </c>
    </row>
    <row r="189" spans="2:65" s="11" customFormat="1" ht="29.85" customHeight="1">
      <c r="B189" s="187"/>
      <c r="C189" s="188"/>
      <c r="D189" s="189" t="s">
        <v>73</v>
      </c>
      <c r="E189" s="201" t="s">
        <v>280</v>
      </c>
      <c r="F189" s="201" t="s">
        <v>360</v>
      </c>
      <c r="G189" s="188"/>
      <c r="H189" s="188"/>
      <c r="I189" s="191"/>
      <c r="J189" s="202">
        <f>BK189</f>
        <v>0</v>
      </c>
      <c r="K189" s="188"/>
      <c r="L189" s="193"/>
      <c r="M189" s="194"/>
      <c r="N189" s="195"/>
      <c r="O189" s="195"/>
      <c r="P189" s="196">
        <f>P190+P195+P245</f>
        <v>0</v>
      </c>
      <c r="Q189" s="195"/>
      <c r="R189" s="196">
        <f>R190+R195+R245</f>
        <v>0</v>
      </c>
      <c r="S189" s="195"/>
      <c r="T189" s="197">
        <f>T190+T195+T245</f>
        <v>0</v>
      </c>
      <c r="AR189" s="198" t="s">
        <v>81</v>
      </c>
      <c r="AT189" s="199" t="s">
        <v>73</v>
      </c>
      <c r="AU189" s="199" t="s">
        <v>81</v>
      </c>
      <c r="AY189" s="198" t="s">
        <v>191</v>
      </c>
      <c r="BK189" s="200">
        <f>BK190+BK195+BK245</f>
        <v>0</v>
      </c>
    </row>
    <row r="190" spans="2:65" s="11" customFormat="1" ht="14.85" customHeight="1">
      <c r="B190" s="187"/>
      <c r="C190" s="188"/>
      <c r="D190" s="189" t="s">
        <v>73</v>
      </c>
      <c r="E190" s="201" t="s">
        <v>361</v>
      </c>
      <c r="F190" s="201" t="s">
        <v>362</v>
      </c>
      <c r="G190" s="188"/>
      <c r="H190" s="188"/>
      <c r="I190" s="191"/>
      <c r="J190" s="202">
        <f>BK190</f>
        <v>0</v>
      </c>
      <c r="K190" s="188"/>
      <c r="L190" s="193"/>
      <c r="M190" s="194"/>
      <c r="N190" s="195"/>
      <c r="O190" s="195"/>
      <c r="P190" s="196">
        <f>SUM(P191:P194)</f>
        <v>0</v>
      </c>
      <c r="Q190" s="195"/>
      <c r="R190" s="196">
        <f>SUM(R191:R194)</f>
        <v>0</v>
      </c>
      <c r="S190" s="195"/>
      <c r="T190" s="197">
        <f>SUM(T191:T194)</f>
        <v>0</v>
      </c>
      <c r="AR190" s="198" t="s">
        <v>81</v>
      </c>
      <c r="AT190" s="199" t="s">
        <v>73</v>
      </c>
      <c r="AU190" s="199" t="s">
        <v>88</v>
      </c>
      <c r="AY190" s="198" t="s">
        <v>191</v>
      </c>
      <c r="BK190" s="200">
        <f>SUM(BK191:BK194)</f>
        <v>0</v>
      </c>
    </row>
    <row r="191" spans="2:65" s="1" customFormat="1" ht="16.5" customHeight="1">
      <c r="B191" s="41"/>
      <c r="C191" s="203" t="s">
        <v>9</v>
      </c>
      <c r="D191" s="203" t="s">
        <v>193</v>
      </c>
      <c r="E191" s="204" t="s">
        <v>363</v>
      </c>
      <c r="F191" s="205" t="s">
        <v>364</v>
      </c>
      <c r="G191" s="206" t="s">
        <v>215</v>
      </c>
      <c r="H191" s="207">
        <v>3</v>
      </c>
      <c r="I191" s="208"/>
      <c r="J191" s="209">
        <f>ROUND(I191*H191,2)</f>
        <v>0</v>
      </c>
      <c r="K191" s="205" t="s">
        <v>30</v>
      </c>
      <c r="L191" s="61"/>
      <c r="M191" s="210" t="s">
        <v>30</v>
      </c>
      <c r="N191" s="211" t="s">
        <v>45</v>
      </c>
      <c r="O191" s="42"/>
      <c r="P191" s="212">
        <f>O191*H191</f>
        <v>0</v>
      </c>
      <c r="Q191" s="212">
        <v>0</v>
      </c>
      <c r="R191" s="212">
        <f>Q191*H191</f>
        <v>0</v>
      </c>
      <c r="S191" s="212">
        <v>0</v>
      </c>
      <c r="T191" s="213">
        <f>S191*H191</f>
        <v>0</v>
      </c>
      <c r="AR191" s="24" t="s">
        <v>198</v>
      </c>
      <c r="AT191" s="24" t="s">
        <v>193</v>
      </c>
      <c r="AU191" s="24" t="s">
        <v>212</v>
      </c>
      <c r="AY191" s="24" t="s">
        <v>191</v>
      </c>
      <c r="BE191" s="214">
        <f>IF(N191="základní",J191,0)</f>
        <v>0</v>
      </c>
      <c r="BF191" s="214">
        <f>IF(N191="snížená",J191,0)</f>
        <v>0</v>
      </c>
      <c r="BG191" s="214">
        <f>IF(N191="zákl. přenesená",J191,0)</f>
        <v>0</v>
      </c>
      <c r="BH191" s="214">
        <f>IF(N191="sníž. přenesená",J191,0)</f>
        <v>0</v>
      </c>
      <c r="BI191" s="214">
        <f>IF(N191="nulová",J191,0)</f>
        <v>0</v>
      </c>
      <c r="BJ191" s="24" t="s">
        <v>81</v>
      </c>
      <c r="BK191" s="214">
        <f>ROUND(I191*H191,2)</f>
        <v>0</v>
      </c>
      <c r="BL191" s="24" t="s">
        <v>198</v>
      </c>
      <c r="BM191" s="24" t="s">
        <v>365</v>
      </c>
    </row>
    <row r="192" spans="2:65" s="12" customFormat="1" ht="13.5">
      <c r="B192" s="218"/>
      <c r="C192" s="219"/>
      <c r="D192" s="215" t="s">
        <v>205</v>
      </c>
      <c r="E192" s="220" t="s">
        <v>30</v>
      </c>
      <c r="F192" s="221" t="s">
        <v>366</v>
      </c>
      <c r="G192" s="219"/>
      <c r="H192" s="220" t="s">
        <v>30</v>
      </c>
      <c r="I192" s="222"/>
      <c r="J192" s="219"/>
      <c r="K192" s="219"/>
      <c r="L192" s="223"/>
      <c r="M192" s="224"/>
      <c r="N192" s="225"/>
      <c r="O192" s="225"/>
      <c r="P192" s="225"/>
      <c r="Q192" s="225"/>
      <c r="R192" s="225"/>
      <c r="S192" s="225"/>
      <c r="T192" s="226"/>
      <c r="AT192" s="227" t="s">
        <v>205</v>
      </c>
      <c r="AU192" s="227" t="s">
        <v>212</v>
      </c>
      <c r="AV192" s="12" t="s">
        <v>81</v>
      </c>
      <c r="AW192" s="12" t="s">
        <v>37</v>
      </c>
      <c r="AX192" s="12" t="s">
        <v>74</v>
      </c>
      <c r="AY192" s="227" t="s">
        <v>191</v>
      </c>
    </row>
    <row r="193" spans="2:65" s="13" customFormat="1" ht="13.5">
      <c r="B193" s="228"/>
      <c r="C193" s="229"/>
      <c r="D193" s="215" t="s">
        <v>205</v>
      </c>
      <c r="E193" s="230" t="s">
        <v>30</v>
      </c>
      <c r="F193" s="231" t="s">
        <v>367</v>
      </c>
      <c r="G193" s="229"/>
      <c r="H193" s="232">
        <v>3</v>
      </c>
      <c r="I193" s="233"/>
      <c r="J193" s="229"/>
      <c r="K193" s="229"/>
      <c r="L193" s="234"/>
      <c r="M193" s="235"/>
      <c r="N193" s="236"/>
      <c r="O193" s="236"/>
      <c r="P193" s="236"/>
      <c r="Q193" s="236"/>
      <c r="R193" s="236"/>
      <c r="S193" s="236"/>
      <c r="T193" s="237"/>
      <c r="AT193" s="238" t="s">
        <v>205</v>
      </c>
      <c r="AU193" s="238" t="s">
        <v>212</v>
      </c>
      <c r="AV193" s="13" t="s">
        <v>88</v>
      </c>
      <c r="AW193" s="13" t="s">
        <v>37</v>
      </c>
      <c r="AX193" s="13" t="s">
        <v>74</v>
      </c>
      <c r="AY193" s="238" t="s">
        <v>191</v>
      </c>
    </row>
    <row r="194" spans="2:65" s="14" customFormat="1" ht="13.5">
      <c r="B194" s="239"/>
      <c r="C194" s="240"/>
      <c r="D194" s="215" t="s">
        <v>205</v>
      </c>
      <c r="E194" s="241" t="s">
        <v>30</v>
      </c>
      <c r="F194" s="242" t="s">
        <v>211</v>
      </c>
      <c r="G194" s="240"/>
      <c r="H194" s="243">
        <v>3</v>
      </c>
      <c r="I194" s="244"/>
      <c r="J194" s="240"/>
      <c r="K194" s="240"/>
      <c r="L194" s="245"/>
      <c r="M194" s="246"/>
      <c r="N194" s="247"/>
      <c r="O194" s="247"/>
      <c r="P194" s="247"/>
      <c r="Q194" s="247"/>
      <c r="R194" s="247"/>
      <c r="S194" s="247"/>
      <c r="T194" s="248"/>
      <c r="AT194" s="249" t="s">
        <v>205</v>
      </c>
      <c r="AU194" s="249" t="s">
        <v>212</v>
      </c>
      <c r="AV194" s="14" t="s">
        <v>198</v>
      </c>
      <c r="AW194" s="14" t="s">
        <v>37</v>
      </c>
      <c r="AX194" s="14" t="s">
        <v>81</v>
      </c>
      <c r="AY194" s="249" t="s">
        <v>191</v>
      </c>
    </row>
    <row r="195" spans="2:65" s="11" customFormat="1" ht="22.35" customHeight="1">
      <c r="B195" s="187"/>
      <c r="C195" s="188"/>
      <c r="D195" s="189" t="s">
        <v>73</v>
      </c>
      <c r="E195" s="201" t="s">
        <v>368</v>
      </c>
      <c r="F195" s="201" t="s">
        <v>369</v>
      </c>
      <c r="G195" s="188"/>
      <c r="H195" s="188"/>
      <c r="I195" s="191"/>
      <c r="J195" s="202">
        <f>BK195</f>
        <v>0</v>
      </c>
      <c r="K195" s="188"/>
      <c r="L195" s="193"/>
      <c r="M195" s="194"/>
      <c r="N195" s="195"/>
      <c r="O195" s="195"/>
      <c r="P195" s="196">
        <f>SUM(P196:P244)</f>
        <v>0</v>
      </c>
      <c r="Q195" s="195"/>
      <c r="R195" s="196">
        <f>SUM(R196:R244)</f>
        <v>0</v>
      </c>
      <c r="S195" s="195"/>
      <c r="T195" s="197">
        <f>SUM(T196:T244)</f>
        <v>0</v>
      </c>
      <c r="AR195" s="198" t="s">
        <v>81</v>
      </c>
      <c r="AT195" s="199" t="s">
        <v>73</v>
      </c>
      <c r="AU195" s="199" t="s">
        <v>88</v>
      </c>
      <c r="AY195" s="198" t="s">
        <v>191</v>
      </c>
      <c r="BK195" s="200">
        <f>SUM(BK196:BK244)</f>
        <v>0</v>
      </c>
    </row>
    <row r="196" spans="2:65" s="1" customFormat="1" ht="16.5" customHeight="1">
      <c r="B196" s="41"/>
      <c r="C196" s="203" t="s">
        <v>370</v>
      </c>
      <c r="D196" s="203" t="s">
        <v>193</v>
      </c>
      <c r="E196" s="204" t="s">
        <v>371</v>
      </c>
      <c r="F196" s="205" t="s">
        <v>372</v>
      </c>
      <c r="G196" s="206" t="s">
        <v>373</v>
      </c>
      <c r="H196" s="207">
        <v>1</v>
      </c>
      <c r="I196" s="208"/>
      <c r="J196" s="209">
        <f>ROUND(I196*H196,2)</f>
        <v>0</v>
      </c>
      <c r="K196" s="205" t="s">
        <v>30</v>
      </c>
      <c r="L196" s="61"/>
      <c r="M196" s="210" t="s">
        <v>30</v>
      </c>
      <c r="N196" s="211" t="s">
        <v>45</v>
      </c>
      <c r="O196" s="42"/>
      <c r="P196" s="212">
        <f>O196*H196</f>
        <v>0</v>
      </c>
      <c r="Q196" s="212">
        <v>0</v>
      </c>
      <c r="R196" s="212">
        <f>Q196*H196</f>
        <v>0</v>
      </c>
      <c r="S196" s="212">
        <v>0</v>
      </c>
      <c r="T196" s="213">
        <f>S196*H196</f>
        <v>0</v>
      </c>
      <c r="AR196" s="24" t="s">
        <v>198</v>
      </c>
      <c r="AT196" s="24" t="s">
        <v>193</v>
      </c>
      <c r="AU196" s="24" t="s">
        <v>212</v>
      </c>
      <c r="AY196" s="24" t="s">
        <v>191</v>
      </c>
      <c r="BE196" s="214">
        <f>IF(N196="základní",J196,0)</f>
        <v>0</v>
      </c>
      <c r="BF196" s="214">
        <f>IF(N196="snížená",J196,0)</f>
        <v>0</v>
      </c>
      <c r="BG196" s="214">
        <f>IF(N196="zákl. přenesená",J196,0)</f>
        <v>0</v>
      </c>
      <c r="BH196" s="214">
        <f>IF(N196="sníž. přenesená",J196,0)</f>
        <v>0</v>
      </c>
      <c r="BI196" s="214">
        <f>IF(N196="nulová",J196,0)</f>
        <v>0</v>
      </c>
      <c r="BJ196" s="24" t="s">
        <v>81</v>
      </c>
      <c r="BK196" s="214">
        <f>ROUND(I196*H196,2)</f>
        <v>0</v>
      </c>
      <c r="BL196" s="24" t="s">
        <v>198</v>
      </c>
      <c r="BM196" s="24" t="s">
        <v>374</v>
      </c>
    </row>
    <row r="197" spans="2:65" s="12" customFormat="1" ht="13.5">
      <c r="B197" s="218"/>
      <c r="C197" s="219"/>
      <c r="D197" s="215" t="s">
        <v>205</v>
      </c>
      <c r="E197" s="220" t="s">
        <v>30</v>
      </c>
      <c r="F197" s="221" t="s">
        <v>206</v>
      </c>
      <c r="G197" s="219"/>
      <c r="H197" s="220" t="s">
        <v>30</v>
      </c>
      <c r="I197" s="222"/>
      <c r="J197" s="219"/>
      <c r="K197" s="219"/>
      <c r="L197" s="223"/>
      <c r="M197" s="224"/>
      <c r="N197" s="225"/>
      <c r="O197" s="225"/>
      <c r="P197" s="225"/>
      <c r="Q197" s="225"/>
      <c r="R197" s="225"/>
      <c r="S197" s="225"/>
      <c r="T197" s="226"/>
      <c r="AT197" s="227" t="s">
        <v>205</v>
      </c>
      <c r="AU197" s="227" t="s">
        <v>212</v>
      </c>
      <c r="AV197" s="12" t="s">
        <v>81</v>
      </c>
      <c r="AW197" s="12" t="s">
        <v>37</v>
      </c>
      <c r="AX197" s="12" t="s">
        <v>74</v>
      </c>
      <c r="AY197" s="227" t="s">
        <v>191</v>
      </c>
    </row>
    <row r="198" spans="2:65" s="12" customFormat="1" ht="13.5">
      <c r="B198" s="218"/>
      <c r="C198" s="219"/>
      <c r="D198" s="215" t="s">
        <v>205</v>
      </c>
      <c r="E198" s="220" t="s">
        <v>30</v>
      </c>
      <c r="F198" s="221" t="s">
        <v>375</v>
      </c>
      <c r="G198" s="219"/>
      <c r="H198" s="220" t="s">
        <v>30</v>
      </c>
      <c r="I198" s="222"/>
      <c r="J198" s="219"/>
      <c r="K198" s="219"/>
      <c r="L198" s="223"/>
      <c r="M198" s="224"/>
      <c r="N198" s="225"/>
      <c r="O198" s="225"/>
      <c r="P198" s="225"/>
      <c r="Q198" s="225"/>
      <c r="R198" s="225"/>
      <c r="S198" s="225"/>
      <c r="T198" s="226"/>
      <c r="AT198" s="227" t="s">
        <v>205</v>
      </c>
      <c r="AU198" s="227" t="s">
        <v>212</v>
      </c>
      <c r="AV198" s="12" t="s">
        <v>81</v>
      </c>
      <c r="AW198" s="12" t="s">
        <v>37</v>
      </c>
      <c r="AX198" s="12" t="s">
        <v>74</v>
      </c>
      <c r="AY198" s="227" t="s">
        <v>191</v>
      </c>
    </row>
    <row r="199" spans="2:65" s="12" customFormat="1" ht="13.5">
      <c r="B199" s="218"/>
      <c r="C199" s="219"/>
      <c r="D199" s="215" t="s">
        <v>205</v>
      </c>
      <c r="E199" s="220" t="s">
        <v>30</v>
      </c>
      <c r="F199" s="221" t="s">
        <v>376</v>
      </c>
      <c r="G199" s="219"/>
      <c r="H199" s="220" t="s">
        <v>30</v>
      </c>
      <c r="I199" s="222"/>
      <c r="J199" s="219"/>
      <c r="K199" s="219"/>
      <c r="L199" s="223"/>
      <c r="M199" s="224"/>
      <c r="N199" s="225"/>
      <c r="O199" s="225"/>
      <c r="P199" s="225"/>
      <c r="Q199" s="225"/>
      <c r="R199" s="225"/>
      <c r="S199" s="225"/>
      <c r="T199" s="226"/>
      <c r="AT199" s="227" t="s">
        <v>205</v>
      </c>
      <c r="AU199" s="227" t="s">
        <v>212</v>
      </c>
      <c r="AV199" s="12" t="s">
        <v>81</v>
      </c>
      <c r="AW199" s="12" t="s">
        <v>37</v>
      </c>
      <c r="AX199" s="12" t="s">
        <v>74</v>
      </c>
      <c r="AY199" s="227" t="s">
        <v>191</v>
      </c>
    </row>
    <row r="200" spans="2:65" s="12" customFormat="1" ht="13.5">
      <c r="B200" s="218"/>
      <c r="C200" s="219"/>
      <c r="D200" s="215" t="s">
        <v>205</v>
      </c>
      <c r="E200" s="220" t="s">
        <v>30</v>
      </c>
      <c r="F200" s="221" t="s">
        <v>377</v>
      </c>
      <c r="G200" s="219"/>
      <c r="H200" s="220" t="s">
        <v>30</v>
      </c>
      <c r="I200" s="222"/>
      <c r="J200" s="219"/>
      <c r="K200" s="219"/>
      <c r="L200" s="223"/>
      <c r="M200" s="224"/>
      <c r="N200" s="225"/>
      <c r="O200" s="225"/>
      <c r="P200" s="225"/>
      <c r="Q200" s="225"/>
      <c r="R200" s="225"/>
      <c r="S200" s="225"/>
      <c r="T200" s="226"/>
      <c r="AT200" s="227" t="s">
        <v>205</v>
      </c>
      <c r="AU200" s="227" t="s">
        <v>212</v>
      </c>
      <c r="AV200" s="12" t="s">
        <v>81</v>
      </c>
      <c r="AW200" s="12" t="s">
        <v>37</v>
      </c>
      <c r="AX200" s="12" t="s">
        <v>74</v>
      </c>
      <c r="AY200" s="227" t="s">
        <v>191</v>
      </c>
    </row>
    <row r="201" spans="2:65" s="13" customFormat="1" ht="13.5">
      <c r="B201" s="228"/>
      <c r="C201" s="229"/>
      <c r="D201" s="215" t="s">
        <v>205</v>
      </c>
      <c r="E201" s="230" t="s">
        <v>30</v>
      </c>
      <c r="F201" s="231" t="s">
        <v>378</v>
      </c>
      <c r="G201" s="229"/>
      <c r="H201" s="232">
        <v>1</v>
      </c>
      <c r="I201" s="233"/>
      <c r="J201" s="229"/>
      <c r="K201" s="229"/>
      <c r="L201" s="234"/>
      <c r="M201" s="235"/>
      <c r="N201" s="236"/>
      <c r="O201" s="236"/>
      <c r="P201" s="236"/>
      <c r="Q201" s="236"/>
      <c r="R201" s="236"/>
      <c r="S201" s="236"/>
      <c r="T201" s="237"/>
      <c r="AT201" s="238" t="s">
        <v>205</v>
      </c>
      <c r="AU201" s="238" t="s">
        <v>212</v>
      </c>
      <c r="AV201" s="13" t="s">
        <v>88</v>
      </c>
      <c r="AW201" s="13" t="s">
        <v>37</v>
      </c>
      <c r="AX201" s="13" t="s">
        <v>74</v>
      </c>
      <c r="AY201" s="238" t="s">
        <v>191</v>
      </c>
    </row>
    <row r="202" spans="2:65" s="14" customFormat="1" ht="13.5">
      <c r="B202" s="239"/>
      <c r="C202" s="240"/>
      <c r="D202" s="215" t="s">
        <v>205</v>
      </c>
      <c r="E202" s="241" t="s">
        <v>30</v>
      </c>
      <c r="F202" s="242" t="s">
        <v>211</v>
      </c>
      <c r="G202" s="240"/>
      <c r="H202" s="243">
        <v>1</v>
      </c>
      <c r="I202" s="244"/>
      <c r="J202" s="240"/>
      <c r="K202" s="240"/>
      <c r="L202" s="245"/>
      <c r="M202" s="246"/>
      <c r="N202" s="247"/>
      <c r="O202" s="247"/>
      <c r="P202" s="247"/>
      <c r="Q202" s="247"/>
      <c r="R202" s="247"/>
      <c r="S202" s="247"/>
      <c r="T202" s="248"/>
      <c r="AT202" s="249" t="s">
        <v>205</v>
      </c>
      <c r="AU202" s="249" t="s">
        <v>212</v>
      </c>
      <c r="AV202" s="14" t="s">
        <v>198</v>
      </c>
      <c r="AW202" s="14" t="s">
        <v>37</v>
      </c>
      <c r="AX202" s="14" t="s">
        <v>81</v>
      </c>
      <c r="AY202" s="249" t="s">
        <v>191</v>
      </c>
    </row>
    <row r="203" spans="2:65" s="1" customFormat="1" ht="16.5" customHeight="1">
      <c r="B203" s="41"/>
      <c r="C203" s="203" t="s">
        <v>379</v>
      </c>
      <c r="D203" s="203" t="s">
        <v>193</v>
      </c>
      <c r="E203" s="204" t="s">
        <v>380</v>
      </c>
      <c r="F203" s="205" t="s">
        <v>381</v>
      </c>
      <c r="G203" s="206" t="s">
        <v>382</v>
      </c>
      <c r="H203" s="207">
        <v>10</v>
      </c>
      <c r="I203" s="208"/>
      <c r="J203" s="209">
        <f>ROUND(I203*H203,2)</f>
        <v>0</v>
      </c>
      <c r="K203" s="205" t="s">
        <v>30</v>
      </c>
      <c r="L203" s="61"/>
      <c r="M203" s="210" t="s">
        <v>30</v>
      </c>
      <c r="N203" s="211" t="s">
        <v>45</v>
      </c>
      <c r="O203" s="42"/>
      <c r="P203" s="212">
        <f>O203*H203</f>
        <v>0</v>
      </c>
      <c r="Q203" s="212">
        <v>0</v>
      </c>
      <c r="R203" s="212">
        <f>Q203*H203</f>
        <v>0</v>
      </c>
      <c r="S203" s="212">
        <v>0</v>
      </c>
      <c r="T203" s="213">
        <f>S203*H203</f>
        <v>0</v>
      </c>
      <c r="AR203" s="24" t="s">
        <v>198</v>
      </c>
      <c r="AT203" s="24" t="s">
        <v>193</v>
      </c>
      <c r="AU203" s="24" t="s">
        <v>212</v>
      </c>
      <c r="AY203" s="24" t="s">
        <v>191</v>
      </c>
      <c r="BE203" s="214">
        <f>IF(N203="základní",J203,0)</f>
        <v>0</v>
      </c>
      <c r="BF203" s="214">
        <f>IF(N203="snížená",J203,0)</f>
        <v>0</v>
      </c>
      <c r="BG203" s="214">
        <f>IF(N203="zákl. přenesená",J203,0)</f>
        <v>0</v>
      </c>
      <c r="BH203" s="214">
        <f>IF(N203="sníž. přenesená",J203,0)</f>
        <v>0</v>
      </c>
      <c r="BI203" s="214">
        <f>IF(N203="nulová",J203,0)</f>
        <v>0</v>
      </c>
      <c r="BJ203" s="24" t="s">
        <v>81</v>
      </c>
      <c r="BK203" s="214">
        <f>ROUND(I203*H203,2)</f>
        <v>0</v>
      </c>
      <c r="BL203" s="24" t="s">
        <v>198</v>
      </c>
      <c r="BM203" s="24" t="s">
        <v>383</v>
      </c>
    </row>
    <row r="204" spans="2:65" s="12" customFormat="1" ht="13.5">
      <c r="B204" s="218"/>
      <c r="C204" s="219"/>
      <c r="D204" s="215" t="s">
        <v>205</v>
      </c>
      <c r="E204" s="220" t="s">
        <v>30</v>
      </c>
      <c r="F204" s="221" t="s">
        <v>206</v>
      </c>
      <c r="G204" s="219"/>
      <c r="H204" s="220" t="s">
        <v>30</v>
      </c>
      <c r="I204" s="222"/>
      <c r="J204" s="219"/>
      <c r="K204" s="219"/>
      <c r="L204" s="223"/>
      <c r="M204" s="224"/>
      <c r="N204" s="225"/>
      <c r="O204" s="225"/>
      <c r="P204" s="225"/>
      <c r="Q204" s="225"/>
      <c r="R204" s="225"/>
      <c r="S204" s="225"/>
      <c r="T204" s="226"/>
      <c r="AT204" s="227" t="s">
        <v>205</v>
      </c>
      <c r="AU204" s="227" t="s">
        <v>212</v>
      </c>
      <c r="AV204" s="12" t="s">
        <v>81</v>
      </c>
      <c r="AW204" s="12" t="s">
        <v>37</v>
      </c>
      <c r="AX204" s="12" t="s">
        <v>74</v>
      </c>
      <c r="AY204" s="227" t="s">
        <v>191</v>
      </c>
    </row>
    <row r="205" spans="2:65" s="12" customFormat="1" ht="13.5">
      <c r="B205" s="218"/>
      <c r="C205" s="219"/>
      <c r="D205" s="215" t="s">
        <v>205</v>
      </c>
      <c r="E205" s="220" t="s">
        <v>30</v>
      </c>
      <c r="F205" s="221" t="s">
        <v>375</v>
      </c>
      <c r="G205" s="219"/>
      <c r="H205" s="220" t="s">
        <v>30</v>
      </c>
      <c r="I205" s="222"/>
      <c r="J205" s="219"/>
      <c r="K205" s="219"/>
      <c r="L205" s="223"/>
      <c r="M205" s="224"/>
      <c r="N205" s="225"/>
      <c r="O205" s="225"/>
      <c r="P205" s="225"/>
      <c r="Q205" s="225"/>
      <c r="R205" s="225"/>
      <c r="S205" s="225"/>
      <c r="T205" s="226"/>
      <c r="AT205" s="227" t="s">
        <v>205</v>
      </c>
      <c r="AU205" s="227" t="s">
        <v>212</v>
      </c>
      <c r="AV205" s="12" t="s">
        <v>81</v>
      </c>
      <c r="AW205" s="12" t="s">
        <v>37</v>
      </c>
      <c r="AX205" s="12" t="s">
        <v>74</v>
      </c>
      <c r="AY205" s="227" t="s">
        <v>191</v>
      </c>
    </row>
    <row r="206" spans="2:65" s="12" customFormat="1" ht="13.5">
      <c r="B206" s="218"/>
      <c r="C206" s="219"/>
      <c r="D206" s="215" t="s">
        <v>205</v>
      </c>
      <c r="E206" s="220" t="s">
        <v>30</v>
      </c>
      <c r="F206" s="221" t="s">
        <v>376</v>
      </c>
      <c r="G206" s="219"/>
      <c r="H206" s="220" t="s">
        <v>30</v>
      </c>
      <c r="I206" s="222"/>
      <c r="J206" s="219"/>
      <c r="K206" s="219"/>
      <c r="L206" s="223"/>
      <c r="M206" s="224"/>
      <c r="N206" s="225"/>
      <c r="O206" s="225"/>
      <c r="P206" s="225"/>
      <c r="Q206" s="225"/>
      <c r="R206" s="225"/>
      <c r="S206" s="225"/>
      <c r="T206" s="226"/>
      <c r="AT206" s="227" t="s">
        <v>205</v>
      </c>
      <c r="AU206" s="227" t="s">
        <v>212</v>
      </c>
      <c r="AV206" s="12" t="s">
        <v>81</v>
      </c>
      <c r="AW206" s="12" t="s">
        <v>37</v>
      </c>
      <c r="AX206" s="12" t="s">
        <v>74</v>
      </c>
      <c r="AY206" s="227" t="s">
        <v>191</v>
      </c>
    </row>
    <row r="207" spans="2:65" s="12" customFormat="1" ht="27">
      <c r="B207" s="218"/>
      <c r="C207" s="219"/>
      <c r="D207" s="215" t="s">
        <v>205</v>
      </c>
      <c r="E207" s="220" t="s">
        <v>30</v>
      </c>
      <c r="F207" s="221" t="s">
        <v>384</v>
      </c>
      <c r="G207" s="219"/>
      <c r="H207" s="220" t="s">
        <v>30</v>
      </c>
      <c r="I207" s="222"/>
      <c r="J207" s="219"/>
      <c r="K207" s="219"/>
      <c r="L207" s="223"/>
      <c r="M207" s="224"/>
      <c r="N207" s="225"/>
      <c r="O207" s="225"/>
      <c r="P207" s="225"/>
      <c r="Q207" s="225"/>
      <c r="R207" s="225"/>
      <c r="S207" s="225"/>
      <c r="T207" s="226"/>
      <c r="AT207" s="227" t="s">
        <v>205</v>
      </c>
      <c r="AU207" s="227" t="s">
        <v>212</v>
      </c>
      <c r="AV207" s="12" t="s">
        <v>81</v>
      </c>
      <c r="AW207" s="12" t="s">
        <v>37</v>
      </c>
      <c r="AX207" s="12" t="s">
        <v>74</v>
      </c>
      <c r="AY207" s="227" t="s">
        <v>191</v>
      </c>
    </row>
    <row r="208" spans="2:65" s="13" customFormat="1" ht="13.5">
      <c r="B208" s="228"/>
      <c r="C208" s="229"/>
      <c r="D208" s="215" t="s">
        <v>205</v>
      </c>
      <c r="E208" s="230" t="s">
        <v>30</v>
      </c>
      <c r="F208" s="231" t="s">
        <v>385</v>
      </c>
      <c r="G208" s="229"/>
      <c r="H208" s="232">
        <v>10</v>
      </c>
      <c r="I208" s="233"/>
      <c r="J208" s="229"/>
      <c r="K208" s="229"/>
      <c r="L208" s="234"/>
      <c r="M208" s="235"/>
      <c r="N208" s="236"/>
      <c r="O208" s="236"/>
      <c r="P208" s="236"/>
      <c r="Q208" s="236"/>
      <c r="R208" s="236"/>
      <c r="S208" s="236"/>
      <c r="T208" s="237"/>
      <c r="AT208" s="238" t="s">
        <v>205</v>
      </c>
      <c r="AU208" s="238" t="s">
        <v>212</v>
      </c>
      <c r="AV208" s="13" t="s">
        <v>88</v>
      </c>
      <c r="AW208" s="13" t="s">
        <v>37</v>
      </c>
      <c r="AX208" s="13" t="s">
        <v>74</v>
      </c>
      <c r="AY208" s="238" t="s">
        <v>191</v>
      </c>
    </row>
    <row r="209" spans="2:65" s="14" customFormat="1" ht="13.5">
      <c r="B209" s="239"/>
      <c r="C209" s="240"/>
      <c r="D209" s="215" t="s">
        <v>205</v>
      </c>
      <c r="E209" s="241" t="s">
        <v>30</v>
      </c>
      <c r="F209" s="242" t="s">
        <v>211</v>
      </c>
      <c r="G209" s="240"/>
      <c r="H209" s="243">
        <v>10</v>
      </c>
      <c r="I209" s="244"/>
      <c r="J209" s="240"/>
      <c r="K209" s="240"/>
      <c r="L209" s="245"/>
      <c r="M209" s="246"/>
      <c r="N209" s="247"/>
      <c r="O209" s="247"/>
      <c r="P209" s="247"/>
      <c r="Q209" s="247"/>
      <c r="R209" s="247"/>
      <c r="S209" s="247"/>
      <c r="T209" s="248"/>
      <c r="AT209" s="249" t="s">
        <v>205</v>
      </c>
      <c r="AU209" s="249" t="s">
        <v>212</v>
      </c>
      <c r="AV209" s="14" t="s">
        <v>198</v>
      </c>
      <c r="AW209" s="14" t="s">
        <v>37</v>
      </c>
      <c r="AX209" s="14" t="s">
        <v>81</v>
      </c>
      <c r="AY209" s="249" t="s">
        <v>191</v>
      </c>
    </row>
    <row r="210" spans="2:65" s="1" customFormat="1" ht="16.5" customHeight="1">
      <c r="B210" s="41"/>
      <c r="C210" s="203" t="s">
        <v>386</v>
      </c>
      <c r="D210" s="203" t="s">
        <v>193</v>
      </c>
      <c r="E210" s="204" t="s">
        <v>387</v>
      </c>
      <c r="F210" s="205" t="s">
        <v>388</v>
      </c>
      <c r="G210" s="206" t="s">
        <v>389</v>
      </c>
      <c r="H210" s="207">
        <v>1.1000000000000001</v>
      </c>
      <c r="I210" s="208"/>
      <c r="J210" s="209">
        <f>ROUND(I210*H210,2)</f>
        <v>0</v>
      </c>
      <c r="K210" s="205" t="s">
        <v>30</v>
      </c>
      <c r="L210" s="61"/>
      <c r="M210" s="210" t="s">
        <v>30</v>
      </c>
      <c r="N210" s="211" t="s">
        <v>45</v>
      </c>
      <c r="O210" s="42"/>
      <c r="P210" s="212">
        <f>O210*H210</f>
        <v>0</v>
      </c>
      <c r="Q210" s="212">
        <v>0</v>
      </c>
      <c r="R210" s="212">
        <f>Q210*H210</f>
        <v>0</v>
      </c>
      <c r="S210" s="212">
        <v>0</v>
      </c>
      <c r="T210" s="213">
        <f>S210*H210</f>
        <v>0</v>
      </c>
      <c r="AR210" s="24" t="s">
        <v>198</v>
      </c>
      <c r="AT210" s="24" t="s">
        <v>193</v>
      </c>
      <c r="AU210" s="24" t="s">
        <v>212</v>
      </c>
      <c r="AY210" s="24" t="s">
        <v>191</v>
      </c>
      <c r="BE210" s="214">
        <f>IF(N210="základní",J210,0)</f>
        <v>0</v>
      </c>
      <c r="BF210" s="214">
        <f>IF(N210="snížená",J210,0)</f>
        <v>0</v>
      </c>
      <c r="BG210" s="214">
        <f>IF(N210="zákl. přenesená",J210,0)</f>
        <v>0</v>
      </c>
      <c r="BH210" s="214">
        <f>IF(N210="sníž. přenesená",J210,0)</f>
        <v>0</v>
      </c>
      <c r="BI210" s="214">
        <f>IF(N210="nulová",J210,0)</f>
        <v>0</v>
      </c>
      <c r="BJ210" s="24" t="s">
        <v>81</v>
      </c>
      <c r="BK210" s="214">
        <f>ROUND(I210*H210,2)</f>
        <v>0</v>
      </c>
      <c r="BL210" s="24" t="s">
        <v>198</v>
      </c>
      <c r="BM210" s="24" t="s">
        <v>390</v>
      </c>
    </row>
    <row r="211" spans="2:65" s="12" customFormat="1" ht="13.5">
      <c r="B211" s="218"/>
      <c r="C211" s="219"/>
      <c r="D211" s="215" t="s">
        <v>205</v>
      </c>
      <c r="E211" s="220" t="s">
        <v>30</v>
      </c>
      <c r="F211" s="221" t="s">
        <v>206</v>
      </c>
      <c r="G211" s="219"/>
      <c r="H211" s="220" t="s">
        <v>30</v>
      </c>
      <c r="I211" s="222"/>
      <c r="J211" s="219"/>
      <c r="K211" s="219"/>
      <c r="L211" s="223"/>
      <c r="M211" s="224"/>
      <c r="N211" s="225"/>
      <c r="O211" s="225"/>
      <c r="P211" s="225"/>
      <c r="Q211" s="225"/>
      <c r="R211" s="225"/>
      <c r="S211" s="225"/>
      <c r="T211" s="226"/>
      <c r="AT211" s="227" t="s">
        <v>205</v>
      </c>
      <c r="AU211" s="227" t="s">
        <v>212</v>
      </c>
      <c r="AV211" s="12" t="s">
        <v>81</v>
      </c>
      <c r="AW211" s="12" t="s">
        <v>37</v>
      </c>
      <c r="AX211" s="12" t="s">
        <v>74</v>
      </c>
      <c r="AY211" s="227" t="s">
        <v>191</v>
      </c>
    </row>
    <row r="212" spans="2:65" s="12" customFormat="1" ht="13.5">
      <c r="B212" s="218"/>
      <c r="C212" s="219"/>
      <c r="D212" s="215" t="s">
        <v>205</v>
      </c>
      <c r="E212" s="220" t="s">
        <v>30</v>
      </c>
      <c r="F212" s="221" t="s">
        <v>375</v>
      </c>
      <c r="G212" s="219"/>
      <c r="H212" s="220" t="s">
        <v>30</v>
      </c>
      <c r="I212" s="222"/>
      <c r="J212" s="219"/>
      <c r="K212" s="219"/>
      <c r="L212" s="223"/>
      <c r="M212" s="224"/>
      <c r="N212" s="225"/>
      <c r="O212" s="225"/>
      <c r="P212" s="225"/>
      <c r="Q212" s="225"/>
      <c r="R212" s="225"/>
      <c r="S212" s="225"/>
      <c r="T212" s="226"/>
      <c r="AT212" s="227" t="s">
        <v>205</v>
      </c>
      <c r="AU212" s="227" t="s">
        <v>212</v>
      </c>
      <c r="AV212" s="12" t="s">
        <v>81</v>
      </c>
      <c r="AW212" s="12" t="s">
        <v>37</v>
      </c>
      <c r="AX212" s="12" t="s">
        <v>74</v>
      </c>
      <c r="AY212" s="227" t="s">
        <v>191</v>
      </c>
    </row>
    <row r="213" spans="2:65" s="12" customFormat="1" ht="13.5">
      <c r="B213" s="218"/>
      <c r="C213" s="219"/>
      <c r="D213" s="215" t="s">
        <v>205</v>
      </c>
      <c r="E213" s="220" t="s">
        <v>30</v>
      </c>
      <c r="F213" s="221" t="s">
        <v>376</v>
      </c>
      <c r="G213" s="219"/>
      <c r="H213" s="220" t="s">
        <v>30</v>
      </c>
      <c r="I213" s="222"/>
      <c r="J213" s="219"/>
      <c r="K213" s="219"/>
      <c r="L213" s="223"/>
      <c r="M213" s="224"/>
      <c r="N213" s="225"/>
      <c r="O213" s="225"/>
      <c r="P213" s="225"/>
      <c r="Q213" s="225"/>
      <c r="R213" s="225"/>
      <c r="S213" s="225"/>
      <c r="T213" s="226"/>
      <c r="AT213" s="227" t="s">
        <v>205</v>
      </c>
      <c r="AU213" s="227" t="s">
        <v>212</v>
      </c>
      <c r="AV213" s="12" t="s">
        <v>81</v>
      </c>
      <c r="AW213" s="12" t="s">
        <v>37</v>
      </c>
      <c r="AX213" s="12" t="s">
        <v>74</v>
      </c>
      <c r="AY213" s="227" t="s">
        <v>191</v>
      </c>
    </row>
    <row r="214" spans="2:65" s="12" customFormat="1" ht="13.5">
      <c r="B214" s="218"/>
      <c r="C214" s="219"/>
      <c r="D214" s="215" t="s">
        <v>205</v>
      </c>
      <c r="E214" s="220" t="s">
        <v>30</v>
      </c>
      <c r="F214" s="221" t="s">
        <v>391</v>
      </c>
      <c r="G214" s="219"/>
      <c r="H214" s="220" t="s">
        <v>30</v>
      </c>
      <c r="I214" s="222"/>
      <c r="J214" s="219"/>
      <c r="K214" s="219"/>
      <c r="L214" s="223"/>
      <c r="M214" s="224"/>
      <c r="N214" s="225"/>
      <c r="O214" s="225"/>
      <c r="P214" s="225"/>
      <c r="Q214" s="225"/>
      <c r="R214" s="225"/>
      <c r="S214" s="225"/>
      <c r="T214" s="226"/>
      <c r="AT214" s="227" t="s">
        <v>205</v>
      </c>
      <c r="AU214" s="227" t="s">
        <v>212</v>
      </c>
      <c r="AV214" s="12" t="s">
        <v>81</v>
      </c>
      <c r="AW214" s="12" t="s">
        <v>37</v>
      </c>
      <c r="AX214" s="12" t="s">
        <v>74</v>
      </c>
      <c r="AY214" s="227" t="s">
        <v>191</v>
      </c>
    </row>
    <row r="215" spans="2:65" s="13" customFormat="1" ht="13.5">
      <c r="B215" s="228"/>
      <c r="C215" s="229"/>
      <c r="D215" s="215" t="s">
        <v>205</v>
      </c>
      <c r="E215" s="230" t="s">
        <v>30</v>
      </c>
      <c r="F215" s="231" t="s">
        <v>392</v>
      </c>
      <c r="G215" s="229"/>
      <c r="H215" s="232">
        <v>1.1000000000000001</v>
      </c>
      <c r="I215" s="233"/>
      <c r="J215" s="229"/>
      <c r="K215" s="229"/>
      <c r="L215" s="234"/>
      <c r="M215" s="235"/>
      <c r="N215" s="236"/>
      <c r="O215" s="236"/>
      <c r="P215" s="236"/>
      <c r="Q215" s="236"/>
      <c r="R215" s="236"/>
      <c r="S215" s="236"/>
      <c r="T215" s="237"/>
      <c r="AT215" s="238" t="s">
        <v>205</v>
      </c>
      <c r="AU215" s="238" t="s">
        <v>212</v>
      </c>
      <c r="AV215" s="13" t="s">
        <v>88</v>
      </c>
      <c r="AW215" s="13" t="s">
        <v>37</v>
      </c>
      <c r="AX215" s="13" t="s">
        <v>74</v>
      </c>
      <c r="AY215" s="238" t="s">
        <v>191</v>
      </c>
    </row>
    <row r="216" spans="2:65" s="14" customFormat="1" ht="13.5">
      <c r="B216" s="239"/>
      <c r="C216" s="240"/>
      <c r="D216" s="215" t="s">
        <v>205</v>
      </c>
      <c r="E216" s="241" t="s">
        <v>30</v>
      </c>
      <c r="F216" s="242" t="s">
        <v>211</v>
      </c>
      <c r="G216" s="240"/>
      <c r="H216" s="243">
        <v>1.1000000000000001</v>
      </c>
      <c r="I216" s="244"/>
      <c r="J216" s="240"/>
      <c r="K216" s="240"/>
      <c r="L216" s="245"/>
      <c r="M216" s="246"/>
      <c r="N216" s="247"/>
      <c r="O216" s="247"/>
      <c r="P216" s="247"/>
      <c r="Q216" s="247"/>
      <c r="R216" s="247"/>
      <c r="S216" s="247"/>
      <c r="T216" s="248"/>
      <c r="AT216" s="249" t="s">
        <v>205</v>
      </c>
      <c r="AU216" s="249" t="s">
        <v>212</v>
      </c>
      <c r="AV216" s="14" t="s">
        <v>198</v>
      </c>
      <c r="AW216" s="14" t="s">
        <v>37</v>
      </c>
      <c r="AX216" s="14" t="s">
        <v>81</v>
      </c>
      <c r="AY216" s="249" t="s">
        <v>191</v>
      </c>
    </row>
    <row r="217" spans="2:65" s="1" customFormat="1" ht="16.5" customHeight="1">
      <c r="B217" s="41"/>
      <c r="C217" s="203" t="s">
        <v>393</v>
      </c>
      <c r="D217" s="203" t="s">
        <v>193</v>
      </c>
      <c r="E217" s="204" t="s">
        <v>394</v>
      </c>
      <c r="F217" s="205" t="s">
        <v>395</v>
      </c>
      <c r="G217" s="206" t="s">
        <v>382</v>
      </c>
      <c r="H217" s="207">
        <v>1</v>
      </c>
      <c r="I217" s="208"/>
      <c r="J217" s="209">
        <f>ROUND(I217*H217,2)</f>
        <v>0</v>
      </c>
      <c r="K217" s="205" t="s">
        <v>30</v>
      </c>
      <c r="L217" s="61"/>
      <c r="M217" s="210" t="s">
        <v>30</v>
      </c>
      <c r="N217" s="211" t="s">
        <v>45</v>
      </c>
      <c r="O217" s="42"/>
      <c r="P217" s="212">
        <f>O217*H217</f>
        <v>0</v>
      </c>
      <c r="Q217" s="212">
        <v>0</v>
      </c>
      <c r="R217" s="212">
        <f>Q217*H217</f>
        <v>0</v>
      </c>
      <c r="S217" s="212">
        <v>0</v>
      </c>
      <c r="T217" s="213">
        <f>S217*H217</f>
        <v>0</v>
      </c>
      <c r="AR217" s="24" t="s">
        <v>198</v>
      </c>
      <c r="AT217" s="24" t="s">
        <v>193</v>
      </c>
      <c r="AU217" s="24" t="s">
        <v>212</v>
      </c>
      <c r="AY217" s="24" t="s">
        <v>191</v>
      </c>
      <c r="BE217" s="214">
        <f>IF(N217="základní",J217,0)</f>
        <v>0</v>
      </c>
      <c r="BF217" s="214">
        <f>IF(N217="snížená",J217,0)</f>
        <v>0</v>
      </c>
      <c r="BG217" s="214">
        <f>IF(N217="zákl. přenesená",J217,0)</f>
        <v>0</v>
      </c>
      <c r="BH217" s="214">
        <f>IF(N217="sníž. přenesená",J217,0)</f>
        <v>0</v>
      </c>
      <c r="BI217" s="214">
        <f>IF(N217="nulová",J217,0)</f>
        <v>0</v>
      </c>
      <c r="BJ217" s="24" t="s">
        <v>81</v>
      </c>
      <c r="BK217" s="214">
        <f>ROUND(I217*H217,2)</f>
        <v>0</v>
      </c>
      <c r="BL217" s="24" t="s">
        <v>198</v>
      </c>
      <c r="BM217" s="24" t="s">
        <v>396</v>
      </c>
    </row>
    <row r="218" spans="2:65" s="12" customFormat="1" ht="13.5">
      <c r="B218" s="218"/>
      <c r="C218" s="219"/>
      <c r="D218" s="215" t="s">
        <v>205</v>
      </c>
      <c r="E218" s="220" t="s">
        <v>30</v>
      </c>
      <c r="F218" s="221" t="s">
        <v>206</v>
      </c>
      <c r="G218" s="219"/>
      <c r="H218" s="220" t="s">
        <v>30</v>
      </c>
      <c r="I218" s="222"/>
      <c r="J218" s="219"/>
      <c r="K218" s="219"/>
      <c r="L218" s="223"/>
      <c r="M218" s="224"/>
      <c r="N218" s="225"/>
      <c r="O218" s="225"/>
      <c r="P218" s="225"/>
      <c r="Q218" s="225"/>
      <c r="R218" s="225"/>
      <c r="S218" s="225"/>
      <c r="T218" s="226"/>
      <c r="AT218" s="227" t="s">
        <v>205</v>
      </c>
      <c r="AU218" s="227" t="s">
        <v>212</v>
      </c>
      <c r="AV218" s="12" t="s">
        <v>81</v>
      </c>
      <c r="AW218" s="12" t="s">
        <v>37</v>
      </c>
      <c r="AX218" s="12" t="s">
        <v>74</v>
      </c>
      <c r="AY218" s="227" t="s">
        <v>191</v>
      </c>
    </row>
    <row r="219" spans="2:65" s="12" customFormat="1" ht="13.5">
      <c r="B219" s="218"/>
      <c r="C219" s="219"/>
      <c r="D219" s="215" t="s">
        <v>205</v>
      </c>
      <c r="E219" s="220" t="s">
        <v>30</v>
      </c>
      <c r="F219" s="221" t="s">
        <v>375</v>
      </c>
      <c r="G219" s="219"/>
      <c r="H219" s="220" t="s">
        <v>30</v>
      </c>
      <c r="I219" s="222"/>
      <c r="J219" s="219"/>
      <c r="K219" s="219"/>
      <c r="L219" s="223"/>
      <c r="M219" s="224"/>
      <c r="N219" s="225"/>
      <c r="O219" s="225"/>
      <c r="P219" s="225"/>
      <c r="Q219" s="225"/>
      <c r="R219" s="225"/>
      <c r="S219" s="225"/>
      <c r="T219" s="226"/>
      <c r="AT219" s="227" t="s">
        <v>205</v>
      </c>
      <c r="AU219" s="227" t="s">
        <v>212</v>
      </c>
      <c r="AV219" s="12" t="s">
        <v>81</v>
      </c>
      <c r="AW219" s="12" t="s">
        <v>37</v>
      </c>
      <c r="AX219" s="12" t="s">
        <v>74</v>
      </c>
      <c r="AY219" s="227" t="s">
        <v>191</v>
      </c>
    </row>
    <row r="220" spans="2:65" s="12" customFormat="1" ht="13.5">
      <c r="B220" s="218"/>
      <c r="C220" s="219"/>
      <c r="D220" s="215" t="s">
        <v>205</v>
      </c>
      <c r="E220" s="220" t="s">
        <v>30</v>
      </c>
      <c r="F220" s="221" t="s">
        <v>397</v>
      </c>
      <c r="G220" s="219"/>
      <c r="H220" s="220" t="s">
        <v>30</v>
      </c>
      <c r="I220" s="222"/>
      <c r="J220" s="219"/>
      <c r="K220" s="219"/>
      <c r="L220" s="223"/>
      <c r="M220" s="224"/>
      <c r="N220" s="225"/>
      <c r="O220" s="225"/>
      <c r="P220" s="225"/>
      <c r="Q220" s="225"/>
      <c r="R220" s="225"/>
      <c r="S220" s="225"/>
      <c r="T220" s="226"/>
      <c r="AT220" s="227" t="s">
        <v>205</v>
      </c>
      <c r="AU220" s="227" t="s">
        <v>212</v>
      </c>
      <c r="AV220" s="12" t="s">
        <v>81</v>
      </c>
      <c r="AW220" s="12" t="s">
        <v>37</v>
      </c>
      <c r="AX220" s="12" t="s">
        <v>74</v>
      </c>
      <c r="AY220" s="227" t="s">
        <v>191</v>
      </c>
    </row>
    <row r="221" spans="2:65" s="12" customFormat="1" ht="13.5">
      <c r="B221" s="218"/>
      <c r="C221" s="219"/>
      <c r="D221" s="215" t="s">
        <v>205</v>
      </c>
      <c r="E221" s="220" t="s">
        <v>30</v>
      </c>
      <c r="F221" s="221" t="s">
        <v>377</v>
      </c>
      <c r="G221" s="219"/>
      <c r="H221" s="220" t="s">
        <v>30</v>
      </c>
      <c r="I221" s="222"/>
      <c r="J221" s="219"/>
      <c r="K221" s="219"/>
      <c r="L221" s="223"/>
      <c r="M221" s="224"/>
      <c r="N221" s="225"/>
      <c r="O221" s="225"/>
      <c r="P221" s="225"/>
      <c r="Q221" s="225"/>
      <c r="R221" s="225"/>
      <c r="S221" s="225"/>
      <c r="T221" s="226"/>
      <c r="AT221" s="227" t="s">
        <v>205</v>
      </c>
      <c r="AU221" s="227" t="s">
        <v>212</v>
      </c>
      <c r="AV221" s="12" t="s">
        <v>81</v>
      </c>
      <c r="AW221" s="12" t="s">
        <v>37</v>
      </c>
      <c r="AX221" s="12" t="s">
        <v>74</v>
      </c>
      <c r="AY221" s="227" t="s">
        <v>191</v>
      </c>
    </row>
    <row r="222" spans="2:65" s="13" customFormat="1" ht="13.5">
      <c r="B222" s="228"/>
      <c r="C222" s="229"/>
      <c r="D222" s="215" t="s">
        <v>205</v>
      </c>
      <c r="E222" s="230" t="s">
        <v>30</v>
      </c>
      <c r="F222" s="231" t="s">
        <v>378</v>
      </c>
      <c r="G222" s="229"/>
      <c r="H222" s="232">
        <v>1</v>
      </c>
      <c r="I222" s="233"/>
      <c r="J222" s="229"/>
      <c r="K222" s="229"/>
      <c r="L222" s="234"/>
      <c r="M222" s="235"/>
      <c r="N222" s="236"/>
      <c r="O222" s="236"/>
      <c r="P222" s="236"/>
      <c r="Q222" s="236"/>
      <c r="R222" s="236"/>
      <c r="S222" s="236"/>
      <c r="T222" s="237"/>
      <c r="AT222" s="238" t="s">
        <v>205</v>
      </c>
      <c r="AU222" s="238" t="s">
        <v>212</v>
      </c>
      <c r="AV222" s="13" t="s">
        <v>88</v>
      </c>
      <c r="AW222" s="13" t="s">
        <v>37</v>
      </c>
      <c r="AX222" s="13" t="s">
        <v>74</v>
      </c>
      <c r="AY222" s="238" t="s">
        <v>191</v>
      </c>
    </row>
    <row r="223" spans="2:65" s="14" customFormat="1" ht="13.5">
      <c r="B223" s="239"/>
      <c r="C223" s="240"/>
      <c r="D223" s="215" t="s">
        <v>205</v>
      </c>
      <c r="E223" s="241" t="s">
        <v>30</v>
      </c>
      <c r="F223" s="242" t="s">
        <v>211</v>
      </c>
      <c r="G223" s="240"/>
      <c r="H223" s="243">
        <v>1</v>
      </c>
      <c r="I223" s="244"/>
      <c r="J223" s="240"/>
      <c r="K223" s="240"/>
      <c r="L223" s="245"/>
      <c r="M223" s="246"/>
      <c r="N223" s="247"/>
      <c r="O223" s="247"/>
      <c r="P223" s="247"/>
      <c r="Q223" s="247"/>
      <c r="R223" s="247"/>
      <c r="S223" s="247"/>
      <c r="T223" s="248"/>
      <c r="AT223" s="249" t="s">
        <v>205</v>
      </c>
      <c r="AU223" s="249" t="s">
        <v>212</v>
      </c>
      <c r="AV223" s="14" t="s">
        <v>198</v>
      </c>
      <c r="AW223" s="14" t="s">
        <v>37</v>
      </c>
      <c r="AX223" s="14" t="s">
        <v>81</v>
      </c>
      <c r="AY223" s="249" t="s">
        <v>191</v>
      </c>
    </row>
    <row r="224" spans="2:65" s="1" customFormat="1" ht="16.5" customHeight="1">
      <c r="B224" s="41"/>
      <c r="C224" s="203" t="s">
        <v>398</v>
      </c>
      <c r="D224" s="203" t="s">
        <v>193</v>
      </c>
      <c r="E224" s="204" t="s">
        <v>399</v>
      </c>
      <c r="F224" s="205" t="s">
        <v>400</v>
      </c>
      <c r="G224" s="206" t="s">
        <v>382</v>
      </c>
      <c r="H224" s="207">
        <v>2</v>
      </c>
      <c r="I224" s="208"/>
      <c r="J224" s="209">
        <f>ROUND(I224*H224,2)</f>
        <v>0</v>
      </c>
      <c r="K224" s="205" t="s">
        <v>30</v>
      </c>
      <c r="L224" s="61"/>
      <c r="M224" s="210" t="s">
        <v>30</v>
      </c>
      <c r="N224" s="211" t="s">
        <v>45</v>
      </c>
      <c r="O224" s="42"/>
      <c r="P224" s="212">
        <f>O224*H224</f>
        <v>0</v>
      </c>
      <c r="Q224" s="212">
        <v>0</v>
      </c>
      <c r="R224" s="212">
        <f>Q224*H224</f>
        <v>0</v>
      </c>
      <c r="S224" s="212">
        <v>0</v>
      </c>
      <c r="T224" s="213">
        <f>S224*H224</f>
        <v>0</v>
      </c>
      <c r="AR224" s="24" t="s">
        <v>198</v>
      </c>
      <c r="AT224" s="24" t="s">
        <v>193</v>
      </c>
      <c r="AU224" s="24" t="s">
        <v>212</v>
      </c>
      <c r="AY224" s="24" t="s">
        <v>191</v>
      </c>
      <c r="BE224" s="214">
        <f>IF(N224="základní",J224,0)</f>
        <v>0</v>
      </c>
      <c r="BF224" s="214">
        <f>IF(N224="snížená",J224,0)</f>
        <v>0</v>
      </c>
      <c r="BG224" s="214">
        <f>IF(N224="zákl. přenesená",J224,0)</f>
        <v>0</v>
      </c>
      <c r="BH224" s="214">
        <f>IF(N224="sníž. přenesená",J224,0)</f>
        <v>0</v>
      </c>
      <c r="BI224" s="214">
        <f>IF(N224="nulová",J224,0)</f>
        <v>0</v>
      </c>
      <c r="BJ224" s="24" t="s">
        <v>81</v>
      </c>
      <c r="BK224" s="214">
        <f>ROUND(I224*H224,2)</f>
        <v>0</v>
      </c>
      <c r="BL224" s="24" t="s">
        <v>198</v>
      </c>
      <c r="BM224" s="24" t="s">
        <v>401</v>
      </c>
    </row>
    <row r="225" spans="2:65" s="12" customFormat="1" ht="13.5">
      <c r="B225" s="218"/>
      <c r="C225" s="219"/>
      <c r="D225" s="215" t="s">
        <v>205</v>
      </c>
      <c r="E225" s="220" t="s">
        <v>30</v>
      </c>
      <c r="F225" s="221" t="s">
        <v>206</v>
      </c>
      <c r="G225" s="219"/>
      <c r="H225" s="220" t="s">
        <v>30</v>
      </c>
      <c r="I225" s="222"/>
      <c r="J225" s="219"/>
      <c r="K225" s="219"/>
      <c r="L225" s="223"/>
      <c r="M225" s="224"/>
      <c r="N225" s="225"/>
      <c r="O225" s="225"/>
      <c r="P225" s="225"/>
      <c r="Q225" s="225"/>
      <c r="R225" s="225"/>
      <c r="S225" s="225"/>
      <c r="T225" s="226"/>
      <c r="AT225" s="227" t="s">
        <v>205</v>
      </c>
      <c r="AU225" s="227" t="s">
        <v>212</v>
      </c>
      <c r="AV225" s="12" t="s">
        <v>81</v>
      </c>
      <c r="AW225" s="12" t="s">
        <v>37</v>
      </c>
      <c r="AX225" s="12" t="s">
        <v>74</v>
      </c>
      <c r="AY225" s="227" t="s">
        <v>191</v>
      </c>
    </row>
    <row r="226" spans="2:65" s="12" customFormat="1" ht="13.5">
      <c r="B226" s="218"/>
      <c r="C226" s="219"/>
      <c r="D226" s="215" t="s">
        <v>205</v>
      </c>
      <c r="E226" s="220" t="s">
        <v>30</v>
      </c>
      <c r="F226" s="221" t="s">
        <v>375</v>
      </c>
      <c r="G226" s="219"/>
      <c r="H226" s="220" t="s">
        <v>30</v>
      </c>
      <c r="I226" s="222"/>
      <c r="J226" s="219"/>
      <c r="K226" s="219"/>
      <c r="L226" s="223"/>
      <c r="M226" s="224"/>
      <c r="N226" s="225"/>
      <c r="O226" s="225"/>
      <c r="P226" s="225"/>
      <c r="Q226" s="225"/>
      <c r="R226" s="225"/>
      <c r="S226" s="225"/>
      <c r="T226" s="226"/>
      <c r="AT226" s="227" t="s">
        <v>205</v>
      </c>
      <c r="AU226" s="227" t="s">
        <v>212</v>
      </c>
      <c r="AV226" s="12" t="s">
        <v>81</v>
      </c>
      <c r="AW226" s="12" t="s">
        <v>37</v>
      </c>
      <c r="AX226" s="12" t="s">
        <v>74</v>
      </c>
      <c r="AY226" s="227" t="s">
        <v>191</v>
      </c>
    </row>
    <row r="227" spans="2:65" s="12" customFormat="1" ht="13.5">
      <c r="B227" s="218"/>
      <c r="C227" s="219"/>
      <c r="D227" s="215" t="s">
        <v>205</v>
      </c>
      <c r="E227" s="220" t="s">
        <v>30</v>
      </c>
      <c r="F227" s="221" t="s">
        <v>397</v>
      </c>
      <c r="G227" s="219"/>
      <c r="H227" s="220" t="s">
        <v>30</v>
      </c>
      <c r="I227" s="222"/>
      <c r="J227" s="219"/>
      <c r="K227" s="219"/>
      <c r="L227" s="223"/>
      <c r="M227" s="224"/>
      <c r="N227" s="225"/>
      <c r="O227" s="225"/>
      <c r="P227" s="225"/>
      <c r="Q227" s="225"/>
      <c r="R227" s="225"/>
      <c r="S227" s="225"/>
      <c r="T227" s="226"/>
      <c r="AT227" s="227" t="s">
        <v>205</v>
      </c>
      <c r="AU227" s="227" t="s">
        <v>212</v>
      </c>
      <c r="AV227" s="12" t="s">
        <v>81</v>
      </c>
      <c r="AW227" s="12" t="s">
        <v>37</v>
      </c>
      <c r="AX227" s="12" t="s">
        <v>74</v>
      </c>
      <c r="AY227" s="227" t="s">
        <v>191</v>
      </c>
    </row>
    <row r="228" spans="2:65" s="12" customFormat="1" ht="27">
      <c r="B228" s="218"/>
      <c r="C228" s="219"/>
      <c r="D228" s="215" t="s">
        <v>205</v>
      </c>
      <c r="E228" s="220" t="s">
        <v>30</v>
      </c>
      <c r="F228" s="221" t="s">
        <v>402</v>
      </c>
      <c r="G228" s="219"/>
      <c r="H228" s="220" t="s">
        <v>30</v>
      </c>
      <c r="I228" s="222"/>
      <c r="J228" s="219"/>
      <c r="K228" s="219"/>
      <c r="L228" s="223"/>
      <c r="M228" s="224"/>
      <c r="N228" s="225"/>
      <c r="O228" s="225"/>
      <c r="P228" s="225"/>
      <c r="Q228" s="225"/>
      <c r="R228" s="225"/>
      <c r="S228" s="225"/>
      <c r="T228" s="226"/>
      <c r="AT228" s="227" t="s">
        <v>205</v>
      </c>
      <c r="AU228" s="227" t="s">
        <v>212</v>
      </c>
      <c r="AV228" s="12" t="s">
        <v>81</v>
      </c>
      <c r="AW228" s="12" t="s">
        <v>37</v>
      </c>
      <c r="AX228" s="12" t="s">
        <v>74</v>
      </c>
      <c r="AY228" s="227" t="s">
        <v>191</v>
      </c>
    </row>
    <row r="229" spans="2:65" s="13" customFormat="1" ht="13.5">
      <c r="B229" s="228"/>
      <c r="C229" s="229"/>
      <c r="D229" s="215" t="s">
        <v>205</v>
      </c>
      <c r="E229" s="230" t="s">
        <v>30</v>
      </c>
      <c r="F229" s="231" t="s">
        <v>403</v>
      </c>
      <c r="G229" s="229"/>
      <c r="H229" s="232">
        <v>2</v>
      </c>
      <c r="I229" s="233"/>
      <c r="J229" s="229"/>
      <c r="K229" s="229"/>
      <c r="L229" s="234"/>
      <c r="M229" s="235"/>
      <c r="N229" s="236"/>
      <c r="O229" s="236"/>
      <c r="P229" s="236"/>
      <c r="Q229" s="236"/>
      <c r="R229" s="236"/>
      <c r="S229" s="236"/>
      <c r="T229" s="237"/>
      <c r="AT229" s="238" t="s">
        <v>205</v>
      </c>
      <c r="AU229" s="238" t="s">
        <v>212</v>
      </c>
      <c r="AV229" s="13" t="s">
        <v>88</v>
      </c>
      <c r="AW229" s="13" t="s">
        <v>37</v>
      </c>
      <c r="AX229" s="13" t="s">
        <v>74</v>
      </c>
      <c r="AY229" s="238" t="s">
        <v>191</v>
      </c>
    </row>
    <row r="230" spans="2:65" s="14" customFormat="1" ht="13.5">
      <c r="B230" s="239"/>
      <c r="C230" s="240"/>
      <c r="D230" s="215" t="s">
        <v>205</v>
      </c>
      <c r="E230" s="241" t="s">
        <v>30</v>
      </c>
      <c r="F230" s="242" t="s">
        <v>211</v>
      </c>
      <c r="G230" s="240"/>
      <c r="H230" s="243">
        <v>2</v>
      </c>
      <c r="I230" s="244"/>
      <c r="J230" s="240"/>
      <c r="K230" s="240"/>
      <c r="L230" s="245"/>
      <c r="M230" s="246"/>
      <c r="N230" s="247"/>
      <c r="O230" s="247"/>
      <c r="P230" s="247"/>
      <c r="Q230" s="247"/>
      <c r="R230" s="247"/>
      <c r="S230" s="247"/>
      <c r="T230" s="248"/>
      <c r="AT230" s="249" t="s">
        <v>205</v>
      </c>
      <c r="AU230" s="249" t="s">
        <v>212</v>
      </c>
      <c r="AV230" s="14" t="s">
        <v>198</v>
      </c>
      <c r="AW230" s="14" t="s">
        <v>37</v>
      </c>
      <c r="AX230" s="14" t="s">
        <v>81</v>
      </c>
      <c r="AY230" s="249" t="s">
        <v>191</v>
      </c>
    </row>
    <row r="231" spans="2:65" s="1" customFormat="1" ht="16.5" customHeight="1">
      <c r="B231" s="41"/>
      <c r="C231" s="203" t="s">
        <v>404</v>
      </c>
      <c r="D231" s="203" t="s">
        <v>193</v>
      </c>
      <c r="E231" s="204" t="s">
        <v>405</v>
      </c>
      <c r="F231" s="205" t="s">
        <v>406</v>
      </c>
      <c r="G231" s="206" t="s">
        <v>382</v>
      </c>
      <c r="H231" s="207">
        <v>2</v>
      </c>
      <c r="I231" s="208"/>
      <c r="J231" s="209">
        <f>ROUND(I231*H231,2)</f>
        <v>0</v>
      </c>
      <c r="K231" s="205" t="s">
        <v>30</v>
      </c>
      <c r="L231" s="61"/>
      <c r="M231" s="210" t="s">
        <v>30</v>
      </c>
      <c r="N231" s="211" t="s">
        <v>45</v>
      </c>
      <c r="O231" s="42"/>
      <c r="P231" s="212">
        <f>O231*H231</f>
        <v>0</v>
      </c>
      <c r="Q231" s="212">
        <v>0</v>
      </c>
      <c r="R231" s="212">
        <f>Q231*H231</f>
        <v>0</v>
      </c>
      <c r="S231" s="212">
        <v>0</v>
      </c>
      <c r="T231" s="213">
        <f>S231*H231</f>
        <v>0</v>
      </c>
      <c r="AR231" s="24" t="s">
        <v>198</v>
      </c>
      <c r="AT231" s="24" t="s">
        <v>193</v>
      </c>
      <c r="AU231" s="24" t="s">
        <v>212</v>
      </c>
      <c r="AY231" s="24" t="s">
        <v>191</v>
      </c>
      <c r="BE231" s="214">
        <f>IF(N231="základní",J231,0)</f>
        <v>0</v>
      </c>
      <c r="BF231" s="214">
        <f>IF(N231="snížená",J231,0)</f>
        <v>0</v>
      </c>
      <c r="BG231" s="214">
        <f>IF(N231="zákl. přenesená",J231,0)</f>
        <v>0</v>
      </c>
      <c r="BH231" s="214">
        <f>IF(N231="sníž. přenesená",J231,0)</f>
        <v>0</v>
      </c>
      <c r="BI231" s="214">
        <f>IF(N231="nulová",J231,0)</f>
        <v>0</v>
      </c>
      <c r="BJ231" s="24" t="s">
        <v>81</v>
      </c>
      <c r="BK231" s="214">
        <f>ROUND(I231*H231,2)</f>
        <v>0</v>
      </c>
      <c r="BL231" s="24" t="s">
        <v>198</v>
      </c>
      <c r="BM231" s="24" t="s">
        <v>407</v>
      </c>
    </row>
    <row r="232" spans="2:65" s="12" customFormat="1" ht="13.5">
      <c r="B232" s="218"/>
      <c r="C232" s="219"/>
      <c r="D232" s="215" t="s">
        <v>205</v>
      </c>
      <c r="E232" s="220" t="s">
        <v>30</v>
      </c>
      <c r="F232" s="221" t="s">
        <v>206</v>
      </c>
      <c r="G232" s="219"/>
      <c r="H232" s="220" t="s">
        <v>30</v>
      </c>
      <c r="I232" s="222"/>
      <c r="J232" s="219"/>
      <c r="K232" s="219"/>
      <c r="L232" s="223"/>
      <c r="M232" s="224"/>
      <c r="N232" s="225"/>
      <c r="O232" s="225"/>
      <c r="P232" s="225"/>
      <c r="Q232" s="225"/>
      <c r="R232" s="225"/>
      <c r="S232" s="225"/>
      <c r="T232" s="226"/>
      <c r="AT232" s="227" t="s">
        <v>205</v>
      </c>
      <c r="AU232" s="227" t="s">
        <v>212</v>
      </c>
      <c r="AV232" s="12" t="s">
        <v>81</v>
      </c>
      <c r="AW232" s="12" t="s">
        <v>37</v>
      </c>
      <c r="AX232" s="12" t="s">
        <v>74</v>
      </c>
      <c r="AY232" s="227" t="s">
        <v>191</v>
      </c>
    </row>
    <row r="233" spans="2:65" s="12" customFormat="1" ht="13.5">
      <c r="B233" s="218"/>
      <c r="C233" s="219"/>
      <c r="D233" s="215" t="s">
        <v>205</v>
      </c>
      <c r="E233" s="220" t="s">
        <v>30</v>
      </c>
      <c r="F233" s="221" t="s">
        <v>375</v>
      </c>
      <c r="G233" s="219"/>
      <c r="H233" s="220" t="s">
        <v>30</v>
      </c>
      <c r="I233" s="222"/>
      <c r="J233" s="219"/>
      <c r="K233" s="219"/>
      <c r="L233" s="223"/>
      <c r="M233" s="224"/>
      <c r="N233" s="225"/>
      <c r="O233" s="225"/>
      <c r="P233" s="225"/>
      <c r="Q233" s="225"/>
      <c r="R233" s="225"/>
      <c r="S233" s="225"/>
      <c r="T233" s="226"/>
      <c r="AT233" s="227" t="s">
        <v>205</v>
      </c>
      <c r="AU233" s="227" t="s">
        <v>212</v>
      </c>
      <c r="AV233" s="12" t="s">
        <v>81</v>
      </c>
      <c r="AW233" s="12" t="s">
        <v>37</v>
      </c>
      <c r="AX233" s="12" t="s">
        <v>74</v>
      </c>
      <c r="AY233" s="227" t="s">
        <v>191</v>
      </c>
    </row>
    <row r="234" spans="2:65" s="12" customFormat="1" ht="13.5">
      <c r="B234" s="218"/>
      <c r="C234" s="219"/>
      <c r="D234" s="215" t="s">
        <v>205</v>
      </c>
      <c r="E234" s="220" t="s">
        <v>30</v>
      </c>
      <c r="F234" s="221" t="s">
        <v>397</v>
      </c>
      <c r="G234" s="219"/>
      <c r="H234" s="220" t="s">
        <v>30</v>
      </c>
      <c r="I234" s="222"/>
      <c r="J234" s="219"/>
      <c r="K234" s="219"/>
      <c r="L234" s="223"/>
      <c r="M234" s="224"/>
      <c r="N234" s="225"/>
      <c r="O234" s="225"/>
      <c r="P234" s="225"/>
      <c r="Q234" s="225"/>
      <c r="R234" s="225"/>
      <c r="S234" s="225"/>
      <c r="T234" s="226"/>
      <c r="AT234" s="227" t="s">
        <v>205</v>
      </c>
      <c r="AU234" s="227" t="s">
        <v>212</v>
      </c>
      <c r="AV234" s="12" t="s">
        <v>81</v>
      </c>
      <c r="AW234" s="12" t="s">
        <v>37</v>
      </c>
      <c r="AX234" s="12" t="s">
        <v>74</v>
      </c>
      <c r="AY234" s="227" t="s">
        <v>191</v>
      </c>
    </row>
    <row r="235" spans="2:65" s="12" customFormat="1" ht="27">
      <c r="B235" s="218"/>
      <c r="C235" s="219"/>
      <c r="D235" s="215" t="s">
        <v>205</v>
      </c>
      <c r="E235" s="220" t="s">
        <v>30</v>
      </c>
      <c r="F235" s="221" t="s">
        <v>408</v>
      </c>
      <c r="G235" s="219"/>
      <c r="H235" s="220" t="s">
        <v>30</v>
      </c>
      <c r="I235" s="222"/>
      <c r="J235" s="219"/>
      <c r="K235" s="219"/>
      <c r="L235" s="223"/>
      <c r="M235" s="224"/>
      <c r="N235" s="225"/>
      <c r="O235" s="225"/>
      <c r="P235" s="225"/>
      <c r="Q235" s="225"/>
      <c r="R235" s="225"/>
      <c r="S235" s="225"/>
      <c r="T235" s="226"/>
      <c r="AT235" s="227" t="s">
        <v>205</v>
      </c>
      <c r="AU235" s="227" t="s">
        <v>212</v>
      </c>
      <c r="AV235" s="12" t="s">
        <v>81</v>
      </c>
      <c r="AW235" s="12" t="s">
        <v>37</v>
      </c>
      <c r="AX235" s="12" t="s">
        <v>74</v>
      </c>
      <c r="AY235" s="227" t="s">
        <v>191</v>
      </c>
    </row>
    <row r="236" spans="2:65" s="13" customFormat="1" ht="13.5">
      <c r="B236" s="228"/>
      <c r="C236" s="229"/>
      <c r="D236" s="215" t="s">
        <v>205</v>
      </c>
      <c r="E236" s="230" t="s">
        <v>30</v>
      </c>
      <c r="F236" s="231" t="s">
        <v>403</v>
      </c>
      <c r="G236" s="229"/>
      <c r="H236" s="232">
        <v>2</v>
      </c>
      <c r="I236" s="233"/>
      <c r="J236" s="229"/>
      <c r="K236" s="229"/>
      <c r="L236" s="234"/>
      <c r="M236" s="235"/>
      <c r="N236" s="236"/>
      <c r="O236" s="236"/>
      <c r="P236" s="236"/>
      <c r="Q236" s="236"/>
      <c r="R236" s="236"/>
      <c r="S236" s="236"/>
      <c r="T236" s="237"/>
      <c r="AT236" s="238" t="s">
        <v>205</v>
      </c>
      <c r="AU236" s="238" t="s">
        <v>212</v>
      </c>
      <c r="AV236" s="13" t="s">
        <v>88</v>
      </c>
      <c r="AW236" s="13" t="s">
        <v>37</v>
      </c>
      <c r="AX236" s="13" t="s">
        <v>74</v>
      </c>
      <c r="AY236" s="238" t="s">
        <v>191</v>
      </c>
    </row>
    <row r="237" spans="2:65" s="14" customFormat="1" ht="13.5">
      <c r="B237" s="239"/>
      <c r="C237" s="240"/>
      <c r="D237" s="215" t="s">
        <v>205</v>
      </c>
      <c r="E237" s="241" t="s">
        <v>30</v>
      </c>
      <c r="F237" s="242" t="s">
        <v>211</v>
      </c>
      <c r="G237" s="240"/>
      <c r="H237" s="243">
        <v>2</v>
      </c>
      <c r="I237" s="244"/>
      <c r="J237" s="240"/>
      <c r="K237" s="240"/>
      <c r="L237" s="245"/>
      <c r="M237" s="246"/>
      <c r="N237" s="247"/>
      <c r="O237" s="247"/>
      <c r="P237" s="247"/>
      <c r="Q237" s="247"/>
      <c r="R237" s="247"/>
      <c r="S237" s="247"/>
      <c r="T237" s="248"/>
      <c r="AT237" s="249" t="s">
        <v>205</v>
      </c>
      <c r="AU237" s="249" t="s">
        <v>212</v>
      </c>
      <c r="AV237" s="14" t="s">
        <v>198</v>
      </c>
      <c r="AW237" s="14" t="s">
        <v>37</v>
      </c>
      <c r="AX237" s="14" t="s">
        <v>81</v>
      </c>
      <c r="AY237" s="249" t="s">
        <v>191</v>
      </c>
    </row>
    <row r="238" spans="2:65" s="1" customFormat="1" ht="16.5" customHeight="1">
      <c r="B238" s="41"/>
      <c r="C238" s="203" t="s">
        <v>409</v>
      </c>
      <c r="D238" s="203" t="s">
        <v>193</v>
      </c>
      <c r="E238" s="204" t="s">
        <v>410</v>
      </c>
      <c r="F238" s="205" t="s">
        <v>411</v>
      </c>
      <c r="G238" s="206" t="s">
        <v>389</v>
      </c>
      <c r="H238" s="207">
        <v>0.8</v>
      </c>
      <c r="I238" s="208"/>
      <c r="J238" s="209">
        <f>ROUND(I238*H238,2)</f>
        <v>0</v>
      </c>
      <c r="K238" s="205" t="s">
        <v>30</v>
      </c>
      <c r="L238" s="61"/>
      <c r="M238" s="210" t="s">
        <v>30</v>
      </c>
      <c r="N238" s="211" t="s">
        <v>45</v>
      </c>
      <c r="O238" s="42"/>
      <c r="P238" s="212">
        <f>O238*H238</f>
        <v>0</v>
      </c>
      <c r="Q238" s="212">
        <v>0</v>
      </c>
      <c r="R238" s="212">
        <f>Q238*H238</f>
        <v>0</v>
      </c>
      <c r="S238" s="212">
        <v>0</v>
      </c>
      <c r="T238" s="213">
        <f>S238*H238</f>
        <v>0</v>
      </c>
      <c r="AR238" s="24" t="s">
        <v>198</v>
      </c>
      <c r="AT238" s="24" t="s">
        <v>193</v>
      </c>
      <c r="AU238" s="24" t="s">
        <v>212</v>
      </c>
      <c r="AY238" s="24" t="s">
        <v>191</v>
      </c>
      <c r="BE238" s="214">
        <f>IF(N238="základní",J238,0)</f>
        <v>0</v>
      </c>
      <c r="BF238" s="214">
        <f>IF(N238="snížená",J238,0)</f>
        <v>0</v>
      </c>
      <c r="BG238" s="214">
        <f>IF(N238="zákl. přenesená",J238,0)</f>
        <v>0</v>
      </c>
      <c r="BH238" s="214">
        <f>IF(N238="sníž. přenesená",J238,0)</f>
        <v>0</v>
      </c>
      <c r="BI238" s="214">
        <f>IF(N238="nulová",J238,0)</f>
        <v>0</v>
      </c>
      <c r="BJ238" s="24" t="s">
        <v>81</v>
      </c>
      <c r="BK238" s="214">
        <f>ROUND(I238*H238,2)</f>
        <v>0</v>
      </c>
      <c r="BL238" s="24" t="s">
        <v>198</v>
      </c>
      <c r="BM238" s="24" t="s">
        <v>412</v>
      </c>
    </row>
    <row r="239" spans="2:65" s="12" customFormat="1" ht="13.5">
      <c r="B239" s="218"/>
      <c r="C239" s="219"/>
      <c r="D239" s="215" t="s">
        <v>205</v>
      </c>
      <c r="E239" s="220" t="s">
        <v>30</v>
      </c>
      <c r="F239" s="221" t="s">
        <v>206</v>
      </c>
      <c r="G239" s="219"/>
      <c r="H239" s="220" t="s">
        <v>30</v>
      </c>
      <c r="I239" s="222"/>
      <c r="J239" s="219"/>
      <c r="K239" s="219"/>
      <c r="L239" s="223"/>
      <c r="M239" s="224"/>
      <c r="N239" s="225"/>
      <c r="O239" s="225"/>
      <c r="P239" s="225"/>
      <c r="Q239" s="225"/>
      <c r="R239" s="225"/>
      <c r="S239" s="225"/>
      <c r="T239" s="226"/>
      <c r="AT239" s="227" t="s">
        <v>205</v>
      </c>
      <c r="AU239" s="227" t="s">
        <v>212</v>
      </c>
      <c r="AV239" s="12" t="s">
        <v>81</v>
      </c>
      <c r="AW239" s="12" t="s">
        <v>37</v>
      </c>
      <c r="AX239" s="12" t="s">
        <v>74</v>
      </c>
      <c r="AY239" s="227" t="s">
        <v>191</v>
      </c>
    </row>
    <row r="240" spans="2:65" s="12" customFormat="1" ht="13.5">
      <c r="B240" s="218"/>
      <c r="C240" s="219"/>
      <c r="D240" s="215" t="s">
        <v>205</v>
      </c>
      <c r="E240" s="220" t="s">
        <v>30</v>
      </c>
      <c r="F240" s="221" t="s">
        <v>375</v>
      </c>
      <c r="G240" s="219"/>
      <c r="H240" s="220" t="s">
        <v>30</v>
      </c>
      <c r="I240" s="222"/>
      <c r="J240" s="219"/>
      <c r="K240" s="219"/>
      <c r="L240" s="223"/>
      <c r="M240" s="224"/>
      <c r="N240" s="225"/>
      <c r="O240" s="225"/>
      <c r="P240" s="225"/>
      <c r="Q240" s="225"/>
      <c r="R240" s="225"/>
      <c r="S240" s="225"/>
      <c r="T240" s="226"/>
      <c r="AT240" s="227" t="s">
        <v>205</v>
      </c>
      <c r="AU240" s="227" t="s">
        <v>212</v>
      </c>
      <c r="AV240" s="12" t="s">
        <v>81</v>
      </c>
      <c r="AW240" s="12" t="s">
        <v>37</v>
      </c>
      <c r="AX240" s="12" t="s">
        <v>74</v>
      </c>
      <c r="AY240" s="227" t="s">
        <v>191</v>
      </c>
    </row>
    <row r="241" spans="2:65" s="12" customFormat="1" ht="13.5">
      <c r="B241" s="218"/>
      <c r="C241" s="219"/>
      <c r="D241" s="215" t="s">
        <v>205</v>
      </c>
      <c r="E241" s="220" t="s">
        <v>30</v>
      </c>
      <c r="F241" s="221" t="s">
        <v>397</v>
      </c>
      <c r="G241" s="219"/>
      <c r="H241" s="220" t="s">
        <v>30</v>
      </c>
      <c r="I241" s="222"/>
      <c r="J241" s="219"/>
      <c r="K241" s="219"/>
      <c r="L241" s="223"/>
      <c r="M241" s="224"/>
      <c r="N241" s="225"/>
      <c r="O241" s="225"/>
      <c r="P241" s="225"/>
      <c r="Q241" s="225"/>
      <c r="R241" s="225"/>
      <c r="S241" s="225"/>
      <c r="T241" s="226"/>
      <c r="AT241" s="227" t="s">
        <v>205</v>
      </c>
      <c r="AU241" s="227" t="s">
        <v>212</v>
      </c>
      <c r="AV241" s="12" t="s">
        <v>81</v>
      </c>
      <c r="AW241" s="12" t="s">
        <v>37</v>
      </c>
      <c r="AX241" s="12" t="s">
        <v>74</v>
      </c>
      <c r="AY241" s="227" t="s">
        <v>191</v>
      </c>
    </row>
    <row r="242" spans="2:65" s="12" customFormat="1" ht="13.5">
      <c r="B242" s="218"/>
      <c r="C242" s="219"/>
      <c r="D242" s="215" t="s">
        <v>205</v>
      </c>
      <c r="E242" s="220" t="s">
        <v>30</v>
      </c>
      <c r="F242" s="221" t="s">
        <v>413</v>
      </c>
      <c r="G242" s="219"/>
      <c r="H242" s="220" t="s">
        <v>30</v>
      </c>
      <c r="I242" s="222"/>
      <c r="J242" s="219"/>
      <c r="K242" s="219"/>
      <c r="L242" s="223"/>
      <c r="M242" s="224"/>
      <c r="N242" s="225"/>
      <c r="O242" s="225"/>
      <c r="P242" s="225"/>
      <c r="Q242" s="225"/>
      <c r="R242" s="225"/>
      <c r="S242" s="225"/>
      <c r="T242" s="226"/>
      <c r="AT242" s="227" t="s">
        <v>205</v>
      </c>
      <c r="AU242" s="227" t="s">
        <v>212</v>
      </c>
      <c r="AV242" s="12" t="s">
        <v>81</v>
      </c>
      <c r="AW242" s="12" t="s">
        <v>37</v>
      </c>
      <c r="AX242" s="12" t="s">
        <v>74</v>
      </c>
      <c r="AY242" s="227" t="s">
        <v>191</v>
      </c>
    </row>
    <row r="243" spans="2:65" s="13" customFormat="1" ht="13.5">
      <c r="B243" s="228"/>
      <c r="C243" s="229"/>
      <c r="D243" s="215" t="s">
        <v>205</v>
      </c>
      <c r="E243" s="230" t="s">
        <v>30</v>
      </c>
      <c r="F243" s="231" t="s">
        <v>414</v>
      </c>
      <c r="G243" s="229"/>
      <c r="H243" s="232">
        <v>0.8</v>
      </c>
      <c r="I243" s="233"/>
      <c r="J243" s="229"/>
      <c r="K243" s="229"/>
      <c r="L243" s="234"/>
      <c r="M243" s="235"/>
      <c r="N243" s="236"/>
      <c r="O243" s="236"/>
      <c r="P243" s="236"/>
      <c r="Q243" s="236"/>
      <c r="R243" s="236"/>
      <c r="S243" s="236"/>
      <c r="T243" s="237"/>
      <c r="AT243" s="238" t="s">
        <v>205</v>
      </c>
      <c r="AU243" s="238" t="s">
        <v>212</v>
      </c>
      <c r="AV243" s="13" t="s">
        <v>88</v>
      </c>
      <c r="AW243" s="13" t="s">
        <v>37</v>
      </c>
      <c r="AX243" s="13" t="s">
        <v>74</v>
      </c>
      <c r="AY243" s="238" t="s">
        <v>191</v>
      </c>
    </row>
    <row r="244" spans="2:65" s="14" customFormat="1" ht="13.5">
      <c r="B244" s="239"/>
      <c r="C244" s="240"/>
      <c r="D244" s="215" t="s">
        <v>205</v>
      </c>
      <c r="E244" s="241" t="s">
        <v>30</v>
      </c>
      <c r="F244" s="242" t="s">
        <v>211</v>
      </c>
      <c r="G244" s="240"/>
      <c r="H244" s="243">
        <v>0.8</v>
      </c>
      <c r="I244" s="244"/>
      <c r="J244" s="240"/>
      <c r="K244" s="240"/>
      <c r="L244" s="245"/>
      <c r="M244" s="246"/>
      <c r="N244" s="247"/>
      <c r="O244" s="247"/>
      <c r="P244" s="247"/>
      <c r="Q244" s="247"/>
      <c r="R244" s="247"/>
      <c r="S244" s="247"/>
      <c r="T244" s="248"/>
      <c r="AT244" s="249" t="s">
        <v>205</v>
      </c>
      <c r="AU244" s="249" t="s">
        <v>212</v>
      </c>
      <c r="AV244" s="14" t="s">
        <v>198</v>
      </c>
      <c r="AW244" s="14" t="s">
        <v>37</v>
      </c>
      <c r="AX244" s="14" t="s">
        <v>81</v>
      </c>
      <c r="AY244" s="249" t="s">
        <v>191</v>
      </c>
    </row>
    <row r="245" spans="2:65" s="11" customFormat="1" ht="22.35" customHeight="1">
      <c r="B245" s="187"/>
      <c r="C245" s="188"/>
      <c r="D245" s="189" t="s">
        <v>73</v>
      </c>
      <c r="E245" s="201" t="s">
        <v>415</v>
      </c>
      <c r="F245" s="201" t="s">
        <v>416</v>
      </c>
      <c r="G245" s="188"/>
      <c r="H245" s="188"/>
      <c r="I245" s="191"/>
      <c r="J245" s="202">
        <f>BK245</f>
        <v>0</v>
      </c>
      <c r="K245" s="188"/>
      <c r="L245" s="193"/>
      <c r="M245" s="194"/>
      <c r="N245" s="195"/>
      <c r="O245" s="195"/>
      <c r="P245" s="196">
        <f>SUM(P246:P247)</f>
        <v>0</v>
      </c>
      <c r="Q245" s="195"/>
      <c r="R245" s="196">
        <f>SUM(R246:R247)</f>
        <v>0</v>
      </c>
      <c r="S245" s="195"/>
      <c r="T245" s="197">
        <f>SUM(T246:T247)</f>
        <v>0</v>
      </c>
      <c r="AR245" s="198" t="s">
        <v>81</v>
      </c>
      <c r="AT245" s="199" t="s">
        <v>73</v>
      </c>
      <c r="AU245" s="199" t="s">
        <v>88</v>
      </c>
      <c r="AY245" s="198" t="s">
        <v>191</v>
      </c>
      <c r="BK245" s="200">
        <f>SUM(BK246:BK247)</f>
        <v>0</v>
      </c>
    </row>
    <row r="246" spans="2:65" s="1" customFormat="1" ht="25.5" customHeight="1">
      <c r="B246" s="41"/>
      <c r="C246" s="203" t="s">
        <v>417</v>
      </c>
      <c r="D246" s="203" t="s">
        <v>193</v>
      </c>
      <c r="E246" s="204" t="s">
        <v>418</v>
      </c>
      <c r="F246" s="205" t="s">
        <v>419</v>
      </c>
      <c r="G246" s="206" t="s">
        <v>225</v>
      </c>
      <c r="H246" s="207">
        <v>98.668999999999997</v>
      </c>
      <c r="I246" s="208"/>
      <c r="J246" s="209">
        <f>ROUND(I246*H246,2)</f>
        <v>0</v>
      </c>
      <c r="K246" s="205" t="s">
        <v>30</v>
      </c>
      <c r="L246" s="61"/>
      <c r="M246" s="210" t="s">
        <v>30</v>
      </c>
      <c r="N246" s="211" t="s">
        <v>45</v>
      </c>
      <c r="O246" s="42"/>
      <c r="P246" s="212">
        <f>O246*H246</f>
        <v>0</v>
      </c>
      <c r="Q246" s="212">
        <v>0</v>
      </c>
      <c r="R246" s="212">
        <f>Q246*H246</f>
        <v>0</v>
      </c>
      <c r="S246" s="212">
        <v>0</v>
      </c>
      <c r="T246" s="213">
        <f>S246*H246</f>
        <v>0</v>
      </c>
      <c r="AR246" s="24" t="s">
        <v>198</v>
      </c>
      <c r="AT246" s="24" t="s">
        <v>193</v>
      </c>
      <c r="AU246" s="24" t="s">
        <v>212</v>
      </c>
      <c r="AY246" s="24" t="s">
        <v>191</v>
      </c>
      <c r="BE246" s="214">
        <f>IF(N246="základní",J246,0)</f>
        <v>0</v>
      </c>
      <c r="BF246" s="214">
        <f>IF(N246="snížená",J246,0)</f>
        <v>0</v>
      </c>
      <c r="BG246" s="214">
        <f>IF(N246="zákl. přenesená",J246,0)</f>
        <v>0</v>
      </c>
      <c r="BH246" s="214">
        <f>IF(N246="sníž. přenesená",J246,0)</f>
        <v>0</v>
      </c>
      <c r="BI246" s="214">
        <f>IF(N246="nulová",J246,0)</f>
        <v>0</v>
      </c>
      <c r="BJ246" s="24" t="s">
        <v>81</v>
      </c>
      <c r="BK246" s="214">
        <f>ROUND(I246*H246,2)</f>
        <v>0</v>
      </c>
      <c r="BL246" s="24" t="s">
        <v>198</v>
      </c>
      <c r="BM246" s="24" t="s">
        <v>420</v>
      </c>
    </row>
    <row r="247" spans="2:65" s="13" customFormat="1" ht="13.5">
      <c r="B247" s="228"/>
      <c r="C247" s="229"/>
      <c r="D247" s="215" t="s">
        <v>205</v>
      </c>
      <c r="E247" s="230" t="s">
        <v>30</v>
      </c>
      <c r="F247" s="231" t="s">
        <v>421</v>
      </c>
      <c r="G247" s="229"/>
      <c r="H247" s="232">
        <v>98.668999999999997</v>
      </c>
      <c r="I247" s="233"/>
      <c r="J247" s="229"/>
      <c r="K247" s="229"/>
      <c r="L247" s="234"/>
      <c r="M247" s="263"/>
      <c r="N247" s="264"/>
      <c r="O247" s="264"/>
      <c r="P247" s="264"/>
      <c r="Q247" s="264"/>
      <c r="R247" s="264"/>
      <c r="S247" s="264"/>
      <c r="T247" s="265"/>
      <c r="AT247" s="238" t="s">
        <v>205</v>
      </c>
      <c r="AU247" s="238" t="s">
        <v>212</v>
      </c>
      <c r="AV247" s="13" t="s">
        <v>88</v>
      </c>
      <c r="AW247" s="13" t="s">
        <v>37</v>
      </c>
      <c r="AX247" s="13" t="s">
        <v>81</v>
      </c>
      <c r="AY247" s="238" t="s">
        <v>191</v>
      </c>
    </row>
    <row r="248" spans="2:65" s="1" customFormat="1" ht="6.95" customHeight="1">
      <c r="B248" s="56"/>
      <c r="C248" s="57"/>
      <c r="D248" s="57"/>
      <c r="E248" s="57"/>
      <c r="F248" s="57"/>
      <c r="G248" s="57"/>
      <c r="H248" s="57"/>
      <c r="I248" s="148"/>
      <c r="J248" s="57"/>
      <c r="K248" s="57"/>
      <c r="L248" s="61"/>
    </row>
  </sheetData>
  <sheetProtection algorithmName="SHA-512" hashValue="re84SoYJRF0i3HjFSGSuRD2urUf+u7nIwh9bCI2kdJ9lH8oRhYRrz5+M3mTtkH6HAX6IxyVDZTaYYuvItGcthw==" saltValue="1OYuqpFV5d1xhZLiP7X9kidt4cYc87+yHTdTwcvxQ7r1E1s+TxqNVvPX+X/1hHUuqjHTucsiICvZsuBkSO8VXA==" spinCount="100000" sheet="1" objects="1" scenarios="1" formatColumns="0" formatRows="0" autoFilter="0"/>
  <autoFilter ref="C87:K247"/>
  <mergeCells count="13">
    <mergeCell ref="E80:H80"/>
    <mergeCell ref="G1:H1"/>
    <mergeCell ref="L2:V2"/>
    <mergeCell ref="E49:H49"/>
    <mergeCell ref="E51:H51"/>
    <mergeCell ref="J55:J56"/>
    <mergeCell ref="E76:H76"/>
    <mergeCell ref="E78:H78"/>
    <mergeCell ref="E7:H7"/>
    <mergeCell ref="E9:H9"/>
    <mergeCell ref="E11:H11"/>
    <mergeCell ref="E26:H26"/>
    <mergeCell ref="E47:H47"/>
  </mergeCells>
  <hyperlinks>
    <hyperlink ref="F1:G1" location="C2" display="1) Krycí list soupisu"/>
    <hyperlink ref="G1:H1" location="C58" display="2) Rekapitulace"/>
    <hyperlink ref="J1" location="C87"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1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96</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164</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422</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97</v>
      </c>
      <c r="G13" s="42"/>
      <c r="H13" s="42"/>
      <c r="I13" s="128" t="s">
        <v>22</v>
      </c>
      <c r="J13" s="35" t="s">
        <v>23</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28.5" customHeight="1">
      <c r="B26" s="130"/>
      <c r="C26" s="131"/>
      <c r="D26" s="131"/>
      <c r="E26" s="361" t="s">
        <v>167</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ROUND(J88,2)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ROUND(SUM(BE88:BE212), 2)</f>
        <v>0</v>
      </c>
      <c r="G32" s="42"/>
      <c r="H32" s="42"/>
      <c r="I32" s="140">
        <v>0.21</v>
      </c>
      <c r="J32" s="139">
        <f>ROUND(ROUND((SUM(BE88:BE212)), 2)*I32, 2)</f>
        <v>0</v>
      </c>
      <c r="K32" s="45"/>
    </row>
    <row r="33" spans="2:11" s="1" customFormat="1" ht="14.45" customHeight="1">
      <c r="B33" s="41"/>
      <c r="C33" s="42"/>
      <c r="D33" s="42"/>
      <c r="E33" s="49" t="s">
        <v>46</v>
      </c>
      <c r="F33" s="139">
        <f>ROUND(SUM(BF88:BF212), 2)</f>
        <v>0</v>
      </c>
      <c r="G33" s="42"/>
      <c r="H33" s="42"/>
      <c r="I33" s="140">
        <v>0.15</v>
      </c>
      <c r="J33" s="139">
        <f>ROUND(ROUND((SUM(BF88:BF212)), 2)*I33, 2)</f>
        <v>0</v>
      </c>
      <c r="K33" s="45"/>
    </row>
    <row r="34" spans="2:11" s="1" customFormat="1" ht="14.45" hidden="1" customHeight="1">
      <c r="B34" s="41"/>
      <c r="C34" s="42"/>
      <c r="D34" s="42"/>
      <c r="E34" s="49" t="s">
        <v>47</v>
      </c>
      <c r="F34" s="139">
        <f>ROUND(SUM(BG88:BG212), 2)</f>
        <v>0</v>
      </c>
      <c r="G34" s="42"/>
      <c r="H34" s="42"/>
      <c r="I34" s="140">
        <v>0.21</v>
      </c>
      <c r="J34" s="139">
        <v>0</v>
      </c>
      <c r="K34" s="45"/>
    </row>
    <row r="35" spans="2:11" s="1" customFormat="1" ht="14.45" hidden="1" customHeight="1">
      <c r="B35" s="41"/>
      <c r="C35" s="42"/>
      <c r="D35" s="42"/>
      <c r="E35" s="49" t="s">
        <v>48</v>
      </c>
      <c r="F35" s="139">
        <f>ROUND(SUM(BH88:BH212), 2)</f>
        <v>0</v>
      </c>
      <c r="G35" s="42"/>
      <c r="H35" s="42"/>
      <c r="I35" s="140">
        <v>0.15</v>
      </c>
      <c r="J35" s="139">
        <v>0</v>
      </c>
      <c r="K35" s="45"/>
    </row>
    <row r="36" spans="2:11" s="1" customFormat="1" ht="14.45" hidden="1" customHeight="1">
      <c r="B36" s="41"/>
      <c r="C36" s="42"/>
      <c r="D36" s="42"/>
      <c r="E36" s="49" t="s">
        <v>49</v>
      </c>
      <c r="F36" s="139">
        <f>ROUND(SUM(BI88:BI212),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164</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D2.1.3 - ÚPRAVA PRO ROZVADĚČ M12</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J88</f>
        <v>0</v>
      </c>
      <c r="K60" s="45"/>
      <c r="AU60" s="24" t="s">
        <v>172</v>
      </c>
    </row>
    <row r="61" spans="2:47" s="8" customFormat="1" ht="24.95" customHeight="1">
      <c r="B61" s="158"/>
      <c r="C61" s="159"/>
      <c r="D61" s="160" t="s">
        <v>173</v>
      </c>
      <c r="E61" s="161"/>
      <c r="F61" s="161"/>
      <c r="G61" s="161"/>
      <c r="H61" s="161"/>
      <c r="I61" s="162"/>
      <c r="J61" s="163">
        <f>J89</f>
        <v>0</v>
      </c>
      <c r="K61" s="164"/>
    </row>
    <row r="62" spans="2:47" s="9" customFormat="1" ht="19.899999999999999" customHeight="1">
      <c r="B62" s="165"/>
      <c r="C62" s="166"/>
      <c r="D62" s="167" t="s">
        <v>174</v>
      </c>
      <c r="E62" s="168"/>
      <c r="F62" s="168"/>
      <c r="G62" s="168"/>
      <c r="H62" s="168"/>
      <c r="I62" s="169"/>
      <c r="J62" s="170">
        <f>J90</f>
        <v>0</v>
      </c>
      <c r="K62" s="171"/>
    </row>
    <row r="63" spans="2:47" s="9" customFormat="1" ht="19.899999999999999" customHeight="1">
      <c r="B63" s="165"/>
      <c r="C63" s="166"/>
      <c r="D63" s="167" t="s">
        <v>423</v>
      </c>
      <c r="E63" s="168"/>
      <c r="F63" s="168"/>
      <c r="G63" s="168"/>
      <c r="H63" s="168"/>
      <c r="I63" s="169"/>
      <c r="J63" s="170">
        <f>J122</f>
        <v>0</v>
      </c>
      <c r="K63" s="171"/>
    </row>
    <row r="64" spans="2:47" s="9" customFormat="1" ht="19.899999999999999" customHeight="1">
      <c r="B64" s="165"/>
      <c r="C64" s="166"/>
      <c r="D64" s="167" t="s">
        <v>424</v>
      </c>
      <c r="E64" s="168"/>
      <c r="F64" s="168"/>
      <c r="G64" s="168"/>
      <c r="H64" s="168"/>
      <c r="I64" s="169"/>
      <c r="J64" s="170">
        <f>J156</f>
        <v>0</v>
      </c>
      <c r="K64" s="171"/>
    </row>
    <row r="65" spans="2:12" s="9" customFormat="1" ht="19.899999999999999" customHeight="1">
      <c r="B65" s="165"/>
      <c r="C65" s="166"/>
      <c r="D65" s="167" t="s">
        <v>425</v>
      </c>
      <c r="E65" s="168"/>
      <c r="F65" s="168"/>
      <c r="G65" s="168"/>
      <c r="H65" s="168"/>
      <c r="I65" s="169"/>
      <c r="J65" s="170">
        <f>J204</f>
        <v>0</v>
      </c>
      <c r="K65" s="171"/>
    </row>
    <row r="66" spans="2:12" s="9" customFormat="1" ht="19.899999999999999" customHeight="1">
      <c r="B66" s="165"/>
      <c r="C66" s="166"/>
      <c r="D66" s="167" t="s">
        <v>426</v>
      </c>
      <c r="E66" s="168"/>
      <c r="F66" s="168"/>
      <c r="G66" s="168"/>
      <c r="H66" s="168"/>
      <c r="I66" s="169"/>
      <c r="J66" s="170">
        <f>J210</f>
        <v>0</v>
      </c>
      <c r="K66" s="171"/>
    </row>
    <row r="67" spans="2:12" s="1" customFormat="1" ht="21.75" customHeight="1">
      <c r="B67" s="41"/>
      <c r="C67" s="42"/>
      <c r="D67" s="42"/>
      <c r="E67" s="42"/>
      <c r="F67" s="42"/>
      <c r="G67" s="42"/>
      <c r="H67" s="42"/>
      <c r="I67" s="127"/>
      <c r="J67" s="42"/>
      <c r="K67" s="45"/>
    </row>
    <row r="68" spans="2:12" s="1" customFormat="1" ht="6.95" customHeight="1">
      <c r="B68" s="56"/>
      <c r="C68" s="57"/>
      <c r="D68" s="57"/>
      <c r="E68" s="57"/>
      <c r="F68" s="57"/>
      <c r="G68" s="57"/>
      <c r="H68" s="57"/>
      <c r="I68" s="148"/>
      <c r="J68" s="57"/>
      <c r="K68" s="58"/>
    </row>
    <row r="72" spans="2:12" s="1" customFormat="1" ht="6.95" customHeight="1">
      <c r="B72" s="59"/>
      <c r="C72" s="60"/>
      <c r="D72" s="60"/>
      <c r="E72" s="60"/>
      <c r="F72" s="60"/>
      <c r="G72" s="60"/>
      <c r="H72" s="60"/>
      <c r="I72" s="151"/>
      <c r="J72" s="60"/>
      <c r="K72" s="60"/>
      <c r="L72" s="61"/>
    </row>
    <row r="73" spans="2:12" s="1" customFormat="1" ht="36.950000000000003" customHeight="1">
      <c r="B73" s="41"/>
      <c r="C73" s="62" t="s">
        <v>175</v>
      </c>
      <c r="D73" s="63"/>
      <c r="E73" s="63"/>
      <c r="F73" s="63"/>
      <c r="G73" s="63"/>
      <c r="H73" s="63"/>
      <c r="I73" s="172"/>
      <c r="J73" s="63"/>
      <c r="K73" s="63"/>
      <c r="L73" s="61"/>
    </row>
    <row r="74" spans="2:12" s="1" customFormat="1" ht="6.95" customHeight="1">
      <c r="B74" s="41"/>
      <c r="C74" s="63"/>
      <c r="D74" s="63"/>
      <c r="E74" s="63"/>
      <c r="F74" s="63"/>
      <c r="G74" s="63"/>
      <c r="H74" s="63"/>
      <c r="I74" s="172"/>
      <c r="J74" s="63"/>
      <c r="K74" s="63"/>
      <c r="L74" s="61"/>
    </row>
    <row r="75" spans="2:12" s="1" customFormat="1" ht="14.45" customHeight="1">
      <c r="B75" s="41"/>
      <c r="C75" s="65" t="s">
        <v>18</v>
      </c>
      <c r="D75" s="63"/>
      <c r="E75" s="63"/>
      <c r="F75" s="63"/>
      <c r="G75" s="63"/>
      <c r="H75" s="63"/>
      <c r="I75" s="172"/>
      <c r="J75" s="63"/>
      <c r="K75" s="63"/>
      <c r="L75" s="61"/>
    </row>
    <row r="76" spans="2:12" s="1" customFormat="1" ht="16.5" customHeight="1">
      <c r="B76" s="41"/>
      <c r="C76" s="63"/>
      <c r="D76" s="63"/>
      <c r="E76" s="401" t="str">
        <f>E7</f>
        <v>VÝSTAVBA A PROVOZ HYDRAULICKÉHO OCHRANNÉHO SYSTEMU NA SKLÁDCE K4a</v>
      </c>
      <c r="F76" s="402"/>
      <c r="G76" s="402"/>
      <c r="H76" s="402"/>
      <c r="I76" s="172"/>
      <c r="J76" s="63"/>
      <c r="K76" s="63"/>
      <c r="L76" s="61"/>
    </row>
    <row r="77" spans="2:12">
      <c r="B77" s="28"/>
      <c r="C77" s="65" t="s">
        <v>163</v>
      </c>
      <c r="D77" s="173"/>
      <c r="E77" s="173"/>
      <c r="F77" s="173"/>
      <c r="G77" s="173"/>
      <c r="H77" s="173"/>
      <c r="J77" s="173"/>
      <c r="K77" s="173"/>
      <c r="L77" s="174"/>
    </row>
    <row r="78" spans="2:12" s="1" customFormat="1" ht="16.5" customHeight="1">
      <c r="B78" s="41"/>
      <c r="C78" s="63"/>
      <c r="D78" s="63"/>
      <c r="E78" s="401" t="s">
        <v>164</v>
      </c>
      <c r="F78" s="403"/>
      <c r="G78" s="403"/>
      <c r="H78" s="403"/>
      <c r="I78" s="172"/>
      <c r="J78" s="63"/>
      <c r="K78" s="63"/>
      <c r="L78" s="61"/>
    </row>
    <row r="79" spans="2:12" s="1" customFormat="1" ht="14.45" customHeight="1">
      <c r="B79" s="41"/>
      <c r="C79" s="65" t="s">
        <v>165</v>
      </c>
      <c r="D79" s="63"/>
      <c r="E79" s="63"/>
      <c r="F79" s="63"/>
      <c r="G79" s="63"/>
      <c r="H79" s="63"/>
      <c r="I79" s="172"/>
      <c r="J79" s="63"/>
      <c r="K79" s="63"/>
      <c r="L79" s="61"/>
    </row>
    <row r="80" spans="2:12" s="1" customFormat="1" ht="17.25" customHeight="1">
      <c r="B80" s="41"/>
      <c r="C80" s="63"/>
      <c r="D80" s="63"/>
      <c r="E80" s="372" t="str">
        <f>E11</f>
        <v>D2.1.3 - ÚPRAVA PRO ROZVADĚČ M12</v>
      </c>
      <c r="F80" s="403"/>
      <c r="G80" s="403"/>
      <c r="H80" s="403"/>
      <c r="I80" s="172"/>
      <c r="J80" s="63"/>
      <c r="K80" s="63"/>
      <c r="L80" s="61"/>
    </row>
    <row r="81" spans="2:65" s="1" customFormat="1" ht="6.95" customHeight="1">
      <c r="B81" s="41"/>
      <c r="C81" s="63"/>
      <c r="D81" s="63"/>
      <c r="E81" s="63"/>
      <c r="F81" s="63"/>
      <c r="G81" s="63"/>
      <c r="H81" s="63"/>
      <c r="I81" s="172"/>
      <c r="J81" s="63"/>
      <c r="K81" s="63"/>
      <c r="L81" s="61"/>
    </row>
    <row r="82" spans="2:65" s="1" customFormat="1" ht="18" customHeight="1">
      <c r="B82" s="41"/>
      <c r="C82" s="65" t="s">
        <v>24</v>
      </c>
      <c r="D82" s="63"/>
      <c r="E82" s="63"/>
      <c r="F82" s="175" t="str">
        <f>F14</f>
        <v xml:space="preserve"> </v>
      </c>
      <c r="G82" s="63"/>
      <c r="H82" s="63"/>
      <c r="I82" s="176" t="s">
        <v>26</v>
      </c>
      <c r="J82" s="73" t="str">
        <f>IF(J14="","",J14)</f>
        <v>21. 5. 2018</v>
      </c>
      <c r="K82" s="63"/>
      <c r="L82" s="61"/>
    </row>
    <row r="83" spans="2:65" s="1" customFormat="1" ht="6.95" customHeight="1">
      <c r="B83" s="41"/>
      <c r="C83" s="63"/>
      <c r="D83" s="63"/>
      <c r="E83" s="63"/>
      <c r="F83" s="63"/>
      <c r="G83" s="63"/>
      <c r="H83" s="63"/>
      <c r="I83" s="172"/>
      <c r="J83" s="63"/>
      <c r="K83" s="63"/>
      <c r="L83" s="61"/>
    </row>
    <row r="84" spans="2:65" s="1" customFormat="1">
      <c r="B84" s="41"/>
      <c r="C84" s="65" t="s">
        <v>28</v>
      </c>
      <c r="D84" s="63"/>
      <c r="E84" s="63"/>
      <c r="F84" s="175" t="str">
        <f>E17</f>
        <v>Ministerstvo financí ČR</v>
      </c>
      <c r="G84" s="63"/>
      <c r="H84" s="63"/>
      <c r="I84" s="176" t="s">
        <v>35</v>
      </c>
      <c r="J84" s="175" t="str">
        <f>E23</f>
        <v>SCES - Group spol. s.r.o.</v>
      </c>
      <c r="K84" s="63"/>
      <c r="L84" s="61"/>
    </row>
    <row r="85" spans="2:65" s="1" customFormat="1" ht="14.45" customHeight="1">
      <c r="B85" s="41"/>
      <c r="C85" s="65" t="s">
        <v>33</v>
      </c>
      <c r="D85" s="63"/>
      <c r="E85" s="63"/>
      <c r="F85" s="175" t="str">
        <f>IF(E20="","",E20)</f>
        <v/>
      </c>
      <c r="G85" s="63"/>
      <c r="H85" s="63"/>
      <c r="I85" s="172"/>
      <c r="J85" s="63"/>
      <c r="K85" s="63"/>
      <c r="L85" s="61"/>
    </row>
    <row r="86" spans="2:65" s="1" customFormat="1" ht="10.35" customHeight="1">
      <c r="B86" s="41"/>
      <c r="C86" s="63"/>
      <c r="D86" s="63"/>
      <c r="E86" s="63"/>
      <c r="F86" s="63"/>
      <c r="G86" s="63"/>
      <c r="H86" s="63"/>
      <c r="I86" s="172"/>
      <c r="J86" s="63"/>
      <c r="K86" s="63"/>
      <c r="L86" s="61"/>
    </row>
    <row r="87" spans="2:65" s="10" customFormat="1" ht="29.25" customHeight="1">
      <c r="B87" s="177"/>
      <c r="C87" s="178" t="s">
        <v>176</v>
      </c>
      <c r="D87" s="179" t="s">
        <v>59</v>
      </c>
      <c r="E87" s="179" t="s">
        <v>55</v>
      </c>
      <c r="F87" s="179" t="s">
        <v>177</v>
      </c>
      <c r="G87" s="179" t="s">
        <v>178</v>
      </c>
      <c r="H87" s="179" t="s">
        <v>179</v>
      </c>
      <c r="I87" s="180" t="s">
        <v>180</v>
      </c>
      <c r="J87" s="179" t="s">
        <v>170</v>
      </c>
      <c r="K87" s="181" t="s">
        <v>181</v>
      </c>
      <c r="L87" s="182"/>
      <c r="M87" s="81" t="s">
        <v>182</v>
      </c>
      <c r="N87" s="82" t="s">
        <v>44</v>
      </c>
      <c r="O87" s="82" t="s">
        <v>183</v>
      </c>
      <c r="P87" s="82" t="s">
        <v>184</v>
      </c>
      <c r="Q87" s="82" t="s">
        <v>185</v>
      </c>
      <c r="R87" s="82" t="s">
        <v>186</v>
      </c>
      <c r="S87" s="82" t="s">
        <v>187</v>
      </c>
      <c r="T87" s="83" t="s">
        <v>188</v>
      </c>
    </row>
    <row r="88" spans="2:65" s="1" customFormat="1" ht="29.25" customHeight="1">
      <c r="B88" s="41"/>
      <c r="C88" s="87" t="s">
        <v>171</v>
      </c>
      <c r="D88" s="63"/>
      <c r="E88" s="63"/>
      <c r="F88" s="63"/>
      <c r="G88" s="63"/>
      <c r="H88" s="63"/>
      <c r="I88" s="172"/>
      <c r="J88" s="183">
        <f>BK88</f>
        <v>0</v>
      </c>
      <c r="K88" s="63"/>
      <c r="L88" s="61"/>
      <c r="M88" s="84"/>
      <c r="N88" s="85"/>
      <c r="O88" s="85"/>
      <c r="P88" s="184">
        <f>P89</f>
        <v>0</v>
      </c>
      <c r="Q88" s="85"/>
      <c r="R88" s="184">
        <f>R89</f>
        <v>7.9959663799999996</v>
      </c>
      <c r="S88" s="85"/>
      <c r="T88" s="185">
        <f>T89</f>
        <v>0</v>
      </c>
      <c r="AT88" s="24" t="s">
        <v>73</v>
      </c>
      <c r="AU88" s="24" t="s">
        <v>172</v>
      </c>
      <c r="BK88" s="186">
        <f>BK89</f>
        <v>0</v>
      </c>
    </row>
    <row r="89" spans="2:65" s="11" customFormat="1" ht="37.35" customHeight="1">
      <c r="B89" s="187"/>
      <c r="C89" s="188"/>
      <c r="D89" s="189" t="s">
        <v>73</v>
      </c>
      <c r="E89" s="190" t="s">
        <v>189</v>
      </c>
      <c r="F89" s="190" t="s">
        <v>190</v>
      </c>
      <c r="G89" s="188"/>
      <c r="H89" s="188"/>
      <c r="I89" s="191"/>
      <c r="J89" s="192">
        <f>BK89</f>
        <v>0</v>
      </c>
      <c r="K89" s="188"/>
      <c r="L89" s="193"/>
      <c r="M89" s="194"/>
      <c r="N89" s="195"/>
      <c r="O89" s="195"/>
      <c r="P89" s="196">
        <f>P90+P122+P156+P204+P210</f>
        <v>0</v>
      </c>
      <c r="Q89" s="195"/>
      <c r="R89" s="196">
        <f>R90+R122+R156+R204+R210</f>
        <v>7.9959663799999996</v>
      </c>
      <c r="S89" s="195"/>
      <c r="T89" s="197">
        <f>T90+T122+T156+T204+T210</f>
        <v>0</v>
      </c>
      <c r="AR89" s="198" t="s">
        <v>81</v>
      </c>
      <c r="AT89" s="199" t="s">
        <v>73</v>
      </c>
      <c r="AU89" s="199" t="s">
        <v>74</v>
      </c>
      <c r="AY89" s="198" t="s">
        <v>191</v>
      </c>
      <c r="BK89" s="200">
        <f>BK90+BK122+BK156+BK204+BK210</f>
        <v>0</v>
      </c>
    </row>
    <row r="90" spans="2:65" s="11" customFormat="1" ht="19.899999999999999" customHeight="1">
      <c r="B90" s="187"/>
      <c r="C90" s="188"/>
      <c r="D90" s="189" t="s">
        <v>73</v>
      </c>
      <c r="E90" s="201" t="s">
        <v>81</v>
      </c>
      <c r="F90" s="201" t="s">
        <v>192</v>
      </c>
      <c r="G90" s="188"/>
      <c r="H90" s="188"/>
      <c r="I90" s="191"/>
      <c r="J90" s="202">
        <f>BK90</f>
        <v>0</v>
      </c>
      <c r="K90" s="188"/>
      <c r="L90" s="193"/>
      <c r="M90" s="194"/>
      <c r="N90" s="195"/>
      <c r="O90" s="195"/>
      <c r="P90" s="196">
        <f>SUM(P91:P121)</f>
        <v>0</v>
      </c>
      <c r="Q90" s="195"/>
      <c r="R90" s="196">
        <f>SUM(R91:R121)</f>
        <v>0</v>
      </c>
      <c r="S90" s="195"/>
      <c r="T90" s="197">
        <f>SUM(T91:T121)</f>
        <v>0</v>
      </c>
      <c r="AR90" s="198" t="s">
        <v>81</v>
      </c>
      <c r="AT90" s="199" t="s">
        <v>73</v>
      </c>
      <c r="AU90" s="199" t="s">
        <v>81</v>
      </c>
      <c r="AY90" s="198" t="s">
        <v>191</v>
      </c>
      <c r="BK90" s="200">
        <f>SUM(BK91:BK121)</f>
        <v>0</v>
      </c>
    </row>
    <row r="91" spans="2:65" s="1" customFormat="1" ht="38.25" customHeight="1">
      <c r="B91" s="41"/>
      <c r="C91" s="203" t="s">
        <v>81</v>
      </c>
      <c r="D91" s="203" t="s">
        <v>193</v>
      </c>
      <c r="E91" s="204" t="s">
        <v>427</v>
      </c>
      <c r="F91" s="205" t="s">
        <v>428</v>
      </c>
      <c r="G91" s="206" t="s">
        <v>237</v>
      </c>
      <c r="H91" s="207">
        <v>0.4</v>
      </c>
      <c r="I91" s="208"/>
      <c r="J91" s="209">
        <f>ROUND(I91*H91,2)</f>
        <v>0</v>
      </c>
      <c r="K91" s="205" t="s">
        <v>429</v>
      </c>
      <c r="L91" s="61"/>
      <c r="M91" s="210" t="s">
        <v>30</v>
      </c>
      <c r="N91" s="211" t="s">
        <v>45</v>
      </c>
      <c r="O91" s="42"/>
      <c r="P91" s="212">
        <f>O91*H91</f>
        <v>0</v>
      </c>
      <c r="Q91" s="212">
        <v>0</v>
      </c>
      <c r="R91" s="212">
        <f>Q91*H91</f>
        <v>0</v>
      </c>
      <c r="S91" s="212">
        <v>0</v>
      </c>
      <c r="T91" s="213">
        <f>S91*H91</f>
        <v>0</v>
      </c>
      <c r="AR91" s="24" t="s">
        <v>198</v>
      </c>
      <c r="AT91" s="24" t="s">
        <v>193</v>
      </c>
      <c r="AU91" s="24" t="s">
        <v>88</v>
      </c>
      <c r="AY91" s="24" t="s">
        <v>191</v>
      </c>
      <c r="BE91" s="214">
        <f>IF(N91="základní",J91,0)</f>
        <v>0</v>
      </c>
      <c r="BF91" s="214">
        <f>IF(N91="snížená",J91,0)</f>
        <v>0</v>
      </c>
      <c r="BG91" s="214">
        <f>IF(N91="zákl. přenesená",J91,0)</f>
        <v>0</v>
      </c>
      <c r="BH91" s="214">
        <f>IF(N91="sníž. přenesená",J91,0)</f>
        <v>0</v>
      </c>
      <c r="BI91" s="214">
        <f>IF(N91="nulová",J91,0)</f>
        <v>0</v>
      </c>
      <c r="BJ91" s="24" t="s">
        <v>81</v>
      </c>
      <c r="BK91" s="214">
        <f>ROUND(I91*H91,2)</f>
        <v>0</v>
      </c>
      <c r="BL91" s="24" t="s">
        <v>198</v>
      </c>
      <c r="BM91" s="24" t="s">
        <v>430</v>
      </c>
    </row>
    <row r="92" spans="2:65" s="1" customFormat="1" ht="108">
      <c r="B92" s="41"/>
      <c r="C92" s="63"/>
      <c r="D92" s="215" t="s">
        <v>200</v>
      </c>
      <c r="E92" s="63"/>
      <c r="F92" s="216" t="s">
        <v>431</v>
      </c>
      <c r="G92" s="63"/>
      <c r="H92" s="63"/>
      <c r="I92" s="172"/>
      <c r="J92" s="63"/>
      <c r="K92" s="63"/>
      <c r="L92" s="61"/>
      <c r="M92" s="217"/>
      <c r="N92" s="42"/>
      <c r="O92" s="42"/>
      <c r="P92" s="42"/>
      <c r="Q92" s="42"/>
      <c r="R92" s="42"/>
      <c r="S92" s="42"/>
      <c r="T92" s="78"/>
      <c r="AT92" s="24" t="s">
        <v>200</v>
      </c>
      <c r="AU92" s="24" t="s">
        <v>88</v>
      </c>
    </row>
    <row r="93" spans="2:65" s="12" customFormat="1" ht="13.5">
      <c r="B93" s="218"/>
      <c r="C93" s="219"/>
      <c r="D93" s="215" t="s">
        <v>205</v>
      </c>
      <c r="E93" s="220" t="s">
        <v>30</v>
      </c>
      <c r="F93" s="221" t="s">
        <v>206</v>
      </c>
      <c r="G93" s="219"/>
      <c r="H93" s="220" t="s">
        <v>30</v>
      </c>
      <c r="I93" s="222"/>
      <c r="J93" s="219"/>
      <c r="K93" s="219"/>
      <c r="L93" s="223"/>
      <c r="M93" s="224"/>
      <c r="N93" s="225"/>
      <c r="O93" s="225"/>
      <c r="P93" s="225"/>
      <c r="Q93" s="225"/>
      <c r="R93" s="225"/>
      <c r="S93" s="225"/>
      <c r="T93" s="226"/>
      <c r="AT93" s="227" t="s">
        <v>205</v>
      </c>
      <c r="AU93" s="227" t="s">
        <v>88</v>
      </c>
      <c r="AV93" s="12" t="s">
        <v>81</v>
      </c>
      <c r="AW93" s="12" t="s">
        <v>37</v>
      </c>
      <c r="AX93" s="12" t="s">
        <v>74</v>
      </c>
      <c r="AY93" s="227" t="s">
        <v>191</v>
      </c>
    </row>
    <row r="94" spans="2:65" s="12" customFormat="1" ht="13.5">
      <c r="B94" s="218"/>
      <c r="C94" s="219"/>
      <c r="D94" s="215" t="s">
        <v>205</v>
      </c>
      <c r="E94" s="220" t="s">
        <v>30</v>
      </c>
      <c r="F94" s="221" t="s">
        <v>432</v>
      </c>
      <c r="G94" s="219"/>
      <c r="H94" s="220" t="s">
        <v>30</v>
      </c>
      <c r="I94" s="222"/>
      <c r="J94" s="219"/>
      <c r="K94" s="219"/>
      <c r="L94" s="223"/>
      <c r="M94" s="224"/>
      <c r="N94" s="225"/>
      <c r="O94" s="225"/>
      <c r="P94" s="225"/>
      <c r="Q94" s="225"/>
      <c r="R94" s="225"/>
      <c r="S94" s="225"/>
      <c r="T94" s="226"/>
      <c r="AT94" s="227" t="s">
        <v>205</v>
      </c>
      <c r="AU94" s="227" t="s">
        <v>88</v>
      </c>
      <c r="AV94" s="12" t="s">
        <v>81</v>
      </c>
      <c r="AW94" s="12" t="s">
        <v>37</v>
      </c>
      <c r="AX94" s="12" t="s">
        <v>74</v>
      </c>
      <c r="AY94" s="227" t="s">
        <v>191</v>
      </c>
    </row>
    <row r="95" spans="2:65" s="12" customFormat="1" ht="13.5">
      <c r="B95" s="218"/>
      <c r="C95" s="219"/>
      <c r="D95" s="215" t="s">
        <v>205</v>
      </c>
      <c r="E95" s="220" t="s">
        <v>30</v>
      </c>
      <c r="F95" s="221" t="s">
        <v>433</v>
      </c>
      <c r="G95" s="219"/>
      <c r="H95" s="220" t="s">
        <v>30</v>
      </c>
      <c r="I95" s="222"/>
      <c r="J95" s="219"/>
      <c r="K95" s="219"/>
      <c r="L95" s="223"/>
      <c r="M95" s="224"/>
      <c r="N95" s="225"/>
      <c r="O95" s="225"/>
      <c r="P95" s="225"/>
      <c r="Q95" s="225"/>
      <c r="R95" s="225"/>
      <c r="S95" s="225"/>
      <c r="T95" s="226"/>
      <c r="AT95" s="227" t="s">
        <v>205</v>
      </c>
      <c r="AU95" s="227" t="s">
        <v>88</v>
      </c>
      <c r="AV95" s="12" t="s">
        <v>81</v>
      </c>
      <c r="AW95" s="12" t="s">
        <v>37</v>
      </c>
      <c r="AX95" s="12" t="s">
        <v>74</v>
      </c>
      <c r="AY95" s="227" t="s">
        <v>191</v>
      </c>
    </row>
    <row r="96" spans="2:65" s="12" customFormat="1" ht="13.5">
      <c r="B96" s="218"/>
      <c r="C96" s="219"/>
      <c r="D96" s="215" t="s">
        <v>205</v>
      </c>
      <c r="E96" s="220" t="s">
        <v>30</v>
      </c>
      <c r="F96" s="221" t="s">
        <v>434</v>
      </c>
      <c r="G96" s="219"/>
      <c r="H96" s="220" t="s">
        <v>30</v>
      </c>
      <c r="I96" s="222"/>
      <c r="J96" s="219"/>
      <c r="K96" s="219"/>
      <c r="L96" s="223"/>
      <c r="M96" s="224"/>
      <c r="N96" s="225"/>
      <c r="O96" s="225"/>
      <c r="P96" s="225"/>
      <c r="Q96" s="225"/>
      <c r="R96" s="225"/>
      <c r="S96" s="225"/>
      <c r="T96" s="226"/>
      <c r="AT96" s="227" t="s">
        <v>205</v>
      </c>
      <c r="AU96" s="227" t="s">
        <v>88</v>
      </c>
      <c r="AV96" s="12" t="s">
        <v>81</v>
      </c>
      <c r="AW96" s="12" t="s">
        <v>37</v>
      </c>
      <c r="AX96" s="12" t="s">
        <v>74</v>
      </c>
      <c r="AY96" s="227" t="s">
        <v>191</v>
      </c>
    </row>
    <row r="97" spans="2:65" s="13" customFormat="1" ht="13.5">
      <c r="B97" s="228"/>
      <c r="C97" s="229"/>
      <c r="D97" s="215" t="s">
        <v>205</v>
      </c>
      <c r="E97" s="230" t="s">
        <v>30</v>
      </c>
      <c r="F97" s="231" t="s">
        <v>435</v>
      </c>
      <c r="G97" s="229"/>
      <c r="H97" s="232">
        <v>0.4</v>
      </c>
      <c r="I97" s="233"/>
      <c r="J97" s="229"/>
      <c r="K97" s="229"/>
      <c r="L97" s="234"/>
      <c r="M97" s="235"/>
      <c r="N97" s="236"/>
      <c r="O97" s="236"/>
      <c r="P97" s="236"/>
      <c r="Q97" s="236"/>
      <c r="R97" s="236"/>
      <c r="S97" s="236"/>
      <c r="T97" s="237"/>
      <c r="AT97" s="238" t="s">
        <v>205</v>
      </c>
      <c r="AU97" s="238" t="s">
        <v>88</v>
      </c>
      <c r="AV97" s="13" t="s">
        <v>88</v>
      </c>
      <c r="AW97" s="13" t="s">
        <v>37</v>
      </c>
      <c r="AX97" s="13" t="s">
        <v>74</v>
      </c>
      <c r="AY97" s="238" t="s">
        <v>191</v>
      </c>
    </row>
    <row r="98" spans="2:65" s="14" customFormat="1" ht="13.5">
      <c r="B98" s="239"/>
      <c r="C98" s="240"/>
      <c r="D98" s="215" t="s">
        <v>205</v>
      </c>
      <c r="E98" s="241" t="s">
        <v>30</v>
      </c>
      <c r="F98" s="242" t="s">
        <v>211</v>
      </c>
      <c r="G98" s="240"/>
      <c r="H98" s="243">
        <v>0.4</v>
      </c>
      <c r="I98" s="244"/>
      <c r="J98" s="240"/>
      <c r="K98" s="240"/>
      <c r="L98" s="245"/>
      <c r="M98" s="246"/>
      <c r="N98" s="247"/>
      <c r="O98" s="247"/>
      <c r="P98" s="247"/>
      <c r="Q98" s="247"/>
      <c r="R98" s="247"/>
      <c r="S98" s="247"/>
      <c r="T98" s="248"/>
      <c r="AT98" s="249" t="s">
        <v>205</v>
      </c>
      <c r="AU98" s="249" t="s">
        <v>88</v>
      </c>
      <c r="AV98" s="14" t="s">
        <v>198</v>
      </c>
      <c r="AW98" s="14" t="s">
        <v>37</v>
      </c>
      <c r="AX98" s="14" t="s">
        <v>81</v>
      </c>
      <c r="AY98" s="249" t="s">
        <v>191</v>
      </c>
    </row>
    <row r="99" spans="2:65" s="1" customFormat="1" ht="38.25" customHeight="1">
      <c r="B99" s="41"/>
      <c r="C99" s="203" t="s">
        <v>88</v>
      </c>
      <c r="D99" s="203" t="s">
        <v>193</v>
      </c>
      <c r="E99" s="204" t="s">
        <v>436</v>
      </c>
      <c r="F99" s="205" t="s">
        <v>437</v>
      </c>
      <c r="G99" s="206" t="s">
        <v>237</v>
      </c>
      <c r="H99" s="207">
        <v>0.89600000000000002</v>
      </c>
      <c r="I99" s="208"/>
      <c r="J99" s="209">
        <f>ROUND(I99*H99,2)</f>
        <v>0</v>
      </c>
      <c r="K99" s="205" t="s">
        <v>429</v>
      </c>
      <c r="L99" s="61"/>
      <c r="M99" s="210" t="s">
        <v>30</v>
      </c>
      <c r="N99" s="211" t="s">
        <v>45</v>
      </c>
      <c r="O99" s="42"/>
      <c r="P99" s="212">
        <f>O99*H99</f>
        <v>0</v>
      </c>
      <c r="Q99" s="212">
        <v>0</v>
      </c>
      <c r="R99" s="212">
        <f>Q99*H99</f>
        <v>0</v>
      </c>
      <c r="S99" s="212">
        <v>0</v>
      </c>
      <c r="T99" s="213">
        <f>S99*H99</f>
        <v>0</v>
      </c>
      <c r="AR99" s="24" t="s">
        <v>198</v>
      </c>
      <c r="AT99" s="24" t="s">
        <v>193</v>
      </c>
      <c r="AU99" s="24" t="s">
        <v>88</v>
      </c>
      <c r="AY99" s="24" t="s">
        <v>191</v>
      </c>
      <c r="BE99" s="214">
        <f>IF(N99="základní",J99,0)</f>
        <v>0</v>
      </c>
      <c r="BF99" s="214">
        <f>IF(N99="snížená",J99,0)</f>
        <v>0</v>
      </c>
      <c r="BG99" s="214">
        <f>IF(N99="zákl. přenesená",J99,0)</f>
        <v>0</v>
      </c>
      <c r="BH99" s="214">
        <f>IF(N99="sníž. přenesená",J99,0)</f>
        <v>0</v>
      </c>
      <c r="BI99" s="214">
        <f>IF(N99="nulová",J99,0)</f>
        <v>0</v>
      </c>
      <c r="BJ99" s="24" t="s">
        <v>81</v>
      </c>
      <c r="BK99" s="214">
        <f>ROUND(I99*H99,2)</f>
        <v>0</v>
      </c>
      <c r="BL99" s="24" t="s">
        <v>198</v>
      </c>
      <c r="BM99" s="24" t="s">
        <v>438</v>
      </c>
    </row>
    <row r="100" spans="2:65" s="1" customFormat="1" ht="54">
      <c r="B100" s="41"/>
      <c r="C100" s="63"/>
      <c r="D100" s="215" t="s">
        <v>200</v>
      </c>
      <c r="E100" s="63"/>
      <c r="F100" s="216" t="s">
        <v>439</v>
      </c>
      <c r="G100" s="63"/>
      <c r="H100" s="63"/>
      <c r="I100" s="172"/>
      <c r="J100" s="63"/>
      <c r="K100" s="63"/>
      <c r="L100" s="61"/>
      <c r="M100" s="217"/>
      <c r="N100" s="42"/>
      <c r="O100" s="42"/>
      <c r="P100" s="42"/>
      <c r="Q100" s="42"/>
      <c r="R100" s="42"/>
      <c r="S100" s="42"/>
      <c r="T100" s="78"/>
      <c r="AT100" s="24" t="s">
        <v>200</v>
      </c>
      <c r="AU100" s="24" t="s">
        <v>88</v>
      </c>
    </row>
    <row r="101" spans="2:65" s="12" customFormat="1" ht="13.5">
      <c r="B101" s="218"/>
      <c r="C101" s="219"/>
      <c r="D101" s="215" t="s">
        <v>205</v>
      </c>
      <c r="E101" s="220" t="s">
        <v>30</v>
      </c>
      <c r="F101" s="221" t="s">
        <v>206</v>
      </c>
      <c r="G101" s="219"/>
      <c r="H101" s="220" t="s">
        <v>30</v>
      </c>
      <c r="I101" s="222"/>
      <c r="J101" s="219"/>
      <c r="K101" s="219"/>
      <c r="L101" s="223"/>
      <c r="M101" s="224"/>
      <c r="N101" s="225"/>
      <c r="O101" s="225"/>
      <c r="P101" s="225"/>
      <c r="Q101" s="225"/>
      <c r="R101" s="225"/>
      <c r="S101" s="225"/>
      <c r="T101" s="226"/>
      <c r="AT101" s="227" t="s">
        <v>205</v>
      </c>
      <c r="AU101" s="227" t="s">
        <v>88</v>
      </c>
      <c r="AV101" s="12" t="s">
        <v>81</v>
      </c>
      <c r="AW101" s="12" t="s">
        <v>37</v>
      </c>
      <c r="AX101" s="12" t="s">
        <v>74</v>
      </c>
      <c r="AY101" s="227" t="s">
        <v>191</v>
      </c>
    </row>
    <row r="102" spans="2:65" s="12" customFormat="1" ht="13.5">
      <c r="B102" s="218"/>
      <c r="C102" s="219"/>
      <c r="D102" s="215" t="s">
        <v>205</v>
      </c>
      <c r="E102" s="220" t="s">
        <v>30</v>
      </c>
      <c r="F102" s="221" t="s">
        <v>440</v>
      </c>
      <c r="G102" s="219"/>
      <c r="H102" s="220" t="s">
        <v>30</v>
      </c>
      <c r="I102" s="222"/>
      <c r="J102" s="219"/>
      <c r="K102" s="219"/>
      <c r="L102" s="223"/>
      <c r="M102" s="224"/>
      <c r="N102" s="225"/>
      <c r="O102" s="225"/>
      <c r="P102" s="225"/>
      <c r="Q102" s="225"/>
      <c r="R102" s="225"/>
      <c r="S102" s="225"/>
      <c r="T102" s="226"/>
      <c r="AT102" s="227" t="s">
        <v>205</v>
      </c>
      <c r="AU102" s="227" t="s">
        <v>88</v>
      </c>
      <c r="AV102" s="12" t="s">
        <v>81</v>
      </c>
      <c r="AW102" s="12" t="s">
        <v>37</v>
      </c>
      <c r="AX102" s="12" t="s">
        <v>74</v>
      </c>
      <c r="AY102" s="227" t="s">
        <v>191</v>
      </c>
    </row>
    <row r="103" spans="2:65" s="12" customFormat="1" ht="13.5">
      <c r="B103" s="218"/>
      <c r="C103" s="219"/>
      <c r="D103" s="215" t="s">
        <v>205</v>
      </c>
      <c r="E103" s="220" t="s">
        <v>30</v>
      </c>
      <c r="F103" s="221" t="s">
        <v>441</v>
      </c>
      <c r="G103" s="219"/>
      <c r="H103" s="220" t="s">
        <v>30</v>
      </c>
      <c r="I103" s="222"/>
      <c r="J103" s="219"/>
      <c r="K103" s="219"/>
      <c r="L103" s="223"/>
      <c r="M103" s="224"/>
      <c r="N103" s="225"/>
      <c r="O103" s="225"/>
      <c r="P103" s="225"/>
      <c r="Q103" s="225"/>
      <c r="R103" s="225"/>
      <c r="S103" s="225"/>
      <c r="T103" s="226"/>
      <c r="AT103" s="227" t="s">
        <v>205</v>
      </c>
      <c r="AU103" s="227" t="s">
        <v>88</v>
      </c>
      <c r="AV103" s="12" t="s">
        <v>81</v>
      </c>
      <c r="AW103" s="12" t="s">
        <v>37</v>
      </c>
      <c r="AX103" s="12" t="s">
        <v>74</v>
      </c>
      <c r="AY103" s="227" t="s">
        <v>191</v>
      </c>
    </row>
    <row r="104" spans="2:65" s="13" customFormat="1" ht="13.5">
      <c r="B104" s="228"/>
      <c r="C104" s="229"/>
      <c r="D104" s="215" t="s">
        <v>205</v>
      </c>
      <c r="E104" s="230" t="s">
        <v>30</v>
      </c>
      <c r="F104" s="231" t="s">
        <v>442</v>
      </c>
      <c r="G104" s="229"/>
      <c r="H104" s="232">
        <v>0.89600000000000002</v>
      </c>
      <c r="I104" s="233"/>
      <c r="J104" s="229"/>
      <c r="K104" s="229"/>
      <c r="L104" s="234"/>
      <c r="M104" s="235"/>
      <c r="N104" s="236"/>
      <c r="O104" s="236"/>
      <c r="P104" s="236"/>
      <c r="Q104" s="236"/>
      <c r="R104" s="236"/>
      <c r="S104" s="236"/>
      <c r="T104" s="237"/>
      <c r="AT104" s="238" t="s">
        <v>205</v>
      </c>
      <c r="AU104" s="238" t="s">
        <v>88</v>
      </c>
      <c r="AV104" s="13" t="s">
        <v>88</v>
      </c>
      <c r="AW104" s="13" t="s">
        <v>37</v>
      </c>
      <c r="AX104" s="13" t="s">
        <v>74</v>
      </c>
      <c r="AY104" s="238" t="s">
        <v>191</v>
      </c>
    </row>
    <row r="105" spans="2:65" s="14" customFormat="1" ht="13.5">
      <c r="B105" s="239"/>
      <c r="C105" s="240"/>
      <c r="D105" s="215" t="s">
        <v>205</v>
      </c>
      <c r="E105" s="241" t="s">
        <v>30</v>
      </c>
      <c r="F105" s="242" t="s">
        <v>211</v>
      </c>
      <c r="G105" s="240"/>
      <c r="H105" s="243">
        <v>0.89600000000000002</v>
      </c>
      <c r="I105" s="244"/>
      <c r="J105" s="240"/>
      <c r="K105" s="240"/>
      <c r="L105" s="245"/>
      <c r="M105" s="246"/>
      <c r="N105" s="247"/>
      <c r="O105" s="247"/>
      <c r="P105" s="247"/>
      <c r="Q105" s="247"/>
      <c r="R105" s="247"/>
      <c r="S105" s="247"/>
      <c r="T105" s="248"/>
      <c r="AT105" s="249" t="s">
        <v>205</v>
      </c>
      <c r="AU105" s="249" t="s">
        <v>88</v>
      </c>
      <c r="AV105" s="14" t="s">
        <v>198</v>
      </c>
      <c r="AW105" s="14" t="s">
        <v>37</v>
      </c>
      <c r="AX105" s="14" t="s">
        <v>81</v>
      </c>
      <c r="AY105" s="249" t="s">
        <v>191</v>
      </c>
    </row>
    <row r="106" spans="2:65" s="1" customFormat="1" ht="38.25" customHeight="1">
      <c r="B106" s="41"/>
      <c r="C106" s="203" t="s">
        <v>212</v>
      </c>
      <c r="D106" s="203" t="s">
        <v>193</v>
      </c>
      <c r="E106" s="204" t="s">
        <v>443</v>
      </c>
      <c r="F106" s="205" t="s">
        <v>444</v>
      </c>
      <c r="G106" s="206" t="s">
        <v>237</v>
      </c>
      <c r="H106" s="207">
        <v>0.89600000000000002</v>
      </c>
      <c r="I106" s="208"/>
      <c r="J106" s="209">
        <f>ROUND(I106*H106,2)</f>
        <v>0</v>
      </c>
      <c r="K106" s="205" t="s">
        <v>429</v>
      </c>
      <c r="L106" s="61"/>
      <c r="M106" s="210" t="s">
        <v>30</v>
      </c>
      <c r="N106" s="211" t="s">
        <v>45</v>
      </c>
      <c r="O106" s="42"/>
      <c r="P106" s="212">
        <f>O106*H106</f>
        <v>0</v>
      </c>
      <c r="Q106" s="212">
        <v>0</v>
      </c>
      <c r="R106" s="212">
        <f>Q106*H106</f>
        <v>0</v>
      </c>
      <c r="S106" s="212">
        <v>0</v>
      </c>
      <c r="T106" s="213">
        <f>S106*H106</f>
        <v>0</v>
      </c>
      <c r="AR106" s="24" t="s">
        <v>198</v>
      </c>
      <c r="AT106" s="24" t="s">
        <v>193</v>
      </c>
      <c r="AU106" s="24" t="s">
        <v>88</v>
      </c>
      <c r="AY106" s="24" t="s">
        <v>191</v>
      </c>
      <c r="BE106" s="214">
        <f>IF(N106="základní",J106,0)</f>
        <v>0</v>
      </c>
      <c r="BF106" s="214">
        <f>IF(N106="snížená",J106,0)</f>
        <v>0</v>
      </c>
      <c r="BG106" s="214">
        <f>IF(N106="zákl. přenesená",J106,0)</f>
        <v>0</v>
      </c>
      <c r="BH106" s="214">
        <f>IF(N106="sníž. přenesená",J106,0)</f>
        <v>0</v>
      </c>
      <c r="BI106" s="214">
        <f>IF(N106="nulová",J106,0)</f>
        <v>0</v>
      </c>
      <c r="BJ106" s="24" t="s">
        <v>81</v>
      </c>
      <c r="BK106" s="214">
        <f>ROUND(I106*H106,2)</f>
        <v>0</v>
      </c>
      <c r="BL106" s="24" t="s">
        <v>198</v>
      </c>
      <c r="BM106" s="24" t="s">
        <v>445</v>
      </c>
    </row>
    <row r="107" spans="2:65" s="1" customFormat="1" ht="54">
      <c r="B107" s="41"/>
      <c r="C107" s="63"/>
      <c r="D107" s="215" t="s">
        <v>200</v>
      </c>
      <c r="E107" s="63"/>
      <c r="F107" s="216" t="s">
        <v>439</v>
      </c>
      <c r="G107" s="63"/>
      <c r="H107" s="63"/>
      <c r="I107" s="172"/>
      <c r="J107" s="63"/>
      <c r="K107" s="63"/>
      <c r="L107" s="61"/>
      <c r="M107" s="217"/>
      <c r="N107" s="42"/>
      <c r="O107" s="42"/>
      <c r="P107" s="42"/>
      <c r="Q107" s="42"/>
      <c r="R107" s="42"/>
      <c r="S107" s="42"/>
      <c r="T107" s="78"/>
      <c r="AT107" s="24" t="s">
        <v>200</v>
      </c>
      <c r="AU107" s="24" t="s">
        <v>88</v>
      </c>
    </row>
    <row r="108" spans="2:65" s="1" customFormat="1" ht="38.25" customHeight="1">
      <c r="B108" s="41"/>
      <c r="C108" s="203" t="s">
        <v>198</v>
      </c>
      <c r="D108" s="203" t="s">
        <v>193</v>
      </c>
      <c r="E108" s="204" t="s">
        <v>446</v>
      </c>
      <c r="F108" s="205" t="s">
        <v>447</v>
      </c>
      <c r="G108" s="206" t="s">
        <v>237</v>
      </c>
      <c r="H108" s="207">
        <v>1.296</v>
      </c>
      <c r="I108" s="208"/>
      <c r="J108" s="209">
        <f>ROUND(I108*H108,2)</f>
        <v>0</v>
      </c>
      <c r="K108" s="205" t="s">
        <v>429</v>
      </c>
      <c r="L108" s="61"/>
      <c r="M108" s="210" t="s">
        <v>30</v>
      </c>
      <c r="N108" s="211" t="s">
        <v>45</v>
      </c>
      <c r="O108" s="42"/>
      <c r="P108" s="212">
        <f>O108*H108</f>
        <v>0</v>
      </c>
      <c r="Q108" s="212">
        <v>0</v>
      </c>
      <c r="R108" s="212">
        <f>Q108*H108</f>
        <v>0</v>
      </c>
      <c r="S108" s="212">
        <v>0</v>
      </c>
      <c r="T108" s="213">
        <f>S108*H108</f>
        <v>0</v>
      </c>
      <c r="AR108" s="24" t="s">
        <v>198</v>
      </c>
      <c r="AT108" s="24" t="s">
        <v>193</v>
      </c>
      <c r="AU108" s="24" t="s">
        <v>88</v>
      </c>
      <c r="AY108" s="24" t="s">
        <v>191</v>
      </c>
      <c r="BE108" s="214">
        <f>IF(N108="základní",J108,0)</f>
        <v>0</v>
      </c>
      <c r="BF108" s="214">
        <f>IF(N108="snížená",J108,0)</f>
        <v>0</v>
      </c>
      <c r="BG108" s="214">
        <f>IF(N108="zákl. přenesená",J108,0)</f>
        <v>0</v>
      </c>
      <c r="BH108" s="214">
        <f>IF(N108="sníž. přenesená",J108,0)</f>
        <v>0</v>
      </c>
      <c r="BI108" s="214">
        <f>IF(N108="nulová",J108,0)</f>
        <v>0</v>
      </c>
      <c r="BJ108" s="24" t="s">
        <v>81</v>
      </c>
      <c r="BK108" s="214">
        <f>ROUND(I108*H108,2)</f>
        <v>0</v>
      </c>
      <c r="BL108" s="24" t="s">
        <v>198</v>
      </c>
      <c r="BM108" s="24" t="s">
        <v>448</v>
      </c>
    </row>
    <row r="109" spans="2:65" s="1" customFormat="1" ht="189">
      <c r="B109" s="41"/>
      <c r="C109" s="63"/>
      <c r="D109" s="215" t="s">
        <v>200</v>
      </c>
      <c r="E109" s="63"/>
      <c r="F109" s="216" t="s">
        <v>245</v>
      </c>
      <c r="G109" s="63"/>
      <c r="H109" s="63"/>
      <c r="I109" s="172"/>
      <c r="J109" s="63"/>
      <c r="K109" s="63"/>
      <c r="L109" s="61"/>
      <c r="M109" s="217"/>
      <c r="N109" s="42"/>
      <c r="O109" s="42"/>
      <c r="P109" s="42"/>
      <c r="Q109" s="42"/>
      <c r="R109" s="42"/>
      <c r="S109" s="42"/>
      <c r="T109" s="78"/>
      <c r="AT109" s="24" t="s">
        <v>200</v>
      </c>
      <c r="AU109" s="24" t="s">
        <v>88</v>
      </c>
    </row>
    <row r="110" spans="2:65" s="12" customFormat="1" ht="13.5">
      <c r="B110" s="218"/>
      <c r="C110" s="219"/>
      <c r="D110" s="215" t="s">
        <v>205</v>
      </c>
      <c r="E110" s="220" t="s">
        <v>30</v>
      </c>
      <c r="F110" s="221" t="s">
        <v>206</v>
      </c>
      <c r="G110" s="219"/>
      <c r="H110" s="220" t="s">
        <v>30</v>
      </c>
      <c r="I110" s="222"/>
      <c r="J110" s="219"/>
      <c r="K110" s="219"/>
      <c r="L110" s="223"/>
      <c r="M110" s="224"/>
      <c r="N110" s="225"/>
      <c r="O110" s="225"/>
      <c r="P110" s="225"/>
      <c r="Q110" s="225"/>
      <c r="R110" s="225"/>
      <c r="S110" s="225"/>
      <c r="T110" s="226"/>
      <c r="AT110" s="227" t="s">
        <v>205</v>
      </c>
      <c r="AU110" s="227" t="s">
        <v>88</v>
      </c>
      <c r="AV110" s="12" t="s">
        <v>81</v>
      </c>
      <c r="AW110" s="12" t="s">
        <v>37</v>
      </c>
      <c r="AX110" s="12" t="s">
        <v>74</v>
      </c>
      <c r="AY110" s="227" t="s">
        <v>191</v>
      </c>
    </row>
    <row r="111" spans="2:65" s="12" customFormat="1" ht="13.5">
      <c r="B111" s="218"/>
      <c r="C111" s="219"/>
      <c r="D111" s="215" t="s">
        <v>205</v>
      </c>
      <c r="E111" s="220" t="s">
        <v>30</v>
      </c>
      <c r="F111" s="221" t="s">
        <v>440</v>
      </c>
      <c r="G111" s="219"/>
      <c r="H111" s="220" t="s">
        <v>30</v>
      </c>
      <c r="I111" s="222"/>
      <c r="J111" s="219"/>
      <c r="K111" s="219"/>
      <c r="L111" s="223"/>
      <c r="M111" s="224"/>
      <c r="N111" s="225"/>
      <c r="O111" s="225"/>
      <c r="P111" s="225"/>
      <c r="Q111" s="225"/>
      <c r="R111" s="225"/>
      <c r="S111" s="225"/>
      <c r="T111" s="226"/>
      <c r="AT111" s="227" t="s">
        <v>205</v>
      </c>
      <c r="AU111" s="227" t="s">
        <v>88</v>
      </c>
      <c r="AV111" s="12" t="s">
        <v>81</v>
      </c>
      <c r="AW111" s="12" t="s">
        <v>37</v>
      </c>
      <c r="AX111" s="12" t="s">
        <v>74</v>
      </c>
      <c r="AY111" s="227" t="s">
        <v>191</v>
      </c>
    </row>
    <row r="112" spans="2:65" s="13" customFormat="1" ht="13.5">
      <c r="B112" s="228"/>
      <c r="C112" s="229"/>
      <c r="D112" s="215" t="s">
        <v>205</v>
      </c>
      <c r="E112" s="230" t="s">
        <v>30</v>
      </c>
      <c r="F112" s="231" t="s">
        <v>449</v>
      </c>
      <c r="G112" s="229"/>
      <c r="H112" s="232">
        <v>0.4</v>
      </c>
      <c r="I112" s="233"/>
      <c r="J112" s="229"/>
      <c r="K112" s="229"/>
      <c r="L112" s="234"/>
      <c r="M112" s="235"/>
      <c r="N112" s="236"/>
      <c r="O112" s="236"/>
      <c r="P112" s="236"/>
      <c r="Q112" s="236"/>
      <c r="R112" s="236"/>
      <c r="S112" s="236"/>
      <c r="T112" s="237"/>
      <c r="AT112" s="238" t="s">
        <v>205</v>
      </c>
      <c r="AU112" s="238" t="s">
        <v>88</v>
      </c>
      <c r="AV112" s="13" t="s">
        <v>88</v>
      </c>
      <c r="AW112" s="13" t="s">
        <v>37</v>
      </c>
      <c r="AX112" s="13" t="s">
        <v>74</v>
      </c>
      <c r="AY112" s="238" t="s">
        <v>191</v>
      </c>
    </row>
    <row r="113" spans="2:65" s="13" customFormat="1" ht="13.5">
      <c r="B113" s="228"/>
      <c r="C113" s="229"/>
      <c r="D113" s="215" t="s">
        <v>205</v>
      </c>
      <c r="E113" s="230" t="s">
        <v>30</v>
      </c>
      <c r="F113" s="231" t="s">
        <v>450</v>
      </c>
      <c r="G113" s="229"/>
      <c r="H113" s="232">
        <v>0.89600000000000002</v>
      </c>
      <c r="I113" s="233"/>
      <c r="J113" s="229"/>
      <c r="K113" s="229"/>
      <c r="L113" s="234"/>
      <c r="M113" s="235"/>
      <c r="N113" s="236"/>
      <c r="O113" s="236"/>
      <c r="P113" s="236"/>
      <c r="Q113" s="236"/>
      <c r="R113" s="236"/>
      <c r="S113" s="236"/>
      <c r="T113" s="237"/>
      <c r="AT113" s="238" t="s">
        <v>205</v>
      </c>
      <c r="AU113" s="238" t="s">
        <v>88</v>
      </c>
      <c r="AV113" s="13" t="s">
        <v>88</v>
      </c>
      <c r="AW113" s="13" t="s">
        <v>37</v>
      </c>
      <c r="AX113" s="13" t="s">
        <v>74</v>
      </c>
      <c r="AY113" s="238" t="s">
        <v>191</v>
      </c>
    </row>
    <row r="114" spans="2:65" s="14" customFormat="1" ht="13.5">
      <c r="B114" s="239"/>
      <c r="C114" s="240"/>
      <c r="D114" s="215" t="s">
        <v>205</v>
      </c>
      <c r="E114" s="241" t="s">
        <v>30</v>
      </c>
      <c r="F114" s="242" t="s">
        <v>211</v>
      </c>
      <c r="G114" s="240"/>
      <c r="H114" s="243">
        <v>1.296</v>
      </c>
      <c r="I114" s="244"/>
      <c r="J114" s="240"/>
      <c r="K114" s="240"/>
      <c r="L114" s="245"/>
      <c r="M114" s="246"/>
      <c r="N114" s="247"/>
      <c r="O114" s="247"/>
      <c r="P114" s="247"/>
      <c r="Q114" s="247"/>
      <c r="R114" s="247"/>
      <c r="S114" s="247"/>
      <c r="T114" s="248"/>
      <c r="AT114" s="249" t="s">
        <v>205</v>
      </c>
      <c r="AU114" s="249" t="s">
        <v>88</v>
      </c>
      <c r="AV114" s="14" t="s">
        <v>198</v>
      </c>
      <c r="AW114" s="14" t="s">
        <v>37</v>
      </c>
      <c r="AX114" s="14" t="s">
        <v>81</v>
      </c>
      <c r="AY114" s="249" t="s">
        <v>191</v>
      </c>
    </row>
    <row r="115" spans="2:65" s="1" customFormat="1" ht="38.25" customHeight="1">
      <c r="B115" s="41"/>
      <c r="C115" s="203" t="s">
        <v>222</v>
      </c>
      <c r="D115" s="203" t="s">
        <v>193</v>
      </c>
      <c r="E115" s="204" t="s">
        <v>451</v>
      </c>
      <c r="F115" s="205" t="s">
        <v>452</v>
      </c>
      <c r="G115" s="206" t="s">
        <v>196</v>
      </c>
      <c r="H115" s="207">
        <v>17</v>
      </c>
      <c r="I115" s="208"/>
      <c r="J115" s="209">
        <f>ROUND(I115*H115,2)</f>
        <v>0</v>
      </c>
      <c r="K115" s="205" t="s">
        <v>429</v>
      </c>
      <c r="L115" s="61"/>
      <c r="M115" s="210" t="s">
        <v>30</v>
      </c>
      <c r="N115" s="211" t="s">
        <v>45</v>
      </c>
      <c r="O115" s="42"/>
      <c r="P115" s="212">
        <f>O115*H115</f>
        <v>0</v>
      </c>
      <c r="Q115" s="212">
        <v>0</v>
      </c>
      <c r="R115" s="212">
        <f>Q115*H115</f>
        <v>0</v>
      </c>
      <c r="S115" s="212">
        <v>0</v>
      </c>
      <c r="T115" s="213">
        <f>S115*H115</f>
        <v>0</v>
      </c>
      <c r="AR115" s="24" t="s">
        <v>198</v>
      </c>
      <c r="AT115" s="24" t="s">
        <v>193</v>
      </c>
      <c r="AU115" s="24" t="s">
        <v>88</v>
      </c>
      <c r="AY115" s="24" t="s">
        <v>191</v>
      </c>
      <c r="BE115" s="214">
        <f>IF(N115="základní",J115,0)</f>
        <v>0</v>
      </c>
      <c r="BF115" s="214">
        <f>IF(N115="snížená",J115,0)</f>
        <v>0</v>
      </c>
      <c r="BG115" s="214">
        <f>IF(N115="zákl. přenesená",J115,0)</f>
        <v>0</v>
      </c>
      <c r="BH115" s="214">
        <f>IF(N115="sníž. přenesená",J115,0)</f>
        <v>0</v>
      </c>
      <c r="BI115" s="214">
        <f>IF(N115="nulová",J115,0)</f>
        <v>0</v>
      </c>
      <c r="BJ115" s="24" t="s">
        <v>81</v>
      </c>
      <c r="BK115" s="214">
        <f>ROUND(I115*H115,2)</f>
        <v>0</v>
      </c>
      <c r="BL115" s="24" t="s">
        <v>198</v>
      </c>
      <c r="BM115" s="24" t="s">
        <v>453</v>
      </c>
    </row>
    <row r="116" spans="2:65" s="1" customFormat="1" ht="94.5">
      <c r="B116" s="41"/>
      <c r="C116" s="63"/>
      <c r="D116" s="215" t="s">
        <v>200</v>
      </c>
      <c r="E116" s="63"/>
      <c r="F116" s="216" t="s">
        <v>290</v>
      </c>
      <c r="G116" s="63"/>
      <c r="H116" s="63"/>
      <c r="I116" s="172"/>
      <c r="J116" s="63"/>
      <c r="K116" s="63"/>
      <c r="L116" s="61"/>
      <c r="M116" s="217"/>
      <c r="N116" s="42"/>
      <c r="O116" s="42"/>
      <c r="P116" s="42"/>
      <c r="Q116" s="42"/>
      <c r="R116" s="42"/>
      <c r="S116" s="42"/>
      <c r="T116" s="78"/>
      <c r="AT116" s="24" t="s">
        <v>200</v>
      </c>
      <c r="AU116" s="24" t="s">
        <v>88</v>
      </c>
    </row>
    <row r="117" spans="2:65" s="12" customFormat="1" ht="13.5">
      <c r="B117" s="218"/>
      <c r="C117" s="219"/>
      <c r="D117" s="215" t="s">
        <v>205</v>
      </c>
      <c r="E117" s="220" t="s">
        <v>30</v>
      </c>
      <c r="F117" s="221" t="s">
        <v>206</v>
      </c>
      <c r="G117" s="219"/>
      <c r="H117" s="220" t="s">
        <v>30</v>
      </c>
      <c r="I117" s="222"/>
      <c r="J117" s="219"/>
      <c r="K117" s="219"/>
      <c r="L117" s="223"/>
      <c r="M117" s="224"/>
      <c r="N117" s="225"/>
      <c r="O117" s="225"/>
      <c r="P117" s="225"/>
      <c r="Q117" s="225"/>
      <c r="R117" s="225"/>
      <c r="S117" s="225"/>
      <c r="T117" s="226"/>
      <c r="AT117" s="227" t="s">
        <v>205</v>
      </c>
      <c r="AU117" s="227" t="s">
        <v>88</v>
      </c>
      <c r="AV117" s="12" t="s">
        <v>81</v>
      </c>
      <c r="AW117" s="12" t="s">
        <v>37</v>
      </c>
      <c r="AX117" s="12" t="s">
        <v>74</v>
      </c>
      <c r="AY117" s="227" t="s">
        <v>191</v>
      </c>
    </row>
    <row r="118" spans="2:65" s="12" customFormat="1" ht="13.5">
      <c r="B118" s="218"/>
      <c r="C118" s="219"/>
      <c r="D118" s="215" t="s">
        <v>205</v>
      </c>
      <c r="E118" s="220" t="s">
        <v>30</v>
      </c>
      <c r="F118" s="221" t="s">
        <v>454</v>
      </c>
      <c r="G118" s="219"/>
      <c r="H118" s="220" t="s">
        <v>30</v>
      </c>
      <c r="I118" s="222"/>
      <c r="J118" s="219"/>
      <c r="K118" s="219"/>
      <c r="L118" s="223"/>
      <c r="M118" s="224"/>
      <c r="N118" s="225"/>
      <c r="O118" s="225"/>
      <c r="P118" s="225"/>
      <c r="Q118" s="225"/>
      <c r="R118" s="225"/>
      <c r="S118" s="225"/>
      <c r="T118" s="226"/>
      <c r="AT118" s="227" t="s">
        <v>205</v>
      </c>
      <c r="AU118" s="227" t="s">
        <v>88</v>
      </c>
      <c r="AV118" s="12" t="s">
        <v>81</v>
      </c>
      <c r="AW118" s="12" t="s">
        <v>37</v>
      </c>
      <c r="AX118" s="12" t="s">
        <v>74</v>
      </c>
      <c r="AY118" s="227" t="s">
        <v>191</v>
      </c>
    </row>
    <row r="119" spans="2:65" s="12" customFormat="1" ht="13.5">
      <c r="B119" s="218"/>
      <c r="C119" s="219"/>
      <c r="D119" s="215" t="s">
        <v>205</v>
      </c>
      <c r="E119" s="220" t="s">
        <v>30</v>
      </c>
      <c r="F119" s="221" t="s">
        <v>455</v>
      </c>
      <c r="G119" s="219"/>
      <c r="H119" s="220" t="s">
        <v>30</v>
      </c>
      <c r="I119" s="222"/>
      <c r="J119" s="219"/>
      <c r="K119" s="219"/>
      <c r="L119" s="223"/>
      <c r="M119" s="224"/>
      <c r="N119" s="225"/>
      <c r="O119" s="225"/>
      <c r="P119" s="225"/>
      <c r="Q119" s="225"/>
      <c r="R119" s="225"/>
      <c r="S119" s="225"/>
      <c r="T119" s="226"/>
      <c r="AT119" s="227" t="s">
        <v>205</v>
      </c>
      <c r="AU119" s="227" t="s">
        <v>88</v>
      </c>
      <c r="AV119" s="12" t="s">
        <v>81</v>
      </c>
      <c r="AW119" s="12" t="s">
        <v>37</v>
      </c>
      <c r="AX119" s="12" t="s">
        <v>74</v>
      </c>
      <c r="AY119" s="227" t="s">
        <v>191</v>
      </c>
    </row>
    <row r="120" spans="2:65" s="13" customFormat="1" ht="13.5">
      <c r="B120" s="228"/>
      <c r="C120" s="229"/>
      <c r="D120" s="215" t="s">
        <v>205</v>
      </c>
      <c r="E120" s="230" t="s">
        <v>30</v>
      </c>
      <c r="F120" s="231" t="s">
        <v>456</v>
      </c>
      <c r="G120" s="229"/>
      <c r="H120" s="232">
        <v>17</v>
      </c>
      <c r="I120" s="233"/>
      <c r="J120" s="229"/>
      <c r="K120" s="229"/>
      <c r="L120" s="234"/>
      <c r="M120" s="235"/>
      <c r="N120" s="236"/>
      <c r="O120" s="236"/>
      <c r="P120" s="236"/>
      <c r="Q120" s="236"/>
      <c r="R120" s="236"/>
      <c r="S120" s="236"/>
      <c r="T120" s="237"/>
      <c r="AT120" s="238" t="s">
        <v>205</v>
      </c>
      <c r="AU120" s="238" t="s">
        <v>88</v>
      </c>
      <c r="AV120" s="13" t="s">
        <v>88</v>
      </c>
      <c r="AW120" s="13" t="s">
        <v>37</v>
      </c>
      <c r="AX120" s="13" t="s">
        <v>74</v>
      </c>
      <c r="AY120" s="238" t="s">
        <v>191</v>
      </c>
    </row>
    <row r="121" spans="2:65" s="14" customFormat="1" ht="13.5">
      <c r="B121" s="239"/>
      <c r="C121" s="240"/>
      <c r="D121" s="215" t="s">
        <v>205</v>
      </c>
      <c r="E121" s="241" t="s">
        <v>30</v>
      </c>
      <c r="F121" s="242" t="s">
        <v>211</v>
      </c>
      <c r="G121" s="240"/>
      <c r="H121" s="243">
        <v>17</v>
      </c>
      <c r="I121" s="244"/>
      <c r="J121" s="240"/>
      <c r="K121" s="240"/>
      <c r="L121" s="245"/>
      <c r="M121" s="246"/>
      <c r="N121" s="247"/>
      <c r="O121" s="247"/>
      <c r="P121" s="247"/>
      <c r="Q121" s="247"/>
      <c r="R121" s="247"/>
      <c r="S121" s="247"/>
      <c r="T121" s="248"/>
      <c r="AT121" s="249" t="s">
        <v>205</v>
      </c>
      <c r="AU121" s="249" t="s">
        <v>88</v>
      </c>
      <c r="AV121" s="14" t="s">
        <v>198</v>
      </c>
      <c r="AW121" s="14" t="s">
        <v>37</v>
      </c>
      <c r="AX121" s="14" t="s">
        <v>81</v>
      </c>
      <c r="AY121" s="249" t="s">
        <v>191</v>
      </c>
    </row>
    <row r="122" spans="2:65" s="11" customFormat="1" ht="29.85" customHeight="1">
      <c r="B122" s="187"/>
      <c r="C122" s="188"/>
      <c r="D122" s="189" t="s">
        <v>73</v>
      </c>
      <c r="E122" s="201" t="s">
        <v>88</v>
      </c>
      <c r="F122" s="201" t="s">
        <v>457</v>
      </c>
      <c r="G122" s="188"/>
      <c r="H122" s="188"/>
      <c r="I122" s="191"/>
      <c r="J122" s="202">
        <f>BK122</f>
        <v>0</v>
      </c>
      <c r="K122" s="188"/>
      <c r="L122" s="193"/>
      <c r="M122" s="194"/>
      <c r="N122" s="195"/>
      <c r="O122" s="195"/>
      <c r="P122" s="196">
        <f>SUM(P123:P155)</f>
        <v>0</v>
      </c>
      <c r="Q122" s="195"/>
      <c r="R122" s="196">
        <f>SUM(R123:R155)</f>
        <v>6.6123703799999998</v>
      </c>
      <c r="S122" s="195"/>
      <c r="T122" s="197">
        <f>SUM(T123:T155)</f>
        <v>0</v>
      </c>
      <c r="AR122" s="198" t="s">
        <v>81</v>
      </c>
      <c r="AT122" s="199" t="s">
        <v>73</v>
      </c>
      <c r="AU122" s="199" t="s">
        <v>81</v>
      </c>
      <c r="AY122" s="198" t="s">
        <v>191</v>
      </c>
      <c r="BK122" s="200">
        <f>SUM(BK123:BK155)</f>
        <v>0</v>
      </c>
    </row>
    <row r="123" spans="2:65" s="1" customFormat="1" ht="25.5" customHeight="1">
      <c r="B123" s="41"/>
      <c r="C123" s="203" t="s">
        <v>261</v>
      </c>
      <c r="D123" s="203" t="s">
        <v>193</v>
      </c>
      <c r="E123" s="204" t="s">
        <v>458</v>
      </c>
      <c r="F123" s="205" t="s">
        <v>459</v>
      </c>
      <c r="G123" s="206" t="s">
        <v>237</v>
      </c>
      <c r="H123" s="207">
        <v>1.4</v>
      </c>
      <c r="I123" s="208"/>
      <c r="J123" s="209">
        <f>ROUND(I123*H123,2)</f>
        <v>0</v>
      </c>
      <c r="K123" s="205" t="s">
        <v>429</v>
      </c>
      <c r="L123" s="61"/>
      <c r="M123" s="210" t="s">
        <v>30</v>
      </c>
      <c r="N123" s="211" t="s">
        <v>45</v>
      </c>
      <c r="O123" s="42"/>
      <c r="P123" s="212">
        <f>O123*H123</f>
        <v>0</v>
      </c>
      <c r="Q123" s="212">
        <v>2.16</v>
      </c>
      <c r="R123" s="212">
        <f>Q123*H123</f>
        <v>3.024</v>
      </c>
      <c r="S123" s="212">
        <v>0</v>
      </c>
      <c r="T123" s="213">
        <f>S123*H123</f>
        <v>0</v>
      </c>
      <c r="AR123" s="24" t="s">
        <v>198</v>
      </c>
      <c r="AT123" s="24" t="s">
        <v>193</v>
      </c>
      <c r="AU123" s="24" t="s">
        <v>88</v>
      </c>
      <c r="AY123" s="24" t="s">
        <v>191</v>
      </c>
      <c r="BE123" s="214">
        <f>IF(N123="základní",J123,0)</f>
        <v>0</v>
      </c>
      <c r="BF123" s="214">
        <f>IF(N123="snížená",J123,0)</f>
        <v>0</v>
      </c>
      <c r="BG123" s="214">
        <f>IF(N123="zákl. přenesená",J123,0)</f>
        <v>0</v>
      </c>
      <c r="BH123" s="214">
        <f>IF(N123="sníž. přenesená",J123,0)</f>
        <v>0</v>
      </c>
      <c r="BI123" s="214">
        <f>IF(N123="nulová",J123,0)</f>
        <v>0</v>
      </c>
      <c r="BJ123" s="24" t="s">
        <v>81</v>
      </c>
      <c r="BK123" s="214">
        <f>ROUND(I123*H123,2)</f>
        <v>0</v>
      </c>
      <c r="BL123" s="24" t="s">
        <v>198</v>
      </c>
      <c r="BM123" s="24" t="s">
        <v>460</v>
      </c>
    </row>
    <row r="124" spans="2:65" s="1" customFormat="1" ht="40.5">
      <c r="B124" s="41"/>
      <c r="C124" s="63"/>
      <c r="D124" s="215" t="s">
        <v>200</v>
      </c>
      <c r="E124" s="63"/>
      <c r="F124" s="216" t="s">
        <v>461</v>
      </c>
      <c r="G124" s="63"/>
      <c r="H124" s="63"/>
      <c r="I124" s="172"/>
      <c r="J124" s="63"/>
      <c r="K124" s="63"/>
      <c r="L124" s="61"/>
      <c r="M124" s="217"/>
      <c r="N124" s="42"/>
      <c r="O124" s="42"/>
      <c r="P124" s="42"/>
      <c r="Q124" s="42"/>
      <c r="R124" s="42"/>
      <c r="S124" s="42"/>
      <c r="T124" s="78"/>
      <c r="AT124" s="24" t="s">
        <v>200</v>
      </c>
      <c r="AU124" s="24" t="s">
        <v>88</v>
      </c>
    </row>
    <row r="125" spans="2:65" s="12" customFormat="1" ht="13.5">
      <c r="B125" s="218"/>
      <c r="C125" s="219"/>
      <c r="D125" s="215" t="s">
        <v>205</v>
      </c>
      <c r="E125" s="220" t="s">
        <v>30</v>
      </c>
      <c r="F125" s="221" t="s">
        <v>206</v>
      </c>
      <c r="G125" s="219"/>
      <c r="H125" s="220" t="s">
        <v>30</v>
      </c>
      <c r="I125" s="222"/>
      <c r="J125" s="219"/>
      <c r="K125" s="219"/>
      <c r="L125" s="223"/>
      <c r="M125" s="224"/>
      <c r="N125" s="225"/>
      <c r="O125" s="225"/>
      <c r="P125" s="225"/>
      <c r="Q125" s="225"/>
      <c r="R125" s="225"/>
      <c r="S125" s="225"/>
      <c r="T125" s="226"/>
      <c r="AT125" s="227" t="s">
        <v>205</v>
      </c>
      <c r="AU125" s="227" t="s">
        <v>88</v>
      </c>
      <c r="AV125" s="12" t="s">
        <v>81</v>
      </c>
      <c r="AW125" s="12" t="s">
        <v>37</v>
      </c>
      <c r="AX125" s="12" t="s">
        <v>74</v>
      </c>
      <c r="AY125" s="227" t="s">
        <v>191</v>
      </c>
    </row>
    <row r="126" spans="2:65" s="12" customFormat="1" ht="13.5">
      <c r="B126" s="218"/>
      <c r="C126" s="219"/>
      <c r="D126" s="215" t="s">
        <v>205</v>
      </c>
      <c r="E126" s="220" t="s">
        <v>30</v>
      </c>
      <c r="F126" s="221" t="s">
        <v>462</v>
      </c>
      <c r="G126" s="219"/>
      <c r="H126" s="220" t="s">
        <v>30</v>
      </c>
      <c r="I126" s="222"/>
      <c r="J126" s="219"/>
      <c r="K126" s="219"/>
      <c r="L126" s="223"/>
      <c r="M126" s="224"/>
      <c r="N126" s="225"/>
      <c r="O126" s="225"/>
      <c r="P126" s="225"/>
      <c r="Q126" s="225"/>
      <c r="R126" s="225"/>
      <c r="S126" s="225"/>
      <c r="T126" s="226"/>
      <c r="AT126" s="227" t="s">
        <v>205</v>
      </c>
      <c r="AU126" s="227" t="s">
        <v>88</v>
      </c>
      <c r="AV126" s="12" t="s">
        <v>81</v>
      </c>
      <c r="AW126" s="12" t="s">
        <v>37</v>
      </c>
      <c r="AX126" s="12" t="s">
        <v>74</v>
      </c>
      <c r="AY126" s="227" t="s">
        <v>191</v>
      </c>
    </row>
    <row r="127" spans="2:65" s="13" customFormat="1" ht="13.5">
      <c r="B127" s="228"/>
      <c r="C127" s="229"/>
      <c r="D127" s="215" t="s">
        <v>205</v>
      </c>
      <c r="E127" s="230" t="s">
        <v>30</v>
      </c>
      <c r="F127" s="231" t="s">
        <v>463</v>
      </c>
      <c r="G127" s="229"/>
      <c r="H127" s="232">
        <v>1.4</v>
      </c>
      <c r="I127" s="233"/>
      <c r="J127" s="229"/>
      <c r="K127" s="229"/>
      <c r="L127" s="234"/>
      <c r="M127" s="235"/>
      <c r="N127" s="236"/>
      <c r="O127" s="236"/>
      <c r="P127" s="236"/>
      <c r="Q127" s="236"/>
      <c r="R127" s="236"/>
      <c r="S127" s="236"/>
      <c r="T127" s="237"/>
      <c r="AT127" s="238" t="s">
        <v>205</v>
      </c>
      <c r="AU127" s="238" t="s">
        <v>88</v>
      </c>
      <c r="AV127" s="13" t="s">
        <v>88</v>
      </c>
      <c r="AW127" s="13" t="s">
        <v>37</v>
      </c>
      <c r="AX127" s="13" t="s">
        <v>74</v>
      </c>
      <c r="AY127" s="238" t="s">
        <v>191</v>
      </c>
    </row>
    <row r="128" spans="2:65" s="14" customFormat="1" ht="13.5">
      <c r="B128" s="239"/>
      <c r="C128" s="240"/>
      <c r="D128" s="215" t="s">
        <v>205</v>
      </c>
      <c r="E128" s="241" t="s">
        <v>30</v>
      </c>
      <c r="F128" s="242" t="s">
        <v>211</v>
      </c>
      <c r="G128" s="240"/>
      <c r="H128" s="243">
        <v>1.4</v>
      </c>
      <c r="I128" s="244"/>
      <c r="J128" s="240"/>
      <c r="K128" s="240"/>
      <c r="L128" s="245"/>
      <c r="M128" s="246"/>
      <c r="N128" s="247"/>
      <c r="O128" s="247"/>
      <c r="P128" s="247"/>
      <c r="Q128" s="247"/>
      <c r="R128" s="247"/>
      <c r="S128" s="247"/>
      <c r="T128" s="248"/>
      <c r="AT128" s="249" t="s">
        <v>205</v>
      </c>
      <c r="AU128" s="249" t="s">
        <v>88</v>
      </c>
      <c r="AV128" s="14" t="s">
        <v>198</v>
      </c>
      <c r="AW128" s="14" t="s">
        <v>37</v>
      </c>
      <c r="AX128" s="14" t="s">
        <v>81</v>
      </c>
      <c r="AY128" s="249" t="s">
        <v>191</v>
      </c>
    </row>
    <row r="129" spans="2:65" s="1" customFormat="1" ht="25.5" customHeight="1">
      <c r="B129" s="41"/>
      <c r="C129" s="203" t="s">
        <v>267</v>
      </c>
      <c r="D129" s="203" t="s">
        <v>193</v>
      </c>
      <c r="E129" s="204" t="s">
        <v>464</v>
      </c>
      <c r="F129" s="205" t="s">
        <v>465</v>
      </c>
      <c r="G129" s="206" t="s">
        <v>237</v>
      </c>
      <c r="H129" s="207">
        <v>0.6</v>
      </c>
      <c r="I129" s="208"/>
      <c r="J129" s="209">
        <f>ROUND(I129*H129,2)</f>
        <v>0</v>
      </c>
      <c r="K129" s="205" t="s">
        <v>429</v>
      </c>
      <c r="L129" s="61"/>
      <c r="M129" s="210" t="s">
        <v>30</v>
      </c>
      <c r="N129" s="211" t="s">
        <v>45</v>
      </c>
      <c r="O129" s="42"/>
      <c r="P129" s="212">
        <f>O129*H129</f>
        <v>0</v>
      </c>
      <c r="Q129" s="212">
        <v>2.45329</v>
      </c>
      <c r="R129" s="212">
        <f>Q129*H129</f>
        <v>1.4719739999999999</v>
      </c>
      <c r="S129" s="212">
        <v>0</v>
      </c>
      <c r="T129" s="213">
        <f>S129*H129</f>
        <v>0</v>
      </c>
      <c r="AR129" s="24" t="s">
        <v>198</v>
      </c>
      <c r="AT129" s="24" t="s">
        <v>193</v>
      </c>
      <c r="AU129" s="24" t="s">
        <v>88</v>
      </c>
      <c r="AY129" s="24" t="s">
        <v>191</v>
      </c>
      <c r="BE129" s="214">
        <f>IF(N129="základní",J129,0)</f>
        <v>0</v>
      </c>
      <c r="BF129" s="214">
        <f>IF(N129="snížená",J129,0)</f>
        <v>0</v>
      </c>
      <c r="BG129" s="214">
        <f>IF(N129="zákl. přenesená",J129,0)</f>
        <v>0</v>
      </c>
      <c r="BH129" s="214">
        <f>IF(N129="sníž. přenesená",J129,0)</f>
        <v>0</v>
      </c>
      <c r="BI129" s="214">
        <f>IF(N129="nulová",J129,0)</f>
        <v>0</v>
      </c>
      <c r="BJ129" s="24" t="s">
        <v>81</v>
      </c>
      <c r="BK129" s="214">
        <f>ROUND(I129*H129,2)</f>
        <v>0</v>
      </c>
      <c r="BL129" s="24" t="s">
        <v>198</v>
      </c>
      <c r="BM129" s="24" t="s">
        <v>466</v>
      </c>
    </row>
    <row r="130" spans="2:65" s="1" customFormat="1" ht="94.5">
      <c r="B130" s="41"/>
      <c r="C130" s="63"/>
      <c r="D130" s="215" t="s">
        <v>200</v>
      </c>
      <c r="E130" s="63"/>
      <c r="F130" s="216" t="s">
        <v>467</v>
      </c>
      <c r="G130" s="63"/>
      <c r="H130" s="63"/>
      <c r="I130" s="172"/>
      <c r="J130" s="63"/>
      <c r="K130" s="63"/>
      <c r="L130" s="61"/>
      <c r="M130" s="217"/>
      <c r="N130" s="42"/>
      <c r="O130" s="42"/>
      <c r="P130" s="42"/>
      <c r="Q130" s="42"/>
      <c r="R130" s="42"/>
      <c r="S130" s="42"/>
      <c r="T130" s="78"/>
      <c r="AT130" s="24" t="s">
        <v>200</v>
      </c>
      <c r="AU130" s="24" t="s">
        <v>88</v>
      </c>
    </row>
    <row r="131" spans="2:65" s="12" customFormat="1" ht="13.5">
      <c r="B131" s="218"/>
      <c r="C131" s="219"/>
      <c r="D131" s="215" t="s">
        <v>205</v>
      </c>
      <c r="E131" s="220" t="s">
        <v>30</v>
      </c>
      <c r="F131" s="221" t="s">
        <v>206</v>
      </c>
      <c r="G131" s="219"/>
      <c r="H131" s="220" t="s">
        <v>30</v>
      </c>
      <c r="I131" s="222"/>
      <c r="J131" s="219"/>
      <c r="K131" s="219"/>
      <c r="L131" s="223"/>
      <c r="M131" s="224"/>
      <c r="N131" s="225"/>
      <c r="O131" s="225"/>
      <c r="P131" s="225"/>
      <c r="Q131" s="225"/>
      <c r="R131" s="225"/>
      <c r="S131" s="225"/>
      <c r="T131" s="226"/>
      <c r="AT131" s="227" t="s">
        <v>205</v>
      </c>
      <c r="AU131" s="227" t="s">
        <v>88</v>
      </c>
      <c r="AV131" s="12" t="s">
        <v>81</v>
      </c>
      <c r="AW131" s="12" t="s">
        <v>37</v>
      </c>
      <c r="AX131" s="12" t="s">
        <v>74</v>
      </c>
      <c r="AY131" s="227" t="s">
        <v>191</v>
      </c>
    </row>
    <row r="132" spans="2:65" s="12" customFormat="1" ht="13.5">
      <c r="B132" s="218"/>
      <c r="C132" s="219"/>
      <c r="D132" s="215" t="s">
        <v>205</v>
      </c>
      <c r="E132" s="220" t="s">
        <v>30</v>
      </c>
      <c r="F132" s="221" t="s">
        <v>462</v>
      </c>
      <c r="G132" s="219"/>
      <c r="H132" s="220" t="s">
        <v>30</v>
      </c>
      <c r="I132" s="222"/>
      <c r="J132" s="219"/>
      <c r="K132" s="219"/>
      <c r="L132" s="223"/>
      <c r="M132" s="224"/>
      <c r="N132" s="225"/>
      <c r="O132" s="225"/>
      <c r="P132" s="225"/>
      <c r="Q132" s="225"/>
      <c r="R132" s="225"/>
      <c r="S132" s="225"/>
      <c r="T132" s="226"/>
      <c r="AT132" s="227" t="s">
        <v>205</v>
      </c>
      <c r="AU132" s="227" t="s">
        <v>88</v>
      </c>
      <c r="AV132" s="12" t="s">
        <v>81</v>
      </c>
      <c r="AW132" s="12" t="s">
        <v>37</v>
      </c>
      <c r="AX132" s="12" t="s">
        <v>74</v>
      </c>
      <c r="AY132" s="227" t="s">
        <v>191</v>
      </c>
    </row>
    <row r="133" spans="2:65" s="12" customFormat="1" ht="13.5">
      <c r="B133" s="218"/>
      <c r="C133" s="219"/>
      <c r="D133" s="215" t="s">
        <v>205</v>
      </c>
      <c r="E133" s="220" t="s">
        <v>30</v>
      </c>
      <c r="F133" s="221" t="s">
        <v>468</v>
      </c>
      <c r="G133" s="219"/>
      <c r="H133" s="220" t="s">
        <v>30</v>
      </c>
      <c r="I133" s="222"/>
      <c r="J133" s="219"/>
      <c r="K133" s="219"/>
      <c r="L133" s="223"/>
      <c r="M133" s="224"/>
      <c r="N133" s="225"/>
      <c r="O133" s="225"/>
      <c r="P133" s="225"/>
      <c r="Q133" s="225"/>
      <c r="R133" s="225"/>
      <c r="S133" s="225"/>
      <c r="T133" s="226"/>
      <c r="AT133" s="227" t="s">
        <v>205</v>
      </c>
      <c r="AU133" s="227" t="s">
        <v>88</v>
      </c>
      <c r="AV133" s="12" t="s">
        <v>81</v>
      </c>
      <c r="AW133" s="12" t="s">
        <v>37</v>
      </c>
      <c r="AX133" s="12" t="s">
        <v>74</v>
      </c>
      <c r="AY133" s="227" t="s">
        <v>191</v>
      </c>
    </row>
    <row r="134" spans="2:65" s="13" customFormat="1" ht="13.5">
      <c r="B134" s="228"/>
      <c r="C134" s="229"/>
      <c r="D134" s="215" t="s">
        <v>205</v>
      </c>
      <c r="E134" s="230" t="s">
        <v>30</v>
      </c>
      <c r="F134" s="231" t="s">
        <v>469</v>
      </c>
      <c r="G134" s="229"/>
      <c r="H134" s="232">
        <v>0.6</v>
      </c>
      <c r="I134" s="233"/>
      <c r="J134" s="229"/>
      <c r="K134" s="229"/>
      <c r="L134" s="234"/>
      <c r="M134" s="235"/>
      <c r="N134" s="236"/>
      <c r="O134" s="236"/>
      <c r="P134" s="236"/>
      <c r="Q134" s="236"/>
      <c r="R134" s="236"/>
      <c r="S134" s="236"/>
      <c r="T134" s="237"/>
      <c r="AT134" s="238" t="s">
        <v>205</v>
      </c>
      <c r="AU134" s="238" t="s">
        <v>88</v>
      </c>
      <c r="AV134" s="13" t="s">
        <v>88</v>
      </c>
      <c r="AW134" s="13" t="s">
        <v>37</v>
      </c>
      <c r="AX134" s="13" t="s">
        <v>74</v>
      </c>
      <c r="AY134" s="238" t="s">
        <v>191</v>
      </c>
    </row>
    <row r="135" spans="2:65" s="14" customFormat="1" ht="13.5">
      <c r="B135" s="239"/>
      <c r="C135" s="240"/>
      <c r="D135" s="215" t="s">
        <v>205</v>
      </c>
      <c r="E135" s="241" t="s">
        <v>30</v>
      </c>
      <c r="F135" s="242" t="s">
        <v>211</v>
      </c>
      <c r="G135" s="240"/>
      <c r="H135" s="243">
        <v>0.6</v>
      </c>
      <c r="I135" s="244"/>
      <c r="J135" s="240"/>
      <c r="K135" s="240"/>
      <c r="L135" s="245"/>
      <c r="M135" s="246"/>
      <c r="N135" s="247"/>
      <c r="O135" s="247"/>
      <c r="P135" s="247"/>
      <c r="Q135" s="247"/>
      <c r="R135" s="247"/>
      <c r="S135" s="247"/>
      <c r="T135" s="248"/>
      <c r="AT135" s="249" t="s">
        <v>205</v>
      </c>
      <c r="AU135" s="249" t="s">
        <v>88</v>
      </c>
      <c r="AV135" s="14" t="s">
        <v>198</v>
      </c>
      <c r="AW135" s="14" t="s">
        <v>37</v>
      </c>
      <c r="AX135" s="14" t="s">
        <v>81</v>
      </c>
      <c r="AY135" s="249" t="s">
        <v>191</v>
      </c>
    </row>
    <row r="136" spans="2:65" s="1" customFormat="1" ht="38.25" customHeight="1">
      <c r="B136" s="41"/>
      <c r="C136" s="203" t="s">
        <v>274</v>
      </c>
      <c r="D136" s="203" t="s">
        <v>193</v>
      </c>
      <c r="E136" s="204" t="s">
        <v>470</v>
      </c>
      <c r="F136" s="205" t="s">
        <v>471</v>
      </c>
      <c r="G136" s="206" t="s">
        <v>196</v>
      </c>
      <c r="H136" s="207">
        <v>3.6</v>
      </c>
      <c r="I136" s="208"/>
      <c r="J136" s="209">
        <f>ROUND(I136*H136,2)</f>
        <v>0</v>
      </c>
      <c r="K136" s="205" t="s">
        <v>429</v>
      </c>
      <c r="L136" s="61"/>
      <c r="M136" s="210" t="s">
        <v>30</v>
      </c>
      <c r="N136" s="211" t="s">
        <v>45</v>
      </c>
      <c r="O136" s="42"/>
      <c r="P136" s="212">
        <f>O136*H136</f>
        <v>0</v>
      </c>
      <c r="Q136" s="212">
        <v>1.0300000000000001E-3</v>
      </c>
      <c r="R136" s="212">
        <f>Q136*H136</f>
        <v>3.7080000000000004E-3</v>
      </c>
      <c r="S136" s="212">
        <v>0</v>
      </c>
      <c r="T136" s="213">
        <f>S136*H136</f>
        <v>0</v>
      </c>
      <c r="AR136" s="24" t="s">
        <v>198</v>
      </c>
      <c r="AT136" s="24" t="s">
        <v>193</v>
      </c>
      <c r="AU136" s="24" t="s">
        <v>88</v>
      </c>
      <c r="AY136" s="24" t="s">
        <v>191</v>
      </c>
      <c r="BE136" s="214">
        <f>IF(N136="základní",J136,0)</f>
        <v>0</v>
      </c>
      <c r="BF136" s="214">
        <f>IF(N136="snížená",J136,0)</f>
        <v>0</v>
      </c>
      <c r="BG136" s="214">
        <f>IF(N136="zákl. přenesená",J136,0)</f>
        <v>0</v>
      </c>
      <c r="BH136" s="214">
        <f>IF(N136="sníž. přenesená",J136,0)</f>
        <v>0</v>
      </c>
      <c r="BI136" s="214">
        <f>IF(N136="nulová",J136,0)</f>
        <v>0</v>
      </c>
      <c r="BJ136" s="24" t="s">
        <v>81</v>
      </c>
      <c r="BK136" s="214">
        <f>ROUND(I136*H136,2)</f>
        <v>0</v>
      </c>
      <c r="BL136" s="24" t="s">
        <v>198</v>
      </c>
      <c r="BM136" s="24" t="s">
        <v>472</v>
      </c>
    </row>
    <row r="137" spans="2:65" s="12" customFormat="1" ht="13.5">
      <c r="B137" s="218"/>
      <c r="C137" s="219"/>
      <c r="D137" s="215" t="s">
        <v>205</v>
      </c>
      <c r="E137" s="220" t="s">
        <v>30</v>
      </c>
      <c r="F137" s="221" t="s">
        <v>206</v>
      </c>
      <c r="G137" s="219"/>
      <c r="H137" s="220" t="s">
        <v>30</v>
      </c>
      <c r="I137" s="222"/>
      <c r="J137" s="219"/>
      <c r="K137" s="219"/>
      <c r="L137" s="223"/>
      <c r="M137" s="224"/>
      <c r="N137" s="225"/>
      <c r="O137" s="225"/>
      <c r="P137" s="225"/>
      <c r="Q137" s="225"/>
      <c r="R137" s="225"/>
      <c r="S137" s="225"/>
      <c r="T137" s="226"/>
      <c r="AT137" s="227" t="s">
        <v>205</v>
      </c>
      <c r="AU137" s="227" t="s">
        <v>88</v>
      </c>
      <c r="AV137" s="12" t="s">
        <v>81</v>
      </c>
      <c r="AW137" s="12" t="s">
        <v>37</v>
      </c>
      <c r="AX137" s="12" t="s">
        <v>74</v>
      </c>
      <c r="AY137" s="227" t="s">
        <v>191</v>
      </c>
    </row>
    <row r="138" spans="2:65" s="12" customFormat="1" ht="13.5">
      <c r="B138" s="218"/>
      <c r="C138" s="219"/>
      <c r="D138" s="215" t="s">
        <v>205</v>
      </c>
      <c r="E138" s="220" t="s">
        <v>30</v>
      </c>
      <c r="F138" s="221" t="s">
        <v>462</v>
      </c>
      <c r="G138" s="219"/>
      <c r="H138" s="220" t="s">
        <v>30</v>
      </c>
      <c r="I138" s="222"/>
      <c r="J138" s="219"/>
      <c r="K138" s="219"/>
      <c r="L138" s="223"/>
      <c r="M138" s="224"/>
      <c r="N138" s="225"/>
      <c r="O138" s="225"/>
      <c r="P138" s="225"/>
      <c r="Q138" s="225"/>
      <c r="R138" s="225"/>
      <c r="S138" s="225"/>
      <c r="T138" s="226"/>
      <c r="AT138" s="227" t="s">
        <v>205</v>
      </c>
      <c r="AU138" s="227" t="s">
        <v>88</v>
      </c>
      <c r="AV138" s="12" t="s">
        <v>81</v>
      </c>
      <c r="AW138" s="12" t="s">
        <v>37</v>
      </c>
      <c r="AX138" s="12" t="s">
        <v>74</v>
      </c>
      <c r="AY138" s="227" t="s">
        <v>191</v>
      </c>
    </row>
    <row r="139" spans="2:65" s="13" customFormat="1" ht="13.5">
      <c r="B139" s="228"/>
      <c r="C139" s="229"/>
      <c r="D139" s="215" t="s">
        <v>205</v>
      </c>
      <c r="E139" s="230" t="s">
        <v>30</v>
      </c>
      <c r="F139" s="231" t="s">
        <v>473</v>
      </c>
      <c r="G139" s="229"/>
      <c r="H139" s="232">
        <v>3.6</v>
      </c>
      <c r="I139" s="233"/>
      <c r="J139" s="229"/>
      <c r="K139" s="229"/>
      <c r="L139" s="234"/>
      <c r="M139" s="235"/>
      <c r="N139" s="236"/>
      <c r="O139" s="236"/>
      <c r="P139" s="236"/>
      <c r="Q139" s="236"/>
      <c r="R139" s="236"/>
      <c r="S139" s="236"/>
      <c r="T139" s="237"/>
      <c r="AT139" s="238" t="s">
        <v>205</v>
      </c>
      <c r="AU139" s="238" t="s">
        <v>88</v>
      </c>
      <c r="AV139" s="13" t="s">
        <v>88</v>
      </c>
      <c r="AW139" s="13" t="s">
        <v>37</v>
      </c>
      <c r="AX139" s="13" t="s">
        <v>74</v>
      </c>
      <c r="AY139" s="238" t="s">
        <v>191</v>
      </c>
    </row>
    <row r="140" spans="2:65" s="14" customFormat="1" ht="13.5">
      <c r="B140" s="239"/>
      <c r="C140" s="240"/>
      <c r="D140" s="215" t="s">
        <v>205</v>
      </c>
      <c r="E140" s="241" t="s">
        <v>30</v>
      </c>
      <c r="F140" s="242" t="s">
        <v>211</v>
      </c>
      <c r="G140" s="240"/>
      <c r="H140" s="243">
        <v>3.6</v>
      </c>
      <c r="I140" s="244"/>
      <c r="J140" s="240"/>
      <c r="K140" s="240"/>
      <c r="L140" s="245"/>
      <c r="M140" s="246"/>
      <c r="N140" s="247"/>
      <c r="O140" s="247"/>
      <c r="P140" s="247"/>
      <c r="Q140" s="247"/>
      <c r="R140" s="247"/>
      <c r="S140" s="247"/>
      <c r="T140" s="248"/>
      <c r="AT140" s="249" t="s">
        <v>205</v>
      </c>
      <c r="AU140" s="249" t="s">
        <v>88</v>
      </c>
      <c r="AV140" s="14" t="s">
        <v>198</v>
      </c>
      <c r="AW140" s="14" t="s">
        <v>37</v>
      </c>
      <c r="AX140" s="14" t="s">
        <v>81</v>
      </c>
      <c r="AY140" s="249" t="s">
        <v>191</v>
      </c>
    </row>
    <row r="141" spans="2:65" s="1" customFormat="1" ht="38.25" customHeight="1">
      <c r="B141" s="41"/>
      <c r="C141" s="203" t="s">
        <v>280</v>
      </c>
      <c r="D141" s="203" t="s">
        <v>193</v>
      </c>
      <c r="E141" s="204" t="s">
        <v>474</v>
      </c>
      <c r="F141" s="205" t="s">
        <v>475</v>
      </c>
      <c r="G141" s="206" t="s">
        <v>196</v>
      </c>
      <c r="H141" s="207">
        <v>3.6</v>
      </c>
      <c r="I141" s="208"/>
      <c r="J141" s="209">
        <f>ROUND(I141*H141,2)</f>
        <v>0</v>
      </c>
      <c r="K141" s="205" t="s">
        <v>429</v>
      </c>
      <c r="L141" s="61"/>
      <c r="M141" s="210" t="s">
        <v>30</v>
      </c>
      <c r="N141" s="211" t="s">
        <v>45</v>
      </c>
      <c r="O141" s="42"/>
      <c r="P141" s="212">
        <f>O141*H141</f>
        <v>0</v>
      </c>
      <c r="Q141" s="212">
        <v>0</v>
      </c>
      <c r="R141" s="212">
        <f>Q141*H141</f>
        <v>0</v>
      </c>
      <c r="S141" s="212">
        <v>0</v>
      </c>
      <c r="T141" s="213">
        <f>S141*H141</f>
        <v>0</v>
      </c>
      <c r="AR141" s="24" t="s">
        <v>198</v>
      </c>
      <c r="AT141" s="24" t="s">
        <v>193</v>
      </c>
      <c r="AU141" s="24" t="s">
        <v>88</v>
      </c>
      <c r="AY141" s="24" t="s">
        <v>191</v>
      </c>
      <c r="BE141" s="214">
        <f>IF(N141="základní",J141,0)</f>
        <v>0</v>
      </c>
      <c r="BF141" s="214">
        <f>IF(N141="snížená",J141,0)</f>
        <v>0</v>
      </c>
      <c r="BG141" s="214">
        <f>IF(N141="zákl. přenesená",J141,0)</f>
        <v>0</v>
      </c>
      <c r="BH141" s="214">
        <f>IF(N141="sníž. přenesená",J141,0)</f>
        <v>0</v>
      </c>
      <c r="BI141" s="214">
        <f>IF(N141="nulová",J141,0)</f>
        <v>0</v>
      </c>
      <c r="BJ141" s="24" t="s">
        <v>81</v>
      </c>
      <c r="BK141" s="214">
        <f>ROUND(I141*H141,2)</f>
        <v>0</v>
      </c>
      <c r="BL141" s="24" t="s">
        <v>198</v>
      </c>
      <c r="BM141" s="24" t="s">
        <v>476</v>
      </c>
    </row>
    <row r="142" spans="2:65" s="1" customFormat="1" ht="16.5" customHeight="1">
      <c r="B142" s="41"/>
      <c r="C142" s="203" t="s">
        <v>286</v>
      </c>
      <c r="D142" s="203" t="s">
        <v>193</v>
      </c>
      <c r="E142" s="204" t="s">
        <v>477</v>
      </c>
      <c r="F142" s="205" t="s">
        <v>478</v>
      </c>
      <c r="G142" s="206" t="s">
        <v>225</v>
      </c>
      <c r="H142" s="207">
        <v>0.02</v>
      </c>
      <c r="I142" s="208"/>
      <c r="J142" s="209">
        <f>ROUND(I142*H142,2)</f>
        <v>0</v>
      </c>
      <c r="K142" s="205" t="s">
        <v>429</v>
      </c>
      <c r="L142" s="61"/>
      <c r="M142" s="210" t="s">
        <v>30</v>
      </c>
      <c r="N142" s="211" t="s">
        <v>45</v>
      </c>
      <c r="O142" s="42"/>
      <c r="P142" s="212">
        <f>O142*H142</f>
        <v>0</v>
      </c>
      <c r="Q142" s="212">
        <v>1.0530600000000001</v>
      </c>
      <c r="R142" s="212">
        <f>Q142*H142</f>
        <v>2.1061200000000002E-2</v>
      </c>
      <c r="S142" s="212">
        <v>0</v>
      </c>
      <c r="T142" s="213">
        <f>S142*H142</f>
        <v>0</v>
      </c>
      <c r="AR142" s="24" t="s">
        <v>198</v>
      </c>
      <c r="AT142" s="24" t="s">
        <v>193</v>
      </c>
      <c r="AU142" s="24" t="s">
        <v>88</v>
      </c>
      <c r="AY142" s="24" t="s">
        <v>191</v>
      </c>
      <c r="BE142" s="214">
        <f>IF(N142="základní",J142,0)</f>
        <v>0</v>
      </c>
      <c r="BF142" s="214">
        <f>IF(N142="snížená",J142,0)</f>
        <v>0</v>
      </c>
      <c r="BG142" s="214">
        <f>IF(N142="zákl. přenesená",J142,0)</f>
        <v>0</v>
      </c>
      <c r="BH142" s="214">
        <f>IF(N142="sníž. přenesená",J142,0)</f>
        <v>0</v>
      </c>
      <c r="BI142" s="214">
        <f>IF(N142="nulová",J142,0)</f>
        <v>0</v>
      </c>
      <c r="BJ142" s="24" t="s">
        <v>81</v>
      </c>
      <c r="BK142" s="214">
        <f>ROUND(I142*H142,2)</f>
        <v>0</v>
      </c>
      <c r="BL142" s="24" t="s">
        <v>198</v>
      </c>
      <c r="BM142" s="24" t="s">
        <v>479</v>
      </c>
    </row>
    <row r="143" spans="2:65" s="1" customFormat="1" ht="27">
      <c r="B143" s="41"/>
      <c r="C143" s="63"/>
      <c r="D143" s="215" t="s">
        <v>200</v>
      </c>
      <c r="E143" s="63"/>
      <c r="F143" s="216" t="s">
        <v>480</v>
      </c>
      <c r="G143" s="63"/>
      <c r="H143" s="63"/>
      <c r="I143" s="172"/>
      <c r="J143" s="63"/>
      <c r="K143" s="63"/>
      <c r="L143" s="61"/>
      <c r="M143" s="217"/>
      <c r="N143" s="42"/>
      <c r="O143" s="42"/>
      <c r="P143" s="42"/>
      <c r="Q143" s="42"/>
      <c r="R143" s="42"/>
      <c r="S143" s="42"/>
      <c r="T143" s="78"/>
      <c r="AT143" s="24" t="s">
        <v>200</v>
      </c>
      <c r="AU143" s="24" t="s">
        <v>88</v>
      </c>
    </row>
    <row r="144" spans="2:65" s="12" customFormat="1" ht="13.5">
      <c r="B144" s="218"/>
      <c r="C144" s="219"/>
      <c r="D144" s="215" t="s">
        <v>205</v>
      </c>
      <c r="E144" s="220" t="s">
        <v>30</v>
      </c>
      <c r="F144" s="221" t="s">
        <v>206</v>
      </c>
      <c r="G144" s="219"/>
      <c r="H144" s="220" t="s">
        <v>30</v>
      </c>
      <c r="I144" s="222"/>
      <c r="J144" s="219"/>
      <c r="K144" s="219"/>
      <c r="L144" s="223"/>
      <c r="M144" s="224"/>
      <c r="N144" s="225"/>
      <c r="O144" s="225"/>
      <c r="P144" s="225"/>
      <c r="Q144" s="225"/>
      <c r="R144" s="225"/>
      <c r="S144" s="225"/>
      <c r="T144" s="226"/>
      <c r="AT144" s="227" t="s">
        <v>205</v>
      </c>
      <c r="AU144" s="227" t="s">
        <v>88</v>
      </c>
      <c r="AV144" s="12" t="s">
        <v>81</v>
      </c>
      <c r="AW144" s="12" t="s">
        <v>37</v>
      </c>
      <c r="AX144" s="12" t="s">
        <v>74</v>
      </c>
      <c r="AY144" s="227" t="s">
        <v>191</v>
      </c>
    </row>
    <row r="145" spans="2:65" s="12" customFormat="1" ht="13.5">
      <c r="B145" s="218"/>
      <c r="C145" s="219"/>
      <c r="D145" s="215" t="s">
        <v>205</v>
      </c>
      <c r="E145" s="220" t="s">
        <v>30</v>
      </c>
      <c r="F145" s="221" t="s">
        <v>462</v>
      </c>
      <c r="G145" s="219"/>
      <c r="H145" s="220" t="s">
        <v>30</v>
      </c>
      <c r="I145" s="222"/>
      <c r="J145" s="219"/>
      <c r="K145" s="219"/>
      <c r="L145" s="223"/>
      <c r="M145" s="224"/>
      <c r="N145" s="225"/>
      <c r="O145" s="225"/>
      <c r="P145" s="225"/>
      <c r="Q145" s="225"/>
      <c r="R145" s="225"/>
      <c r="S145" s="225"/>
      <c r="T145" s="226"/>
      <c r="AT145" s="227" t="s">
        <v>205</v>
      </c>
      <c r="AU145" s="227" t="s">
        <v>88</v>
      </c>
      <c r="AV145" s="12" t="s">
        <v>81</v>
      </c>
      <c r="AW145" s="12" t="s">
        <v>37</v>
      </c>
      <c r="AX145" s="12" t="s">
        <v>74</v>
      </c>
      <c r="AY145" s="227" t="s">
        <v>191</v>
      </c>
    </row>
    <row r="146" spans="2:65" s="13" customFormat="1" ht="13.5">
      <c r="B146" s="228"/>
      <c r="C146" s="229"/>
      <c r="D146" s="215" t="s">
        <v>205</v>
      </c>
      <c r="E146" s="230" t="s">
        <v>30</v>
      </c>
      <c r="F146" s="231" t="s">
        <v>481</v>
      </c>
      <c r="G146" s="229"/>
      <c r="H146" s="232">
        <v>0.02</v>
      </c>
      <c r="I146" s="233"/>
      <c r="J146" s="229"/>
      <c r="K146" s="229"/>
      <c r="L146" s="234"/>
      <c r="M146" s="235"/>
      <c r="N146" s="236"/>
      <c r="O146" s="236"/>
      <c r="P146" s="236"/>
      <c r="Q146" s="236"/>
      <c r="R146" s="236"/>
      <c r="S146" s="236"/>
      <c r="T146" s="237"/>
      <c r="AT146" s="238" t="s">
        <v>205</v>
      </c>
      <c r="AU146" s="238" t="s">
        <v>88</v>
      </c>
      <c r="AV146" s="13" t="s">
        <v>88</v>
      </c>
      <c r="AW146" s="13" t="s">
        <v>37</v>
      </c>
      <c r="AX146" s="13" t="s">
        <v>74</v>
      </c>
      <c r="AY146" s="238" t="s">
        <v>191</v>
      </c>
    </row>
    <row r="147" spans="2:65" s="14" customFormat="1" ht="13.5">
      <c r="B147" s="239"/>
      <c r="C147" s="240"/>
      <c r="D147" s="215" t="s">
        <v>205</v>
      </c>
      <c r="E147" s="241" t="s">
        <v>30</v>
      </c>
      <c r="F147" s="242" t="s">
        <v>211</v>
      </c>
      <c r="G147" s="240"/>
      <c r="H147" s="243">
        <v>0.02</v>
      </c>
      <c r="I147" s="244"/>
      <c r="J147" s="240"/>
      <c r="K147" s="240"/>
      <c r="L147" s="245"/>
      <c r="M147" s="246"/>
      <c r="N147" s="247"/>
      <c r="O147" s="247"/>
      <c r="P147" s="247"/>
      <c r="Q147" s="247"/>
      <c r="R147" s="247"/>
      <c r="S147" s="247"/>
      <c r="T147" s="248"/>
      <c r="AT147" s="249" t="s">
        <v>205</v>
      </c>
      <c r="AU147" s="249" t="s">
        <v>88</v>
      </c>
      <c r="AV147" s="14" t="s">
        <v>198</v>
      </c>
      <c r="AW147" s="14" t="s">
        <v>37</v>
      </c>
      <c r="AX147" s="14" t="s">
        <v>81</v>
      </c>
      <c r="AY147" s="249" t="s">
        <v>191</v>
      </c>
    </row>
    <row r="148" spans="2:65" s="1" customFormat="1" ht="25.5" customHeight="1">
      <c r="B148" s="41"/>
      <c r="C148" s="203" t="s">
        <v>293</v>
      </c>
      <c r="D148" s="203" t="s">
        <v>193</v>
      </c>
      <c r="E148" s="204" t="s">
        <v>482</v>
      </c>
      <c r="F148" s="205" t="s">
        <v>483</v>
      </c>
      <c r="G148" s="206" t="s">
        <v>237</v>
      </c>
      <c r="H148" s="207">
        <v>0.92700000000000005</v>
      </c>
      <c r="I148" s="208"/>
      <c r="J148" s="209">
        <f>ROUND(I148*H148,2)</f>
        <v>0</v>
      </c>
      <c r="K148" s="205" t="s">
        <v>429</v>
      </c>
      <c r="L148" s="61"/>
      <c r="M148" s="210" t="s">
        <v>30</v>
      </c>
      <c r="N148" s="211" t="s">
        <v>45</v>
      </c>
      <c r="O148" s="42"/>
      <c r="P148" s="212">
        <f>O148*H148</f>
        <v>0</v>
      </c>
      <c r="Q148" s="212">
        <v>2.2563399999999998</v>
      </c>
      <c r="R148" s="212">
        <f>Q148*H148</f>
        <v>2.0916271799999997</v>
      </c>
      <c r="S148" s="212">
        <v>0</v>
      </c>
      <c r="T148" s="213">
        <f>S148*H148</f>
        <v>0</v>
      </c>
      <c r="AR148" s="24" t="s">
        <v>198</v>
      </c>
      <c r="AT148" s="24" t="s">
        <v>193</v>
      </c>
      <c r="AU148" s="24" t="s">
        <v>88</v>
      </c>
      <c r="AY148" s="24" t="s">
        <v>191</v>
      </c>
      <c r="BE148" s="214">
        <f>IF(N148="základní",J148,0)</f>
        <v>0</v>
      </c>
      <c r="BF148" s="214">
        <f>IF(N148="snížená",J148,0)</f>
        <v>0</v>
      </c>
      <c r="BG148" s="214">
        <f>IF(N148="zákl. přenesená",J148,0)</f>
        <v>0</v>
      </c>
      <c r="BH148" s="214">
        <f>IF(N148="sníž. přenesená",J148,0)</f>
        <v>0</v>
      </c>
      <c r="BI148" s="214">
        <f>IF(N148="nulová",J148,0)</f>
        <v>0</v>
      </c>
      <c r="BJ148" s="24" t="s">
        <v>81</v>
      </c>
      <c r="BK148" s="214">
        <f>ROUND(I148*H148,2)</f>
        <v>0</v>
      </c>
      <c r="BL148" s="24" t="s">
        <v>198</v>
      </c>
      <c r="BM148" s="24" t="s">
        <v>484</v>
      </c>
    </row>
    <row r="149" spans="2:65" s="1" customFormat="1" ht="81">
      <c r="B149" s="41"/>
      <c r="C149" s="63"/>
      <c r="D149" s="215" t="s">
        <v>200</v>
      </c>
      <c r="E149" s="63"/>
      <c r="F149" s="216" t="s">
        <v>485</v>
      </c>
      <c r="G149" s="63"/>
      <c r="H149" s="63"/>
      <c r="I149" s="172"/>
      <c r="J149" s="63"/>
      <c r="K149" s="63"/>
      <c r="L149" s="61"/>
      <c r="M149" s="217"/>
      <c r="N149" s="42"/>
      <c r="O149" s="42"/>
      <c r="P149" s="42"/>
      <c r="Q149" s="42"/>
      <c r="R149" s="42"/>
      <c r="S149" s="42"/>
      <c r="T149" s="78"/>
      <c r="AT149" s="24" t="s">
        <v>200</v>
      </c>
      <c r="AU149" s="24" t="s">
        <v>88</v>
      </c>
    </row>
    <row r="150" spans="2:65" s="12" customFormat="1" ht="13.5">
      <c r="B150" s="218"/>
      <c r="C150" s="219"/>
      <c r="D150" s="215" t="s">
        <v>205</v>
      </c>
      <c r="E150" s="220" t="s">
        <v>30</v>
      </c>
      <c r="F150" s="221" t="s">
        <v>206</v>
      </c>
      <c r="G150" s="219"/>
      <c r="H150" s="220" t="s">
        <v>30</v>
      </c>
      <c r="I150" s="222"/>
      <c r="J150" s="219"/>
      <c r="K150" s="219"/>
      <c r="L150" s="223"/>
      <c r="M150" s="224"/>
      <c r="N150" s="225"/>
      <c r="O150" s="225"/>
      <c r="P150" s="225"/>
      <c r="Q150" s="225"/>
      <c r="R150" s="225"/>
      <c r="S150" s="225"/>
      <c r="T150" s="226"/>
      <c r="AT150" s="227" t="s">
        <v>205</v>
      </c>
      <c r="AU150" s="227" t="s">
        <v>88</v>
      </c>
      <c r="AV150" s="12" t="s">
        <v>81</v>
      </c>
      <c r="AW150" s="12" t="s">
        <v>37</v>
      </c>
      <c r="AX150" s="12" t="s">
        <v>74</v>
      </c>
      <c r="AY150" s="227" t="s">
        <v>191</v>
      </c>
    </row>
    <row r="151" spans="2:65" s="12" customFormat="1" ht="13.5">
      <c r="B151" s="218"/>
      <c r="C151" s="219"/>
      <c r="D151" s="215" t="s">
        <v>205</v>
      </c>
      <c r="E151" s="220" t="s">
        <v>30</v>
      </c>
      <c r="F151" s="221" t="s">
        <v>454</v>
      </c>
      <c r="G151" s="219"/>
      <c r="H151" s="220" t="s">
        <v>30</v>
      </c>
      <c r="I151" s="222"/>
      <c r="J151" s="219"/>
      <c r="K151" s="219"/>
      <c r="L151" s="223"/>
      <c r="M151" s="224"/>
      <c r="N151" s="225"/>
      <c r="O151" s="225"/>
      <c r="P151" s="225"/>
      <c r="Q151" s="225"/>
      <c r="R151" s="225"/>
      <c r="S151" s="225"/>
      <c r="T151" s="226"/>
      <c r="AT151" s="227" t="s">
        <v>205</v>
      </c>
      <c r="AU151" s="227" t="s">
        <v>88</v>
      </c>
      <c r="AV151" s="12" t="s">
        <v>81</v>
      </c>
      <c r="AW151" s="12" t="s">
        <v>37</v>
      </c>
      <c r="AX151" s="12" t="s">
        <v>74</v>
      </c>
      <c r="AY151" s="227" t="s">
        <v>191</v>
      </c>
    </row>
    <row r="152" spans="2:65" s="12" customFormat="1" ht="13.5">
      <c r="B152" s="218"/>
      <c r="C152" s="219"/>
      <c r="D152" s="215" t="s">
        <v>205</v>
      </c>
      <c r="E152" s="220" t="s">
        <v>30</v>
      </c>
      <c r="F152" s="221" t="s">
        <v>486</v>
      </c>
      <c r="G152" s="219"/>
      <c r="H152" s="220" t="s">
        <v>30</v>
      </c>
      <c r="I152" s="222"/>
      <c r="J152" s="219"/>
      <c r="K152" s="219"/>
      <c r="L152" s="223"/>
      <c r="M152" s="224"/>
      <c r="N152" s="225"/>
      <c r="O152" s="225"/>
      <c r="P152" s="225"/>
      <c r="Q152" s="225"/>
      <c r="R152" s="225"/>
      <c r="S152" s="225"/>
      <c r="T152" s="226"/>
      <c r="AT152" s="227" t="s">
        <v>205</v>
      </c>
      <c r="AU152" s="227" t="s">
        <v>88</v>
      </c>
      <c r="AV152" s="12" t="s">
        <v>81</v>
      </c>
      <c r="AW152" s="12" t="s">
        <v>37</v>
      </c>
      <c r="AX152" s="12" t="s">
        <v>74</v>
      </c>
      <c r="AY152" s="227" t="s">
        <v>191</v>
      </c>
    </row>
    <row r="153" spans="2:65" s="12" customFormat="1" ht="13.5">
      <c r="B153" s="218"/>
      <c r="C153" s="219"/>
      <c r="D153" s="215" t="s">
        <v>205</v>
      </c>
      <c r="E153" s="220" t="s">
        <v>30</v>
      </c>
      <c r="F153" s="221" t="s">
        <v>487</v>
      </c>
      <c r="G153" s="219"/>
      <c r="H153" s="220" t="s">
        <v>30</v>
      </c>
      <c r="I153" s="222"/>
      <c r="J153" s="219"/>
      <c r="K153" s="219"/>
      <c r="L153" s="223"/>
      <c r="M153" s="224"/>
      <c r="N153" s="225"/>
      <c r="O153" s="225"/>
      <c r="P153" s="225"/>
      <c r="Q153" s="225"/>
      <c r="R153" s="225"/>
      <c r="S153" s="225"/>
      <c r="T153" s="226"/>
      <c r="AT153" s="227" t="s">
        <v>205</v>
      </c>
      <c r="AU153" s="227" t="s">
        <v>88</v>
      </c>
      <c r="AV153" s="12" t="s">
        <v>81</v>
      </c>
      <c r="AW153" s="12" t="s">
        <v>37</v>
      </c>
      <c r="AX153" s="12" t="s">
        <v>74</v>
      </c>
      <c r="AY153" s="227" t="s">
        <v>191</v>
      </c>
    </row>
    <row r="154" spans="2:65" s="13" customFormat="1" ht="13.5">
      <c r="B154" s="228"/>
      <c r="C154" s="229"/>
      <c r="D154" s="215" t="s">
        <v>205</v>
      </c>
      <c r="E154" s="230" t="s">
        <v>30</v>
      </c>
      <c r="F154" s="231" t="s">
        <v>488</v>
      </c>
      <c r="G154" s="229"/>
      <c r="H154" s="232">
        <v>0.92700000000000005</v>
      </c>
      <c r="I154" s="233"/>
      <c r="J154" s="229"/>
      <c r="K154" s="229"/>
      <c r="L154" s="234"/>
      <c r="M154" s="235"/>
      <c r="N154" s="236"/>
      <c r="O154" s="236"/>
      <c r="P154" s="236"/>
      <c r="Q154" s="236"/>
      <c r="R154" s="236"/>
      <c r="S154" s="236"/>
      <c r="T154" s="237"/>
      <c r="AT154" s="238" t="s">
        <v>205</v>
      </c>
      <c r="AU154" s="238" t="s">
        <v>88</v>
      </c>
      <c r="AV154" s="13" t="s">
        <v>88</v>
      </c>
      <c r="AW154" s="13" t="s">
        <v>37</v>
      </c>
      <c r="AX154" s="13" t="s">
        <v>74</v>
      </c>
      <c r="AY154" s="238" t="s">
        <v>191</v>
      </c>
    </row>
    <row r="155" spans="2:65" s="14" customFormat="1" ht="13.5">
      <c r="B155" s="239"/>
      <c r="C155" s="240"/>
      <c r="D155" s="215" t="s">
        <v>205</v>
      </c>
      <c r="E155" s="241" t="s">
        <v>30</v>
      </c>
      <c r="F155" s="242" t="s">
        <v>211</v>
      </c>
      <c r="G155" s="240"/>
      <c r="H155" s="243">
        <v>0.92700000000000005</v>
      </c>
      <c r="I155" s="244"/>
      <c r="J155" s="240"/>
      <c r="K155" s="240"/>
      <c r="L155" s="245"/>
      <c r="M155" s="246"/>
      <c r="N155" s="247"/>
      <c r="O155" s="247"/>
      <c r="P155" s="247"/>
      <c r="Q155" s="247"/>
      <c r="R155" s="247"/>
      <c r="S155" s="247"/>
      <c r="T155" s="248"/>
      <c r="AT155" s="249" t="s">
        <v>205</v>
      </c>
      <c r="AU155" s="249" t="s">
        <v>88</v>
      </c>
      <c r="AV155" s="14" t="s">
        <v>198</v>
      </c>
      <c r="AW155" s="14" t="s">
        <v>37</v>
      </c>
      <c r="AX155" s="14" t="s">
        <v>81</v>
      </c>
      <c r="AY155" s="249" t="s">
        <v>191</v>
      </c>
    </row>
    <row r="156" spans="2:65" s="11" customFormat="1" ht="29.85" customHeight="1">
      <c r="B156" s="187"/>
      <c r="C156" s="188"/>
      <c r="D156" s="189" t="s">
        <v>73</v>
      </c>
      <c r="E156" s="201" t="s">
        <v>212</v>
      </c>
      <c r="F156" s="201" t="s">
        <v>489</v>
      </c>
      <c r="G156" s="188"/>
      <c r="H156" s="188"/>
      <c r="I156" s="191"/>
      <c r="J156" s="202">
        <f>BK156</f>
        <v>0</v>
      </c>
      <c r="K156" s="188"/>
      <c r="L156" s="193"/>
      <c r="M156" s="194"/>
      <c r="N156" s="195"/>
      <c r="O156" s="195"/>
      <c r="P156" s="196">
        <f>SUM(P157:P203)</f>
        <v>0</v>
      </c>
      <c r="Q156" s="195"/>
      <c r="R156" s="196">
        <f>SUM(R157:R203)</f>
        <v>1.2958159999999996</v>
      </c>
      <c r="S156" s="195"/>
      <c r="T156" s="197">
        <f>SUM(T157:T203)</f>
        <v>0</v>
      </c>
      <c r="AR156" s="198" t="s">
        <v>81</v>
      </c>
      <c r="AT156" s="199" t="s">
        <v>73</v>
      </c>
      <c r="AU156" s="199" t="s">
        <v>81</v>
      </c>
      <c r="AY156" s="198" t="s">
        <v>191</v>
      </c>
      <c r="BK156" s="200">
        <f>SUM(BK157:BK203)</f>
        <v>0</v>
      </c>
    </row>
    <row r="157" spans="2:65" s="1" customFormat="1" ht="25.5" customHeight="1">
      <c r="B157" s="41"/>
      <c r="C157" s="203" t="s">
        <v>299</v>
      </c>
      <c r="D157" s="203" t="s">
        <v>193</v>
      </c>
      <c r="E157" s="204" t="s">
        <v>490</v>
      </c>
      <c r="F157" s="205" t="s">
        <v>491</v>
      </c>
      <c r="G157" s="206" t="s">
        <v>196</v>
      </c>
      <c r="H157" s="207">
        <v>4.5999999999999996</v>
      </c>
      <c r="I157" s="208"/>
      <c r="J157" s="209">
        <f>ROUND(I157*H157,2)</f>
        <v>0</v>
      </c>
      <c r="K157" s="205" t="s">
        <v>429</v>
      </c>
      <c r="L157" s="61"/>
      <c r="M157" s="210" t="s">
        <v>30</v>
      </c>
      <c r="N157" s="211" t="s">
        <v>45</v>
      </c>
      <c r="O157" s="42"/>
      <c r="P157" s="212">
        <f>O157*H157</f>
        <v>0</v>
      </c>
      <c r="Q157" s="212">
        <v>0.21149999999999999</v>
      </c>
      <c r="R157" s="212">
        <f>Q157*H157</f>
        <v>0.97289999999999988</v>
      </c>
      <c r="S157" s="212">
        <v>0</v>
      </c>
      <c r="T157" s="213">
        <f>S157*H157</f>
        <v>0</v>
      </c>
      <c r="AR157" s="24" t="s">
        <v>198</v>
      </c>
      <c r="AT157" s="24" t="s">
        <v>193</v>
      </c>
      <c r="AU157" s="24" t="s">
        <v>88</v>
      </c>
      <c r="AY157" s="24" t="s">
        <v>191</v>
      </c>
      <c r="BE157" s="214">
        <f>IF(N157="základní",J157,0)</f>
        <v>0</v>
      </c>
      <c r="BF157" s="214">
        <f>IF(N157="snížená",J157,0)</f>
        <v>0</v>
      </c>
      <c r="BG157" s="214">
        <f>IF(N157="zákl. přenesená",J157,0)</f>
        <v>0</v>
      </c>
      <c r="BH157" s="214">
        <f>IF(N157="sníž. přenesená",J157,0)</f>
        <v>0</v>
      </c>
      <c r="BI157" s="214">
        <f>IF(N157="nulová",J157,0)</f>
        <v>0</v>
      </c>
      <c r="BJ157" s="24" t="s">
        <v>81</v>
      </c>
      <c r="BK157" s="214">
        <f>ROUND(I157*H157,2)</f>
        <v>0</v>
      </c>
      <c r="BL157" s="24" t="s">
        <v>198</v>
      </c>
      <c r="BM157" s="24" t="s">
        <v>492</v>
      </c>
    </row>
    <row r="158" spans="2:65" s="1" customFormat="1" ht="54">
      <c r="B158" s="41"/>
      <c r="C158" s="63"/>
      <c r="D158" s="215" t="s">
        <v>200</v>
      </c>
      <c r="E158" s="63"/>
      <c r="F158" s="216" t="s">
        <v>493</v>
      </c>
      <c r="G158" s="63"/>
      <c r="H158" s="63"/>
      <c r="I158" s="172"/>
      <c r="J158" s="63"/>
      <c r="K158" s="63"/>
      <c r="L158" s="61"/>
      <c r="M158" s="217"/>
      <c r="N158" s="42"/>
      <c r="O158" s="42"/>
      <c r="P158" s="42"/>
      <c r="Q158" s="42"/>
      <c r="R158" s="42"/>
      <c r="S158" s="42"/>
      <c r="T158" s="78"/>
      <c r="AT158" s="24" t="s">
        <v>200</v>
      </c>
      <c r="AU158" s="24" t="s">
        <v>88</v>
      </c>
    </row>
    <row r="159" spans="2:65" s="12" customFormat="1" ht="13.5">
      <c r="B159" s="218"/>
      <c r="C159" s="219"/>
      <c r="D159" s="215" t="s">
        <v>205</v>
      </c>
      <c r="E159" s="220" t="s">
        <v>30</v>
      </c>
      <c r="F159" s="221" t="s">
        <v>206</v>
      </c>
      <c r="G159" s="219"/>
      <c r="H159" s="220" t="s">
        <v>30</v>
      </c>
      <c r="I159" s="222"/>
      <c r="J159" s="219"/>
      <c r="K159" s="219"/>
      <c r="L159" s="223"/>
      <c r="M159" s="224"/>
      <c r="N159" s="225"/>
      <c r="O159" s="225"/>
      <c r="P159" s="225"/>
      <c r="Q159" s="225"/>
      <c r="R159" s="225"/>
      <c r="S159" s="225"/>
      <c r="T159" s="226"/>
      <c r="AT159" s="227" t="s">
        <v>205</v>
      </c>
      <c r="AU159" s="227" t="s">
        <v>88</v>
      </c>
      <c r="AV159" s="12" t="s">
        <v>81</v>
      </c>
      <c r="AW159" s="12" t="s">
        <v>37</v>
      </c>
      <c r="AX159" s="12" t="s">
        <v>74</v>
      </c>
      <c r="AY159" s="227" t="s">
        <v>191</v>
      </c>
    </row>
    <row r="160" spans="2:65" s="12" customFormat="1" ht="13.5">
      <c r="B160" s="218"/>
      <c r="C160" s="219"/>
      <c r="D160" s="215" t="s">
        <v>205</v>
      </c>
      <c r="E160" s="220" t="s">
        <v>30</v>
      </c>
      <c r="F160" s="221" t="s">
        <v>462</v>
      </c>
      <c r="G160" s="219"/>
      <c r="H160" s="220" t="s">
        <v>30</v>
      </c>
      <c r="I160" s="222"/>
      <c r="J160" s="219"/>
      <c r="K160" s="219"/>
      <c r="L160" s="223"/>
      <c r="M160" s="224"/>
      <c r="N160" s="225"/>
      <c r="O160" s="225"/>
      <c r="P160" s="225"/>
      <c r="Q160" s="225"/>
      <c r="R160" s="225"/>
      <c r="S160" s="225"/>
      <c r="T160" s="226"/>
      <c r="AT160" s="227" t="s">
        <v>205</v>
      </c>
      <c r="AU160" s="227" t="s">
        <v>88</v>
      </c>
      <c r="AV160" s="12" t="s">
        <v>81</v>
      </c>
      <c r="AW160" s="12" t="s">
        <v>37</v>
      </c>
      <c r="AX160" s="12" t="s">
        <v>74</v>
      </c>
      <c r="AY160" s="227" t="s">
        <v>191</v>
      </c>
    </row>
    <row r="161" spans="2:65" s="13" customFormat="1" ht="13.5">
      <c r="B161" s="228"/>
      <c r="C161" s="229"/>
      <c r="D161" s="215" t="s">
        <v>205</v>
      </c>
      <c r="E161" s="230" t="s">
        <v>30</v>
      </c>
      <c r="F161" s="231" t="s">
        <v>494</v>
      </c>
      <c r="G161" s="229"/>
      <c r="H161" s="232">
        <v>4.5999999999999996</v>
      </c>
      <c r="I161" s="233"/>
      <c r="J161" s="229"/>
      <c r="K161" s="229"/>
      <c r="L161" s="234"/>
      <c r="M161" s="235"/>
      <c r="N161" s="236"/>
      <c r="O161" s="236"/>
      <c r="P161" s="236"/>
      <c r="Q161" s="236"/>
      <c r="R161" s="236"/>
      <c r="S161" s="236"/>
      <c r="T161" s="237"/>
      <c r="AT161" s="238" t="s">
        <v>205</v>
      </c>
      <c r="AU161" s="238" t="s">
        <v>88</v>
      </c>
      <c r="AV161" s="13" t="s">
        <v>88</v>
      </c>
      <c r="AW161" s="13" t="s">
        <v>37</v>
      </c>
      <c r="AX161" s="13" t="s">
        <v>74</v>
      </c>
      <c r="AY161" s="238" t="s">
        <v>191</v>
      </c>
    </row>
    <row r="162" spans="2:65" s="14" customFormat="1" ht="13.5">
      <c r="B162" s="239"/>
      <c r="C162" s="240"/>
      <c r="D162" s="215" t="s">
        <v>205</v>
      </c>
      <c r="E162" s="241" t="s">
        <v>30</v>
      </c>
      <c r="F162" s="242" t="s">
        <v>211</v>
      </c>
      <c r="G162" s="240"/>
      <c r="H162" s="243">
        <v>4.5999999999999996</v>
      </c>
      <c r="I162" s="244"/>
      <c r="J162" s="240"/>
      <c r="K162" s="240"/>
      <c r="L162" s="245"/>
      <c r="M162" s="246"/>
      <c r="N162" s="247"/>
      <c r="O162" s="247"/>
      <c r="P162" s="247"/>
      <c r="Q162" s="247"/>
      <c r="R162" s="247"/>
      <c r="S162" s="247"/>
      <c r="T162" s="248"/>
      <c r="AT162" s="249" t="s">
        <v>205</v>
      </c>
      <c r="AU162" s="249" t="s">
        <v>88</v>
      </c>
      <c r="AV162" s="14" t="s">
        <v>198</v>
      </c>
      <c r="AW162" s="14" t="s">
        <v>37</v>
      </c>
      <c r="AX162" s="14" t="s">
        <v>81</v>
      </c>
      <c r="AY162" s="249" t="s">
        <v>191</v>
      </c>
    </row>
    <row r="163" spans="2:65" s="1" customFormat="1" ht="16.5" customHeight="1">
      <c r="B163" s="41"/>
      <c r="C163" s="203" t="s">
        <v>306</v>
      </c>
      <c r="D163" s="203" t="s">
        <v>193</v>
      </c>
      <c r="E163" s="204" t="s">
        <v>495</v>
      </c>
      <c r="F163" s="205" t="s">
        <v>496</v>
      </c>
      <c r="G163" s="206" t="s">
        <v>215</v>
      </c>
      <c r="H163" s="207">
        <v>1</v>
      </c>
      <c r="I163" s="208"/>
      <c r="J163" s="209">
        <f>ROUND(I163*H163,2)</f>
        <v>0</v>
      </c>
      <c r="K163" s="205" t="s">
        <v>30</v>
      </c>
      <c r="L163" s="61"/>
      <c r="M163" s="210" t="s">
        <v>30</v>
      </c>
      <c r="N163" s="211" t="s">
        <v>45</v>
      </c>
      <c r="O163" s="42"/>
      <c r="P163" s="212">
        <f>O163*H163</f>
        <v>0</v>
      </c>
      <c r="Q163" s="212">
        <v>9.5600000000000004E-2</v>
      </c>
      <c r="R163" s="212">
        <f>Q163*H163</f>
        <v>9.5600000000000004E-2</v>
      </c>
      <c r="S163" s="212">
        <v>0</v>
      </c>
      <c r="T163" s="213">
        <f>S163*H163</f>
        <v>0</v>
      </c>
      <c r="AR163" s="24" t="s">
        <v>198</v>
      </c>
      <c r="AT163" s="24" t="s">
        <v>193</v>
      </c>
      <c r="AU163" s="24" t="s">
        <v>88</v>
      </c>
      <c r="AY163" s="24" t="s">
        <v>191</v>
      </c>
      <c r="BE163" s="214">
        <f>IF(N163="základní",J163,0)</f>
        <v>0</v>
      </c>
      <c r="BF163" s="214">
        <f>IF(N163="snížená",J163,0)</f>
        <v>0</v>
      </c>
      <c r="BG163" s="214">
        <f>IF(N163="zákl. přenesená",J163,0)</f>
        <v>0</v>
      </c>
      <c r="BH163" s="214">
        <f>IF(N163="sníž. přenesená",J163,0)</f>
        <v>0</v>
      </c>
      <c r="BI163" s="214">
        <f>IF(N163="nulová",J163,0)</f>
        <v>0</v>
      </c>
      <c r="BJ163" s="24" t="s">
        <v>81</v>
      </c>
      <c r="BK163" s="214">
        <f>ROUND(I163*H163,2)</f>
        <v>0</v>
      </c>
      <c r="BL163" s="24" t="s">
        <v>198</v>
      </c>
      <c r="BM163" s="24" t="s">
        <v>497</v>
      </c>
    </row>
    <row r="164" spans="2:65" s="1" customFormat="1" ht="27">
      <c r="B164" s="41"/>
      <c r="C164" s="63"/>
      <c r="D164" s="215" t="s">
        <v>200</v>
      </c>
      <c r="E164" s="63"/>
      <c r="F164" s="216" t="s">
        <v>498</v>
      </c>
      <c r="G164" s="63"/>
      <c r="H164" s="63"/>
      <c r="I164" s="172"/>
      <c r="J164" s="63"/>
      <c r="K164" s="63"/>
      <c r="L164" s="61"/>
      <c r="M164" s="217"/>
      <c r="N164" s="42"/>
      <c r="O164" s="42"/>
      <c r="P164" s="42"/>
      <c r="Q164" s="42"/>
      <c r="R164" s="42"/>
      <c r="S164" s="42"/>
      <c r="T164" s="78"/>
      <c r="AT164" s="24" t="s">
        <v>200</v>
      </c>
      <c r="AU164" s="24" t="s">
        <v>88</v>
      </c>
    </row>
    <row r="165" spans="2:65" s="12" customFormat="1" ht="13.5">
      <c r="B165" s="218"/>
      <c r="C165" s="219"/>
      <c r="D165" s="215" t="s">
        <v>205</v>
      </c>
      <c r="E165" s="220" t="s">
        <v>30</v>
      </c>
      <c r="F165" s="221" t="s">
        <v>206</v>
      </c>
      <c r="G165" s="219"/>
      <c r="H165" s="220" t="s">
        <v>30</v>
      </c>
      <c r="I165" s="222"/>
      <c r="J165" s="219"/>
      <c r="K165" s="219"/>
      <c r="L165" s="223"/>
      <c r="M165" s="224"/>
      <c r="N165" s="225"/>
      <c r="O165" s="225"/>
      <c r="P165" s="225"/>
      <c r="Q165" s="225"/>
      <c r="R165" s="225"/>
      <c r="S165" s="225"/>
      <c r="T165" s="226"/>
      <c r="AT165" s="227" t="s">
        <v>205</v>
      </c>
      <c r="AU165" s="227" t="s">
        <v>88</v>
      </c>
      <c r="AV165" s="12" t="s">
        <v>81</v>
      </c>
      <c r="AW165" s="12" t="s">
        <v>37</v>
      </c>
      <c r="AX165" s="12" t="s">
        <v>74</v>
      </c>
      <c r="AY165" s="227" t="s">
        <v>191</v>
      </c>
    </row>
    <row r="166" spans="2:65" s="12" customFormat="1" ht="13.5">
      <c r="B166" s="218"/>
      <c r="C166" s="219"/>
      <c r="D166" s="215" t="s">
        <v>205</v>
      </c>
      <c r="E166" s="220" t="s">
        <v>30</v>
      </c>
      <c r="F166" s="221" t="s">
        <v>462</v>
      </c>
      <c r="G166" s="219"/>
      <c r="H166" s="220" t="s">
        <v>30</v>
      </c>
      <c r="I166" s="222"/>
      <c r="J166" s="219"/>
      <c r="K166" s="219"/>
      <c r="L166" s="223"/>
      <c r="M166" s="224"/>
      <c r="N166" s="225"/>
      <c r="O166" s="225"/>
      <c r="P166" s="225"/>
      <c r="Q166" s="225"/>
      <c r="R166" s="225"/>
      <c r="S166" s="225"/>
      <c r="T166" s="226"/>
      <c r="AT166" s="227" t="s">
        <v>205</v>
      </c>
      <c r="AU166" s="227" t="s">
        <v>88</v>
      </c>
      <c r="AV166" s="12" t="s">
        <v>81</v>
      </c>
      <c r="AW166" s="12" t="s">
        <v>37</v>
      </c>
      <c r="AX166" s="12" t="s">
        <v>74</v>
      </c>
      <c r="AY166" s="227" t="s">
        <v>191</v>
      </c>
    </row>
    <row r="167" spans="2:65" s="12" customFormat="1" ht="13.5">
      <c r="B167" s="218"/>
      <c r="C167" s="219"/>
      <c r="D167" s="215" t="s">
        <v>205</v>
      </c>
      <c r="E167" s="220" t="s">
        <v>30</v>
      </c>
      <c r="F167" s="221" t="s">
        <v>499</v>
      </c>
      <c r="G167" s="219"/>
      <c r="H167" s="220" t="s">
        <v>30</v>
      </c>
      <c r="I167" s="222"/>
      <c r="J167" s="219"/>
      <c r="K167" s="219"/>
      <c r="L167" s="223"/>
      <c r="M167" s="224"/>
      <c r="N167" s="225"/>
      <c r="O167" s="225"/>
      <c r="P167" s="225"/>
      <c r="Q167" s="225"/>
      <c r="R167" s="225"/>
      <c r="S167" s="225"/>
      <c r="T167" s="226"/>
      <c r="AT167" s="227" t="s">
        <v>205</v>
      </c>
      <c r="AU167" s="227" t="s">
        <v>88</v>
      </c>
      <c r="AV167" s="12" t="s">
        <v>81</v>
      </c>
      <c r="AW167" s="12" t="s">
        <v>37</v>
      </c>
      <c r="AX167" s="12" t="s">
        <v>74</v>
      </c>
      <c r="AY167" s="227" t="s">
        <v>191</v>
      </c>
    </row>
    <row r="168" spans="2:65" s="13" customFormat="1" ht="13.5">
      <c r="B168" s="228"/>
      <c r="C168" s="229"/>
      <c r="D168" s="215" t="s">
        <v>205</v>
      </c>
      <c r="E168" s="230" t="s">
        <v>30</v>
      </c>
      <c r="F168" s="231" t="s">
        <v>500</v>
      </c>
      <c r="G168" s="229"/>
      <c r="H168" s="232">
        <v>1</v>
      </c>
      <c r="I168" s="233"/>
      <c r="J168" s="229"/>
      <c r="K168" s="229"/>
      <c r="L168" s="234"/>
      <c r="M168" s="235"/>
      <c r="N168" s="236"/>
      <c r="O168" s="236"/>
      <c r="P168" s="236"/>
      <c r="Q168" s="236"/>
      <c r="R168" s="236"/>
      <c r="S168" s="236"/>
      <c r="T168" s="237"/>
      <c r="AT168" s="238" t="s">
        <v>205</v>
      </c>
      <c r="AU168" s="238" t="s">
        <v>88</v>
      </c>
      <c r="AV168" s="13" t="s">
        <v>88</v>
      </c>
      <c r="AW168" s="13" t="s">
        <v>37</v>
      </c>
      <c r="AX168" s="13" t="s">
        <v>74</v>
      </c>
      <c r="AY168" s="238" t="s">
        <v>191</v>
      </c>
    </row>
    <row r="169" spans="2:65" s="14" customFormat="1" ht="13.5">
      <c r="B169" s="239"/>
      <c r="C169" s="240"/>
      <c r="D169" s="215" t="s">
        <v>205</v>
      </c>
      <c r="E169" s="241" t="s">
        <v>30</v>
      </c>
      <c r="F169" s="242" t="s">
        <v>211</v>
      </c>
      <c r="G169" s="240"/>
      <c r="H169" s="243">
        <v>1</v>
      </c>
      <c r="I169" s="244"/>
      <c r="J169" s="240"/>
      <c r="K169" s="240"/>
      <c r="L169" s="245"/>
      <c r="M169" s="246"/>
      <c r="N169" s="247"/>
      <c r="O169" s="247"/>
      <c r="P169" s="247"/>
      <c r="Q169" s="247"/>
      <c r="R169" s="247"/>
      <c r="S169" s="247"/>
      <c r="T169" s="248"/>
      <c r="AT169" s="249" t="s">
        <v>205</v>
      </c>
      <c r="AU169" s="249" t="s">
        <v>88</v>
      </c>
      <c r="AV169" s="14" t="s">
        <v>198</v>
      </c>
      <c r="AW169" s="14" t="s">
        <v>37</v>
      </c>
      <c r="AX169" s="14" t="s">
        <v>81</v>
      </c>
      <c r="AY169" s="249" t="s">
        <v>191</v>
      </c>
    </row>
    <row r="170" spans="2:65" s="1" customFormat="1" ht="25.5" customHeight="1">
      <c r="B170" s="41"/>
      <c r="C170" s="203" t="s">
        <v>313</v>
      </c>
      <c r="D170" s="203" t="s">
        <v>193</v>
      </c>
      <c r="E170" s="204" t="s">
        <v>501</v>
      </c>
      <c r="F170" s="205" t="s">
        <v>502</v>
      </c>
      <c r="G170" s="206" t="s">
        <v>215</v>
      </c>
      <c r="H170" s="207">
        <v>1</v>
      </c>
      <c r="I170" s="208"/>
      <c r="J170" s="209">
        <f>ROUND(I170*H170,2)</f>
        <v>0</v>
      </c>
      <c r="K170" s="205" t="s">
        <v>429</v>
      </c>
      <c r="L170" s="61"/>
      <c r="M170" s="210" t="s">
        <v>30</v>
      </c>
      <c r="N170" s="211" t="s">
        <v>45</v>
      </c>
      <c r="O170" s="42"/>
      <c r="P170" s="212">
        <f>O170*H170</f>
        <v>0</v>
      </c>
      <c r="Q170" s="212">
        <v>0</v>
      </c>
      <c r="R170" s="212">
        <f>Q170*H170</f>
        <v>0</v>
      </c>
      <c r="S170" s="212">
        <v>0</v>
      </c>
      <c r="T170" s="213">
        <f>S170*H170</f>
        <v>0</v>
      </c>
      <c r="AR170" s="24" t="s">
        <v>198</v>
      </c>
      <c r="AT170" s="24" t="s">
        <v>193</v>
      </c>
      <c r="AU170" s="24" t="s">
        <v>88</v>
      </c>
      <c r="AY170" s="24" t="s">
        <v>191</v>
      </c>
      <c r="BE170" s="214">
        <f>IF(N170="základní",J170,0)</f>
        <v>0</v>
      </c>
      <c r="BF170" s="214">
        <f>IF(N170="snížená",J170,0)</f>
        <v>0</v>
      </c>
      <c r="BG170" s="214">
        <f>IF(N170="zákl. přenesená",J170,0)</f>
        <v>0</v>
      </c>
      <c r="BH170" s="214">
        <f>IF(N170="sníž. přenesená",J170,0)</f>
        <v>0</v>
      </c>
      <c r="BI170" s="214">
        <f>IF(N170="nulová",J170,0)</f>
        <v>0</v>
      </c>
      <c r="BJ170" s="24" t="s">
        <v>81</v>
      </c>
      <c r="BK170" s="214">
        <f>ROUND(I170*H170,2)</f>
        <v>0</v>
      </c>
      <c r="BL170" s="24" t="s">
        <v>198</v>
      </c>
      <c r="BM170" s="24" t="s">
        <v>503</v>
      </c>
    </row>
    <row r="171" spans="2:65" s="1" customFormat="1" ht="27">
      <c r="B171" s="41"/>
      <c r="C171" s="63"/>
      <c r="D171" s="215" t="s">
        <v>200</v>
      </c>
      <c r="E171" s="63"/>
      <c r="F171" s="216" t="s">
        <v>504</v>
      </c>
      <c r="G171" s="63"/>
      <c r="H171" s="63"/>
      <c r="I171" s="172"/>
      <c r="J171" s="63"/>
      <c r="K171" s="63"/>
      <c r="L171" s="61"/>
      <c r="M171" s="217"/>
      <c r="N171" s="42"/>
      <c r="O171" s="42"/>
      <c r="P171" s="42"/>
      <c r="Q171" s="42"/>
      <c r="R171" s="42"/>
      <c r="S171" s="42"/>
      <c r="T171" s="78"/>
      <c r="AT171" s="24" t="s">
        <v>200</v>
      </c>
      <c r="AU171" s="24" t="s">
        <v>88</v>
      </c>
    </row>
    <row r="172" spans="2:65" s="12" customFormat="1" ht="13.5">
      <c r="B172" s="218"/>
      <c r="C172" s="219"/>
      <c r="D172" s="215" t="s">
        <v>205</v>
      </c>
      <c r="E172" s="220" t="s">
        <v>30</v>
      </c>
      <c r="F172" s="221" t="s">
        <v>206</v>
      </c>
      <c r="G172" s="219"/>
      <c r="H172" s="220" t="s">
        <v>30</v>
      </c>
      <c r="I172" s="222"/>
      <c r="J172" s="219"/>
      <c r="K172" s="219"/>
      <c r="L172" s="223"/>
      <c r="M172" s="224"/>
      <c r="N172" s="225"/>
      <c r="O172" s="225"/>
      <c r="P172" s="225"/>
      <c r="Q172" s="225"/>
      <c r="R172" s="225"/>
      <c r="S172" s="225"/>
      <c r="T172" s="226"/>
      <c r="AT172" s="227" t="s">
        <v>205</v>
      </c>
      <c r="AU172" s="227" t="s">
        <v>88</v>
      </c>
      <c r="AV172" s="12" t="s">
        <v>81</v>
      </c>
      <c r="AW172" s="12" t="s">
        <v>37</v>
      </c>
      <c r="AX172" s="12" t="s">
        <v>74</v>
      </c>
      <c r="AY172" s="227" t="s">
        <v>191</v>
      </c>
    </row>
    <row r="173" spans="2:65" s="12" customFormat="1" ht="13.5">
      <c r="B173" s="218"/>
      <c r="C173" s="219"/>
      <c r="D173" s="215" t="s">
        <v>205</v>
      </c>
      <c r="E173" s="220" t="s">
        <v>30</v>
      </c>
      <c r="F173" s="221" t="s">
        <v>454</v>
      </c>
      <c r="G173" s="219"/>
      <c r="H173" s="220" t="s">
        <v>30</v>
      </c>
      <c r="I173" s="222"/>
      <c r="J173" s="219"/>
      <c r="K173" s="219"/>
      <c r="L173" s="223"/>
      <c r="M173" s="224"/>
      <c r="N173" s="225"/>
      <c r="O173" s="225"/>
      <c r="P173" s="225"/>
      <c r="Q173" s="225"/>
      <c r="R173" s="225"/>
      <c r="S173" s="225"/>
      <c r="T173" s="226"/>
      <c r="AT173" s="227" t="s">
        <v>205</v>
      </c>
      <c r="AU173" s="227" t="s">
        <v>88</v>
      </c>
      <c r="AV173" s="12" t="s">
        <v>81</v>
      </c>
      <c r="AW173" s="12" t="s">
        <v>37</v>
      </c>
      <c r="AX173" s="12" t="s">
        <v>74</v>
      </c>
      <c r="AY173" s="227" t="s">
        <v>191</v>
      </c>
    </row>
    <row r="174" spans="2:65" s="13" customFormat="1" ht="13.5">
      <c r="B174" s="228"/>
      <c r="C174" s="229"/>
      <c r="D174" s="215" t="s">
        <v>205</v>
      </c>
      <c r="E174" s="230" t="s">
        <v>30</v>
      </c>
      <c r="F174" s="231" t="s">
        <v>500</v>
      </c>
      <c r="G174" s="229"/>
      <c r="H174" s="232">
        <v>1</v>
      </c>
      <c r="I174" s="233"/>
      <c r="J174" s="229"/>
      <c r="K174" s="229"/>
      <c r="L174" s="234"/>
      <c r="M174" s="235"/>
      <c r="N174" s="236"/>
      <c r="O174" s="236"/>
      <c r="P174" s="236"/>
      <c r="Q174" s="236"/>
      <c r="R174" s="236"/>
      <c r="S174" s="236"/>
      <c r="T174" s="237"/>
      <c r="AT174" s="238" t="s">
        <v>205</v>
      </c>
      <c r="AU174" s="238" t="s">
        <v>88</v>
      </c>
      <c r="AV174" s="13" t="s">
        <v>88</v>
      </c>
      <c r="AW174" s="13" t="s">
        <v>37</v>
      </c>
      <c r="AX174" s="13" t="s">
        <v>74</v>
      </c>
      <c r="AY174" s="238" t="s">
        <v>191</v>
      </c>
    </row>
    <row r="175" spans="2:65" s="14" customFormat="1" ht="13.5">
      <c r="B175" s="239"/>
      <c r="C175" s="240"/>
      <c r="D175" s="215" t="s">
        <v>205</v>
      </c>
      <c r="E175" s="241" t="s">
        <v>30</v>
      </c>
      <c r="F175" s="242" t="s">
        <v>211</v>
      </c>
      <c r="G175" s="240"/>
      <c r="H175" s="243">
        <v>1</v>
      </c>
      <c r="I175" s="244"/>
      <c r="J175" s="240"/>
      <c r="K175" s="240"/>
      <c r="L175" s="245"/>
      <c r="M175" s="246"/>
      <c r="N175" s="247"/>
      <c r="O175" s="247"/>
      <c r="P175" s="247"/>
      <c r="Q175" s="247"/>
      <c r="R175" s="247"/>
      <c r="S175" s="247"/>
      <c r="T175" s="248"/>
      <c r="AT175" s="249" t="s">
        <v>205</v>
      </c>
      <c r="AU175" s="249" t="s">
        <v>88</v>
      </c>
      <c r="AV175" s="14" t="s">
        <v>198</v>
      </c>
      <c r="AW175" s="14" t="s">
        <v>37</v>
      </c>
      <c r="AX175" s="14" t="s">
        <v>81</v>
      </c>
      <c r="AY175" s="249" t="s">
        <v>191</v>
      </c>
    </row>
    <row r="176" spans="2:65" s="1" customFormat="1" ht="16.5" customHeight="1">
      <c r="B176" s="41"/>
      <c r="C176" s="253" t="s">
        <v>10</v>
      </c>
      <c r="D176" s="253" t="s">
        <v>300</v>
      </c>
      <c r="E176" s="254" t="s">
        <v>505</v>
      </c>
      <c r="F176" s="255" t="s">
        <v>506</v>
      </c>
      <c r="G176" s="256" t="s">
        <v>382</v>
      </c>
      <c r="H176" s="257">
        <v>1</v>
      </c>
      <c r="I176" s="258"/>
      <c r="J176" s="259">
        <f>ROUND(I176*H176,2)</f>
        <v>0</v>
      </c>
      <c r="K176" s="255" t="s">
        <v>30</v>
      </c>
      <c r="L176" s="260"/>
      <c r="M176" s="261" t="s">
        <v>30</v>
      </c>
      <c r="N176" s="262" t="s">
        <v>45</v>
      </c>
      <c r="O176" s="42"/>
      <c r="P176" s="212">
        <f>O176*H176</f>
        <v>0</v>
      </c>
      <c r="Q176" s="212">
        <v>0.02</v>
      </c>
      <c r="R176" s="212">
        <f>Q176*H176</f>
        <v>0.02</v>
      </c>
      <c r="S176" s="212">
        <v>0</v>
      </c>
      <c r="T176" s="213">
        <f>S176*H176</f>
        <v>0</v>
      </c>
      <c r="AR176" s="24" t="s">
        <v>274</v>
      </c>
      <c r="AT176" s="24" t="s">
        <v>300</v>
      </c>
      <c r="AU176" s="24" t="s">
        <v>88</v>
      </c>
      <c r="AY176" s="24" t="s">
        <v>191</v>
      </c>
      <c r="BE176" s="214">
        <f>IF(N176="základní",J176,0)</f>
        <v>0</v>
      </c>
      <c r="BF176" s="214">
        <f>IF(N176="snížená",J176,0)</f>
        <v>0</v>
      </c>
      <c r="BG176" s="214">
        <f>IF(N176="zákl. přenesená",J176,0)</f>
        <v>0</v>
      </c>
      <c r="BH176" s="214">
        <f>IF(N176="sníž. přenesená",J176,0)</f>
        <v>0</v>
      </c>
      <c r="BI176" s="214">
        <f>IF(N176="nulová",J176,0)</f>
        <v>0</v>
      </c>
      <c r="BJ176" s="24" t="s">
        <v>81</v>
      </c>
      <c r="BK176" s="214">
        <f>ROUND(I176*H176,2)</f>
        <v>0</v>
      </c>
      <c r="BL176" s="24" t="s">
        <v>198</v>
      </c>
      <c r="BM176" s="24" t="s">
        <v>507</v>
      </c>
    </row>
    <row r="177" spans="2:65" s="1" customFormat="1" ht="25.5" customHeight="1">
      <c r="B177" s="41"/>
      <c r="C177" s="203" t="s">
        <v>326</v>
      </c>
      <c r="D177" s="203" t="s">
        <v>193</v>
      </c>
      <c r="E177" s="204" t="s">
        <v>508</v>
      </c>
      <c r="F177" s="205" t="s">
        <v>509</v>
      </c>
      <c r="G177" s="206" t="s">
        <v>510</v>
      </c>
      <c r="H177" s="207">
        <v>17</v>
      </c>
      <c r="I177" s="208"/>
      <c r="J177" s="209">
        <f>ROUND(I177*H177,2)</f>
        <v>0</v>
      </c>
      <c r="K177" s="205" t="s">
        <v>30</v>
      </c>
      <c r="L177" s="61"/>
      <c r="M177" s="210" t="s">
        <v>30</v>
      </c>
      <c r="N177" s="211" t="s">
        <v>45</v>
      </c>
      <c r="O177" s="42"/>
      <c r="P177" s="212">
        <f>O177*H177</f>
        <v>0</v>
      </c>
      <c r="Q177" s="212">
        <v>0</v>
      </c>
      <c r="R177" s="212">
        <f>Q177*H177</f>
        <v>0</v>
      </c>
      <c r="S177" s="212">
        <v>0</v>
      </c>
      <c r="T177" s="213">
        <f>S177*H177</f>
        <v>0</v>
      </c>
      <c r="AR177" s="24" t="s">
        <v>198</v>
      </c>
      <c r="AT177" s="24" t="s">
        <v>193</v>
      </c>
      <c r="AU177" s="24" t="s">
        <v>88</v>
      </c>
      <c r="AY177" s="24" t="s">
        <v>191</v>
      </c>
      <c r="BE177" s="214">
        <f>IF(N177="základní",J177,0)</f>
        <v>0</v>
      </c>
      <c r="BF177" s="214">
        <f>IF(N177="snížená",J177,0)</f>
        <v>0</v>
      </c>
      <c r="BG177" s="214">
        <f>IF(N177="zákl. přenesená",J177,0)</f>
        <v>0</v>
      </c>
      <c r="BH177" s="214">
        <f>IF(N177="sníž. přenesená",J177,0)</f>
        <v>0</v>
      </c>
      <c r="BI177" s="214">
        <f>IF(N177="nulová",J177,0)</f>
        <v>0</v>
      </c>
      <c r="BJ177" s="24" t="s">
        <v>81</v>
      </c>
      <c r="BK177" s="214">
        <f>ROUND(I177*H177,2)</f>
        <v>0</v>
      </c>
      <c r="BL177" s="24" t="s">
        <v>198</v>
      </c>
      <c r="BM177" s="24" t="s">
        <v>511</v>
      </c>
    </row>
    <row r="178" spans="2:65" s="12" customFormat="1" ht="13.5">
      <c r="B178" s="218"/>
      <c r="C178" s="219"/>
      <c r="D178" s="215" t="s">
        <v>205</v>
      </c>
      <c r="E178" s="220" t="s">
        <v>30</v>
      </c>
      <c r="F178" s="221" t="s">
        <v>206</v>
      </c>
      <c r="G178" s="219"/>
      <c r="H178" s="220" t="s">
        <v>30</v>
      </c>
      <c r="I178" s="222"/>
      <c r="J178" s="219"/>
      <c r="K178" s="219"/>
      <c r="L178" s="223"/>
      <c r="M178" s="224"/>
      <c r="N178" s="225"/>
      <c r="O178" s="225"/>
      <c r="P178" s="225"/>
      <c r="Q178" s="225"/>
      <c r="R178" s="225"/>
      <c r="S178" s="225"/>
      <c r="T178" s="226"/>
      <c r="AT178" s="227" t="s">
        <v>205</v>
      </c>
      <c r="AU178" s="227" t="s">
        <v>88</v>
      </c>
      <c r="AV178" s="12" t="s">
        <v>81</v>
      </c>
      <c r="AW178" s="12" t="s">
        <v>37</v>
      </c>
      <c r="AX178" s="12" t="s">
        <v>74</v>
      </c>
      <c r="AY178" s="227" t="s">
        <v>191</v>
      </c>
    </row>
    <row r="179" spans="2:65" s="12" customFormat="1" ht="13.5">
      <c r="B179" s="218"/>
      <c r="C179" s="219"/>
      <c r="D179" s="215" t="s">
        <v>205</v>
      </c>
      <c r="E179" s="220" t="s">
        <v>30</v>
      </c>
      <c r="F179" s="221" t="s">
        <v>454</v>
      </c>
      <c r="G179" s="219"/>
      <c r="H179" s="220" t="s">
        <v>30</v>
      </c>
      <c r="I179" s="222"/>
      <c r="J179" s="219"/>
      <c r="K179" s="219"/>
      <c r="L179" s="223"/>
      <c r="M179" s="224"/>
      <c r="N179" s="225"/>
      <c r="O179" s="225"/>
      <c r="P179" s="225"/>
      <c r="Q179" s="225"/>
      <c r="R179" s="225"/>
      <c r="S179" s="225"/>
      <c r="T179" s="226"/>
      <c r="AT179" s="227" t="s">
        <v>205</v>
      </c>
      <c r="AU179" s="227" t="s">
        <v>88</v>
      </c>
      <c r="AV179" s="12" t="s">
        <v>81</v>
      </c>
      <c r="AW179" s="12" t="s">
        <v>37</v>
      </c>
      <c r="AX179" s="12" t="s">
        <v>74</v>
      </c>
      <c r="AY179" s="227" t="s">
        <v>191</v>
      </c>
    </row>
    <row r="180" spans="2:65" s="13" customFormat="1" ht="13.5">
      <c r="B180" s="228"/>
      <c r="C180" s="229"/>
      <c r="D180" s="215" t="s">
        <v>205</v>
      </c>
      <c r="E180" s="230" t="s">
        <v>30</v>
      </c>
      <c r="F180" s="231" t="s">
        <v>512</v>
      </c>
      <c r="G180" s="229"/>
      <c r="H180" s="232">
        <v>17</v>
      </c>
      <c r="I180" s="233"/>
      <c r="J180" s="229"/>
      <c r="K180" s="229"/>
      <c r="L180" s="234"/>
      <c r="M180" s="235"/>
      <c r="N180" s="236"/>
      <c r="O180" s="236"/>
      <c r="P180" s="236"/>
      <c r="Q180" s="236"/>
      <c r="R180" s="236"/>
      <c r="S180" s="236"/>
      <c r="T180" s="237"/>
      <c r="AT180" s="238" t="s">
        <v>205</v>
      </c>
      <c r="AU180" s="238" t="s">
        <v>88</v>
      </c>
      <c r="AV180" s="13" t="s">
        <v>88</v>
      </c>
      <c r="AW180" s="13" t="s">
        <v>37</v>
      </c>
      <c r="AX180" s="13" t="s">
        <v>74</v>
      </c>
      <c r="AY180" s="238" t="s">
        <v>191</v>
      </c>
    </row>
    <row r="181" spans="2:65" s="14" customFormat="1" ht="13.5">
      <c r="B181" s="239"/>
      <c r="C181" s="240"/>
      <c r="D181" s="215" t="s">
        <v>205</v>
      </c>
      <c r="E181" s="241" t="s">
        <v>30</v>
      </c>
      <c r="F181" s="242" t="s">
        <v>211</v>
      </c>
      <c r="G181" s="240"/>
      <c r="H181" s="243">
        <v>17</v>
      </c>
      <c r="I181" s="244"/>
      <c r="J181" s="240"/>
      <c r="K181" s="240"/>
      <c r="L181" s="245"/>
      <c r="M181" s="246"/>
      <c r="N181" s="247"/>
      <c r="O181" s="247"/>
      <c r="P181" s="247"/>
      <c r="Q181" s="247"/>
      <c r="R181" s="247"/>
      <c r="S181" s="247"/>
      <c r="T181" s="248"/>
      <c r="AT181" s="249" t="s">
        <v>205</v>
      </c>
      <c r="AU181" s="249" t="s">
        <v>88</v>
      </c>
      <c r="AV181" s="14" t="s">
        <v>198</v>
      </c>
      <c r="AW181" s="14" t="s">
        <v>37</v>
      </c>
      <c r="AX181" s="14" t="s">
        <v>81</v>
      </c>
      <c r="AY181" s="249" t="s">
        <v>191</v>
      </c>
    </row>
    <row r="182" spans="2:65" s="1" customFormat="1" ht="16.5" customHeight="1">
      <c r="B182" s="41"/>
      <c r="C182" s="253" t="s">
        <v>331</v>
      </c>
      <c r="D182" s="253" t="s">
        <v>300</v>
      </c>
      <c r="E182" s="254" t="s">
        <v>513</v>
      </c>
      <c r="F182" s="255" t="s">
        <v>514</v>
      </c>
      <c r="G182" s="256" t="s">
        <v>382</v>
      </c>
      <c r="H182" s="257">
        <v>7</v>
      </c>
      <c r="I182" s="258"/>
      <c r="J182" s="259">
        <f>ROUND(I182*H182,2)</f>
        <v>0</v>
      </c>
      <c r="K182" s="255" t="s">
        <v>30</v>
      </c>
      <c r="L182" s="260"/>
      <c r="M182" s="261" t="s">
        <v>30</v>
      </c>
      <c r="N182" s="262" t="s">
        <v>45</v>
      </c>
      <c r="O182" s="42"/>
      <c r="P182" s="212">
        <f>O182*H182</f>
        <v>0</v>
      </c>
      <c r="Q182" s="212">
        <v>2.1399999999999999E-2</v>
      </c>
      <c r="R182" s="212">
        <f>Q182*H182</f>
        <v>0.14979999999999999</v>
      </c>
      <c r="S182" s="212">
        <v>0</v>
      </c>
      <c r="T182" s="213">
        <f>S182*H182</f>
        <v>0</v>
      </c>
      <c r="AR182" s="24" t="s">
        <v>274</v>
      </c>
      <c r="AT182" s="24" t="s">
        <v>300</v>
      </c>
      <c r="AU182" s="24" t="s">
        <v>88</v>
      </c>
      <c r="AY182" s="24" t="s">
        <v>191</v>
      </c>
      <c r="BE182" s="214">
        <f>IF(N182="základní",J182,0)</f>
        <v>0</v>
      </c>
      <c r="BF182" s="214">
        <f>IF(N182="snížená",J182,0)</f>
        <v>0</v>
      </c>
      <c r="BG182" s="214">
        <f>IF(N182="zákl. přenesená",J182,0)</f>
        <v>0</v>
      </c>
      <c r="BH182" s="214">
        <f>IF(N182="sníž. přenesená",J182,0)</f>
        <v>0</v>
      </c>
      <c r="BI182" s="214">
        <f>IF(N182="nulová",J182,0)</f>
        <v>0</v>
      </c>
      <c r="BJ182" s="24" t="s">
        <v>81</v>
      </c>
      <c r="BK182" s="214">
        <f>ROUND(I182*H182,2)</f>
        <v>0</v>
      </c>
      <c r="BL182" s="24" t="s">
        <v>198</v>
      </c>
      <c r="BM182" s="24" t="s">
        <v>515</v>
      </c>
    </row>
    <row r="183" spans="2:65" s="12" customFormat="1" ht="13.5">
      <c r="B183" s="218"/>
      <c r="C183" s="219"/>
      <c r="D183" s="215" t="s">
        <v>205</v>
      </c>
      <c r="E183" s="220" t="s">
        <v>30</v>
      </c>
      <c r="F183" s="221" t="s">
        <v>206</v>
      </c>
      <c r="G183" s="219"/>
      <c r="H183" s="220" t="s">
        <v>30</v>
      </c>
      <c r="I183" s="222"/>
      <c r="J183" s="219"/>
      <c r="K183" s="219"/>
      <c r="L183" s="223"/>
      <c r="M183" s="224"/>
      <c r="N183" s="225"/>
      <c r="O183" s="225"/>
      <c r="P183" s="225"/>
      <c r="Q183" s="225"/>
      <c r="R183" s="225"/>
      <c r="S183" s="225"/>
      <c r="T183" s="226"/>
      <c r="AT183" s="227" t="s">
        <v>205</v>
      </c>
      <c r="AU183" s="227" t="s">
        <v>88</v>
      </c>
      <c r="AV183" s="12" t="s">
        <v>81</v>
      </c>
      <c r="AW183" s="12" t="s">
        <v>37</v>
      </c>
      <c r="AX183" s="12" t="s">
        <v>74</v>
      </c>
      <c r="AY183" s="227" t="s">
        <v>191</v>
      </c>
    </row>
    <row r="184" spans="2:65" s="12" customFormat="1" ht="13.5">
      <c r="B184" s="218"/>
      <c r="C184" s="219"/>
      <c r="D184" s="215" t="s">
        <v>205</v>
      </c>
      <c r="E184" s="220" t="s">
        <v>30</v>
      </c>
      <c r="F184" s="221" t="s">
        <v>454</v>
      </c>
      <c r="G184" s="219"/>
      <c r="H184" s="220" t="s">
        <v>30</v>
      </c>
      <c r="I184" s="222"/>
      <c r="J184" s="219"/>
      <c r="K184" s="219"/>
      <c r="L184" s="223"/>
      <c r="M184" s="224"/>
      <c r="N184" s="225"/>
      <c r="O184" s="225"/>
      <c r="P184" s="225"/>
      <c r="Q184" s="225"/>
      <c r="R184" s="225"/>
      <c r="S184" s="225"/>
      <c r="T184" s="226"/>
      <c r="AT184" s="227" t="s">
        <v>205</v>
      </c>
      <c r="AU184" s="227" t="s">
        <v>88</v>
      </c>
      <c r="AV184" s="12" t="s">
        <v>81</v>
      </c>
      <c r="AW184" s="12" t="s">
        <v>37</v>
      </c>
      <c r="AX184" s="12" t="s">
        <v>74</v>
      </c>
      <c r="AY184" s="227" t="s">
        <v>191</v>
      </c>
    </row>
    <row r="185" spans="2:65" s="13" customFormat="1" ht="13.5">
      <c r="B185" s="228"/>
      <c r="C185" s="229"/>
      <c r="D185" s="215" t="s">
        <v>205</v>
      </c>
      <c r="E185" s="230" t="s">
        <v>30</v>
      </c>
      <c r="F185" s="231" t="s">
        <v>516</v>
      </c>
      <c r="G185" s="229"/>
      <c r="H185" s="232">
        <v>7</v>
      </c>
      <c r="I185" s="233"/>
      <c r="J185" s="229"/>
      <c r="K185" s="229"/>
      <c r="L185" s="234"/>
      <c r="M185" s="235"/>
      <c r="N185" s="236"/>
      <c r="O185" s="236"/>
      <c r="P185" s="236"/>
      <c r="Q185" s="236"/>
      <c r="R185" s="236"/>
      <c r="S185" s="236"/>
      <c r="T185" s="237"/>
      <c r="AT185" s="238" t="s">
        <v>205</v>
      </c>
      <c r="AU185" s="238" t="s">
        <v>88</v>
      </c>
      <c r="AV185" s="13" t="s">
        <v>88</v>
      </c>
      <c r="AW185" s="13" t="s">
        <v>37</v>
      </c>
      <c r="AX185" s="13" t="s">
        <v>74</v>
      </c>
      <c r="AY185" s="238" t="s">
        <v>191</v>
      </c>
    </row>
    <row r="186" spans="2:65" s="14" customFormat="1" ht="13.5">
      <c r="B186" s="239"/>
      <c r="C186" s="240"/>
      <c r="D186" s="215" t="s">
        <v>205</v>
      </c>
      <c r="E186" s="241" t="s">
        <v>30</v>
      </c>
      <c r="F186" s="242" t="s">
        <v>211</v>
      </c>
      <c r="G186" s="240"/>
      <c r="H186" s="243">
        <v>7</v>
      </c>
      <c r="I186" s="244"/>
      <c r="J186" s="240"/>
      <c r="K186" s="240"/>
      <c r="L186" s="245"/>
      <c r="M186" s="246"/>
      <c r="N186" s="247"/>
      <c r="O186" s="247"/>
      <c r="P186" s="247"/>
      <c r="Q186" s="247"/>
      <c r="R186" s="247"/>
      <c r="S186" s="247"/>
      <c r="T186" s="248"/>
      <c r="AT186" s="249" t="s">
        <v>205</v>
      </c>
      <c r="AU186" s="249" t="s">
        <v>88</v>
      </c>
      <c r="AV186" s="14" t="s">
        <v>198</v>
      </c>
      <c r="AW186" s="14" t="s">
        <v>37</v>
      </c>
      <c r="AX186" s="14" t="s">
        <v>81</v>
      </c>
      <c r="AY186" s="249" t="s">
        <v>191</v>
      </c>
    </row>
    <row r="187" spans="2:65" s="1" customFormat="1" ht="16.5" customHeight="1">
      <c r="B187" s="41"/>
      <c r="C187" s="203" t="s">
        <v>335</v>
      </c>
      <c r="D187" s="203" t="s">
        <v>193</v>
      </c>
      <c r="E187" s="204" t="s">
        <v>517</v>
      </c>
      <c r="F187" s="205" t="s">
        <v>518</v>
      </c>
      <c r="G187" s="206" t="s">
        <v>382</v>
      </c>
      <c r="H187" s="207">
        <v>7</v>
      </c>
      <c r="I187" s="208"/>
      <c r="J187" s="209">
        <f>ROUND(I187*H187,2)</f>
        <v>0</v>
      </c>
      <c r="K187" s="205" t="s">
        <v>30</v>
      </c>
      <c r="L187" s="61"/>
      <c r="M187" s="210" t="s">
        <v>30</v>
      </c>
      <c r="N187" s="211" t="s">
        <v>45</v>
      </c>
      <c r="O187" s="42"/>
      <c r="P187" s="212">
        <f>O187*H187</f>
        <v>0</v>
      </c>
      <c r="Q187" s="212">
        <v>0</v>
      </c>
      <c r="R187" s="212">
        <f>Q187*H187</f>
        <v>0</v>
      </c>
      <c r="S187" s="212">
        <v>0</v>
      </c>
      <c r="T187" s="213">
        <f>S187*H187</f>
        <v>0</v>
      </c>
      <c r="AR187" s="24" t="s">
        <v>198</v>
      </c>
      <c r="AT187" s="24" t="s">
        <v>193</v>
      </c>
      <c r="AU187" s="24" t="s">
        <v>88</v>
      </c>
      <c r="AY187" s="24" t="s">
        <v>191</v>
      </c>
      <c r="BE187" s="214">
        <f>IF(N187="základní",J187,0)</f>
        <v>0</v>
      </c>
      <c r="BF187" s="214">
        <f>IF(N187="snížená",J187,0)</f>
        <v>0</v>
      </c>
      <c r="BG187" s="214">
        <f>IF(N187="zákl. přenesená",J187,0)</f>
        <v>0</v>
      </c>
      <c r="BH187" s="214">
        <f>IF(N187="sníž. přenesená",J187,0)</f>
        <v>0</v>
      </c>
      <c r="BI187" s="214">
        <f>IF(N187="nulová",J187,0)</f>
        <v>0</v>
      </c>
      <c r="BJ187" s="24" t="s">
        <v>81</v>
      </c>
      <c r="BK187" s="214">
        <f>ROUND(I187*H187,2)</f>
        <v>0</v>
      </c>
      <c r="BL187" s="24" t="s">
        <v>198</v>
      </c>
      <c r="BM187" s="24" t="s">
        <v>519</v>
      </c>
    </row>
    <row r="188" spans="2:65" s="1" customFormat="1" ht="16.5" customHeight="1">
      <c r="B188" s="41"/>
      <c r="C188" s="253" t="s">
        <v>341</v>
      </c>
      <c r="D188" s="253" t="s">
        <v>300</v>
      </c>
      <c r="E188" s="254" t="s">
        <v>520</v>
      </c>
      <c r="F188" s="255" t="s">
        <v>521</v>
      </c>
      <c r="G188" s="256" t="s">
        <v>382</v>
      </c>
      <c r="H188" s="257">
        <v>7</v>
      </c>
      <c r="I188" s="258"/>
      <c r="J188" s="259">
        <f>ROUND(I188*H188,2)</f>
        <v>0</v>
      </c>
      <c r="K188" s="255" t="s">
        <v>30</v>
      </c>
      <c r="L188" s="260"/>
      <c r="M188" s="261" t="s">
        <v>30</v>
      </c>
      <c r="N188" s="262" t="s">
        <v>45</v>
      </c>
      <c r="O188" s="42"/>
      <c r="P188" s="212">
        <f>O188*H188</f>
        <v>0</v>
      </c>
      <c r="Q188" s="212">
        <v>7.7999999999999996E-3</v>
      </c>
      <c r="R188" s="212">
        <f>Q188*H188</f>
        <v>5.4599999999999996E-2</v>
      </c>
      <c r="S188" s="212">
        <v>0</v>
      </c>
      <c r="T188" s="213">
        <f>S188*H188</f>
        <v>0</v>
      </c>
      <c r="AR188" s="24" t="s">
        <v>274</v>
      </c>
      <c r="AT188" s="24" t="s">
        <v>300</v>
      </c>
      <c r="AU188" s="24" t="s">
        <v>88</v>
      </c>
      <c r="AY188" s="24" t="s">
        <v>191</v>
      </c>
      <c r="BE188" s="214">
        <f>IF(N188="základní",J188,0)</f>
        <v>0</v>
      </c>
      <c r="BF188" s="214">
        <f>IF(N188="snížená",J188,0)</f>
        <v>0</v>
      </c>
      <c r="BG188" s="214">
        <f>IF(N188="zákl. přenesená",J188,0)</f>
        <v>0</v>
      </c>
      <c r="BH188" s="214">
        <f>IF(N188="sníž. přenesená",J188,0)</f>
        <v>0</v>
      </c>
      <c r="BI188" s="214">
        <f>IF(N188="nulová",J188,0)</f>
        <v>0</v>
      </c>
      <c r="BJ188" s="24" t="s">
        <v>81</v>
      </c>
      <c r="BK188" s="214">
        <f>ROUND(I188*H188,2)</f>
        <v>0</v>
      </c>
      <c r="BL188" s="24" t="s">
        <v>198</v>
      </c>
      <c r="BM188" s="24" t="s">
        <v>522</v>
      </c>
    </row>
    <row r="189" spans="2:65" s="1" customFormat="1" ht="16.5" customHeight="1">
      <c r="B189" s="41"/>
      <c r="C189" s="253" t="s">
        <v>353</v>
      </c>
      <c r="D189" s="253" t="s">
        <v>300</v>
      </c>
      <c r="E189" s="254" t="s">
        <v>523</v>
      </c>
      <c r="F189" s="255" t="s">
        <v>524</v>
      </c>
      <c r="G189" s="256" t="s">
        <v>382</v>
      </c>
      <c r="H189" s="257">
        <v>49</v>
      </c>
      <c r="I189" s="258"/>
      <c r="J189" s="259">
        <f>ROUND(I189*H189,2)</f>
        <v>0</v>
      </c>
      <c r="K189" s="255" t="s">
        <v>30</v>
      </c>
      <c r="L189" s="260"/>
      <c r="M189" s="261" t="s">
        <v>30</v>
      </c>
      <c r="N189" s="262" t="s">
        <v>45</v>
      </c>
      <c r="O189" s="42"/>
      <c r="P189" s="212">
        <f>O189*H189</f>
        <v>0</v>
      </c>
      <c r="Q189" s="212">
        <v>0</v>
      </c>
      <c r="R189" s="212">
        <f>Q189*H189</f>
        <v>0</v>
      </c>
      <c r="S189" s="212">
        <v>0</v>
      </c>
      <c r="T189" s="213">
        <f>S189*H189</f>
        <v>0</v>
      </c>
      <c r="AR189" s="24" t="s">
        <v>274</v>
      </c>
      <c r="AT189" s="24" t="s">
        <v>300</v>
      </c>
      <c r="AU189" s="24" t="s">
        <v>88</v>
      </c>
      <c r="AY189" s="24" t="s">
        <v>191</v>
      </c>
      <c r="BE189" s="214">
        <f>IF(N189="základní",J189,0)</f>
        <v>0</v>
      </c>
      <c r="BF189" s="214">
        <f>IF(N189="snížená",J189,0)</f>
        <v>0</v>
      </c>
      <c r="BG189" s="214">
        <f>IF(N189="zákl. přenesená",J189,0)</f>
        <v>0</v>
      </c>
      <c r="BH189" s="214">
        <f>IF(N189="sníž. přenesená",J189,0)</f>
        <v>0</v>
      </c>
      <c r="BI189" s="214">
        <f>IF(N189="nulová",J189,0)</f>
        <v>0</v>
      </c>
      <c r="BJ189" s="24" t="s">
        <v>81</v>
      </c>
      <c r="BK189" s="214">
        <f>ROUND(I189*H189,2)</f>
        <v>0</v>
      </c>
      <c r="BL189" s="24" t="s">
        <v>198</v>
      </c>
      <c r="BM189" s="24" t="s">
        <v>525</v>
      </c>
    </row>
    <row r="190" spans="2:65" s="12" customFormat="1" ht="13.5">
      <c r="B190" s="218"/>
      <c r="C190" s="219"/>
      <c r="D190" s="215" t="s">
        <v>205</v>
      </c>
      <c r="E190" s="220" t="s">
        <v>30</v>
      </c>
      <c r="F190" s="221" t="s">
        <v>526</v>
      </c>
      <c r="G190" s="219"/>
      <c r="H190" s="220" t="s">
        <v>30</v>
      </c>
      <c r="I190" s="222"/>
      <c r="J190" s="219"/>
      <c r="K190" s="219"/>
      <c r="L190" s="223"/>
      <c r="M190" s="224"/>
      <c r="N190" s="225"/>
      <c r="O190" s="225"/>
      <c r="P190" s="225"/>
      <c r="Q190" s="225"/>
      <c r="R190" s="225"/>
      <c r="S190" s="225"/>
      <c r="T190" s="226"/>
      <c r="AT190" s="227" t="s">
        <v>205</v>
      </c>
      <c r="AU190" s="227" t="s">
        <v>88</v>
      </c>
      <c r="AV190" s="12" t="s">
        <v>81</v>
      </c>
      <c r="AW190" s="12" t="s">
        <v>37</v>
      </c>
      <c r="AX190" s="12" t="s">
        <v>74</v>
      </c>
      <c r="AY190" s="227" t="s">
        <v>191</v>
      </c>
    </row>
    <row r="191" spans="2:65" s="13" customFormat="1" ht="13.5">
      <c r="B191" s="228"/>
      <c r="C191" s="229"/>
      <c r="D191" s="215" t="s">
        <v>205</v>
      </c>
      <c r="E191" s="230" t="s">
        <v>30</v>
      </c>
      <c r="F191" s="231" t="s">
        <v>527</v>
      </c>
      <c r="G191" s="229"/>
      <c r="H191" s="232">
        <v>49</v>
      </c>
      <c r="I191" s="233"/>
      <c r="J191" s="229"/>
      <c r="K191" s="229"/>
      <c r="L191" s="234"/>
      <c r="M191" s="235"/>
      <c r="N191" s="236"/>
      <c r="O191" s="236"/>
      <c r="P191" s="236"/>
      <c r="Q191" s="236"/>
      <c r="R191" s="236"/>
      <c r="S191" s="236"/>
      <c r="T191" s="237"/>
      <c r="AT191" s="238" t="s">
        <v>205</v>
      </c>
      <c r="AU191" s="238" t="s">
        <v>88</v>
      </c>
      <c r="AV191" s="13" t="s">
        <v>88</v>
      </c>
      <c r="AW191" s="13" t="s">
        <v>37</v>
      </c>
      <c r="AX191" s="13" t="s">
        <v>74</v>
      </c>
      <c r="AY191" s="238" t="s">
        <v>191</v>
      </c>
    </row>
    <row r="192" spans="2:65" s="14" customFormat="1" ht="13.5">
      <c r="B192" s="239"/>
      <c r="C192" s="240"/>
      <c r="D192" s="215" t="s">
        <v>205</v>
      </c>
      <c r="E192" s="241" t="s">
        <v>30</v>
      </c>
      <c r="F192" s="242" t="s">
        <v>211</v>
      </c>
      <c r="G192" s="240"/>
      <c r="H192" s="243">
        <v>49</v>
      </c>
      <c r="I192" s="244"/>
      <c r="J192" s="240"/>
      <c r="K192" s="240"/>
      <c r="L192" s="245"/>
      <c r="M192" s="246"/>
      <c r="N192" s="247"/>
      <c r="O192" s="247"/>
      <c r="P192" s="247"/>
      <c r="Q192" s="247"/>
      <c r="R192" s="247"/>
      <c r="S192" s="247"/>
      <c r="T192" s="248"/>
      <c r="AT192" s="249" t="s">
        <v>205</v>
      </c>
      <c r="AU192" s="249" t="s">
        <v>88</v>
      </c>
      <c r="AV192" s="14" t="s">
        <v>198</v>
      </c>
      <c r="AW192" s="14" t="s">
        <v>37</v>
      </c>
      <c r="AX192" s="14" t="s">
        <v>81</v>
      </c>
      <c r="AY192" s="249" t="s">
        <v>191</v>
      </c>
    </row>
    <row r="193" spans="2:65" s="1" customFormat="1" ht="16.5" customHeight="1">
      <c r="B193" s="41"/>
      <c r="C193" s="253" t="s">
        <v>9</v>
      </c>
      <c r="D193" s="253" t="s">
        <v>300</v>
      </c>
      <c r="E193" s="254" t="s">
        <v>528</v>
      </c>
      <c r="F193" s="255" t="s">
        <v>529</v>
      </c>
      <c r="G193" s="256" t="s">
        <v>382</v>
      </c>
      <c r="H193" s="257">
        <v>7</v>
      </c>
      <c r="I193" s="258"/>
      <c r="J193" s="259">
        <f>ROUND(I193*H193,2)</f>
        <v>0</v>
      </c>
      <c r="K193" s="255" t="s">
        <v>30</v>
      </c>
      <c r="L193" s="260"/>
      <c r="M193" s="261" t="s">
        <v>30</v>
      </c>
      <c r="N193" s="262" t="s">
        <v>45</v>
      </c>
      <c r="O193" s="42"/>
      <c r="P193" s="212">
        <f>O193*H193</f>
        <v>0</v>
      </c>
      <c r="Q193" s="212">
        <v>0</v>
      </c>
      <c r="R193" s="212">
        <f>Q193*H193</f>
        <v>0</v>
      </c>
      <c r="S193" s="212">
        <v>0</v>
      </c>
      <c r="T193" s="213">
        <f>S193*H193</f>
        <v>0</v>
      </c>
      <c r="AR193" s="24" t="s">
        <v>274</v>
      </c>
      <c r="AT193" s="24" t="s">
        <v>300</v>
      </c>
      <c r="AU193" s="24" t="s">
        <v>88</v>
      </c>
      <c r="AY193" s="24" t="s">
        <v>191</v>
      </c>
      <c r="BE193" s="214">
        <f>IF(N193="základní",J193,0)</f>
        <v>0</v>
      </c>
      <c r="BF193" s="214">
        <f>IF(N193="snížená",J193,0)</f>
        <v>0</v>
      </c>
      <c r="BG193" s="214">
        <f>IF(N193="zákl. přenesená",J193,0)</f>
        <v>0</v>
      </c>
      <c r="BH193" s="214">
        <f>IF(N193="sníž. přenesená",J193,0)</f>
        <v>0</v>
      </c>
      <c r="BI193" s="214">
        <f>IF(N193="nulová",J193,0)</f>
        <v>0</v>
      </c>
      <c r="BJ193" s="24" t="s">
        <v>81</v>
      </c>
      <c r="BK193" s="214">
        <f>ROUND(I193*H193,2)</f>
        <v>0</v>
      </c>
      <c r="BL193" s="24" t="s">
        <v>198</v>
      </c>
      <c r="BM193" s="24" t="s">
        <v>530</v>
      </c>
    </row>
    <row r="194" spans="2:65" s="1" customFormat="1" ht="16.5" customHeight="1">
      <c r="B194" s="41"/>
      <c r="C194" s="253" t="s">
        <v>370</v>
      </c>
      <c r="D194" s="253" t="s">
        <v>300</v>
      </c>
      <c r="E194" s="254" t="s">
        <v>531</v>
      </c>
      <c r="F194" s="255" t="s">
        <v>532</v>
      </c>
      <c r="G194" s="256" t="s">
        <v>382</v>
      </c>
      <c r="H194" s="257">
        <v>7</v>
      </c>
      <c r="I194" s="258"/>
      <c r="J194" s="259">
        <f>ROUND(I194*H194,2)</f>
        <v>0</v>
      </c>
      <c r="K194" s="255" t="s">
        <v>30</v>
      </c>
      <c r="L194" s="260"/>
      <c r="M194" s="261" t="s">
        <v>30</v>
      </c>
      <c r="N194" s="262" t="s">
        <v>45</v>
      </c>
      <c r="O194" s="42"/>
      <c r="P194" s="212">
        <f>O194*H194</f>
        <v>0</v>
      </c>
      <c r="Q194" s="212">
        <v>0</v>
      </c>
      <c r="R194" s="212">
        <f>Q194*H194</f>
        <v>0</v>
      </c>
      <c r="S194" s="212">
        <v>0</v>
      </c>
      <c r="T194" s="213">
        <f>S194*H194</f>
        <v>0</v>
      </c>
      <c r="AR194" s="24" t="s">
        <v>274</v>
      </c>
      <c r="AT194" s="24" t="s">
        <v>300</v>
      </c>
      <c r="AU194" s="24" t="s">
        <v>88</v>
      </c>
      <c r="AY194" s="24" t="s">
        <v>191</v>
      </c>
      <c r="BE194" s="214">
        <f>IF(N194="základní",J194,0)</f>
        <v>0</v>
      </c>
      <c r="BF194" s="214">
        <f>IF(N194="snížená",J194,0)</f>
        <v>0</v>
      </c>
      <c r="BG194" s="214">
        <f>IF(N194="zákl. přenesená",J194,0)</f>
        <v>0</v>
      </c>
      <c r="BH194" s="214">
        <f>IF(N194="sníž. přenesená",J194,0)</f>
        <v>0</v>
      </c>
      <c r="BI194" s="214">
        <f>IF(N194="nulová",J194,0)</f>
        <v>0</v>
      </c>
      <c r="BJ194" s="24" t="s">
        <v>81</v>
      </c>
      <c r="BK194" s="214">
        <f>ROUND(I194*H194,2)</f>
        <v>0</v>
      </c>
      <c r="BL194" s="24" t="s">
        <v>198</v>
      </c>
      <c r="BM194" s="24" t="s">
        <v>533</v>
      </c>
    </row>
    <row r="195" spans="2:65" s="1" customFormat="1" ht="16.5" customHeight="1">
      <c r="B195" s="41"/>
      <c r="C195" s="203" t="s">
        <v>379</v>
      </c>
      <c r="D195" s="203" t="s">
        <v>193</v>
      </c>
      <c r="E195" s="204" t="s">
        <v>534</v>
      </c>
      <c r="F195" s="205" t="s">
        <v>535</v>
      </c>
      <c r="G195" s="206" t="s">
        <v>510</v>
      </c>
      <c r="H195" s="207">
        <v>3.6</v>
      </c>
      <c r="I195" s="208"/>
      <c r="J195" s="209">
        <f>ROUND(I195*H195,2)</f>
        <v>0</v>
      </c>
      <c r="K195" s="205" t="s">
        <v>429</v>
      </c>
      <c r="L195" s="61"/>
      <c r="M195" s="210" t="s">
        <v>30</v>
      </c>
      <c r="N195" s="211" t="s">
        <v>45</v>
      </c>
      <c r="O195" s="42"/>
      <c r="P195" s="212">
        <f>O195*H195</f>
        <v>0</v>
      </c>
      <c r="Q195" s="212">
        <v>8.0999999999999996E-4</v>
      </c>
      <c r="R195" s="212">
        <f>Q195*H195</f>
        <v>2.9159999999999998E-3</v>
      </c>
      <c r="S195" s="212">
        <v>0</v>
      </c>
      <c r="T195" s="213">
        <f>S195*H195</f>
        <v>0</v>
      </c>
      <c r="AR195" s="24" t="s">
        <v>198</v>
      </c>
      <c r="AT195" s="24" t="s">
        <v>193</v>
      </c>
      <c r="AU195" s="24" t="s">
        <v>88</v>
      </c>
      <c r="AY195" s="24" t="s">
        <v>191</v>
      </c>
      <c r="BE195" s="214">
        <f>IF(N195="základní",J195,0)</f>
        <v>0</v>
      </c>
      <c r="BF195" s="214">
        <f>IF(N195="snížená",J195,0)</f>
        <v>0</v>
      </c>
      <c r="BG195" s="214">
        <f>IF(N195="zákl. přenesená",J195,0)</f>
        <v>0</v>
      </c>
      <c r="BH195" s="214">
        <f>IF(N195="sníž. přenesená",J195,0)</f>
        <v>0</v>
      </c>
      <c r="BI195" s="214">
        <f>IF(N195="nulová",J195,0)</f>
        <v>0</v>
      </c>
      <c r="BJ195" s="24" t="s">
        <v>81</v>
      </c>
      <c r="BK195" s="214">
        <f>ROUND(I195*H195,2)</f>
        <v>0</v>
      </c>
      <c r="BL195" s="24" t="s">
        <v>198</v>
      </c>
      <c r="BM195" s="24" t="s">
        <v>536</v>
      </c>
    </row>
    <row r="196" spans="2:65" s="1" customFormat="1" ht="148.5">
      <c r="B196" s="41"/>
      <c r="C196" s="63"/>
      <c r="D196" s="215" t="s">
        <v>200</v>
      </c>
      <c r="E196" s="63"/>
      <c r="F196" s="216" t="s">
        <v>537</v>
      </c>
      <c r="G196" s="63"/>
      <c r="H196" s="63"/>
      <c r="I196" s="172"/>
      <c r="J196" s="63"/>
      <c r="K196" s="63"/>
      <c r="L196" s="61"/>
      <c r="M196" s="217"/>
      <c r="N196" s="42"/>
      <c r="O196" s="42"/>
      <c r="P196" s="42"/>
      <c r="Q196" s="42"/>
      <c r="R196" s="42"/>
      <c r="S196" s="42"/>
      <c r="T196" s="78"/>
      <c r="AT196" s="24" t="s">
        <v>200</v>
      </c>
      <c r="AU196" s="24" t="s">
        <v>88</v>
      </c>
    </row>
    <row r="197" spans="2:65" s="12" customFormat="1" ht="13.5">
      <c r="B197" s="218"/>
      <c r="C197" s="219"/>
      <c r="D197" s="215" t="s">
        <v>205</v>
      </c>
      <c r="E197" s="220" t="s">
        <v>30</v>
      </c>
      <c r="F197" s="221" t="s">
        <v>206</v>
      </c>
      <c r="G197" s="219"/>
      <c r="H197" s="220" t="s">
        <v>30</v>
      </c>
      <c r="I197" s="222"/>
      <c r="J197" s="219"/>
      <c r="K197" s="219"/>
      <c r="L197" s="223"/>
      <c r="M197" s="224"/>
      <c r="N197" s="225"/>
      <c r="O197" s="225"/>
      <c r="P197" s="225"/>
      <c r="Q197" s="225"/>
      <c r="R197" s="225"/>
      <c r="S197" s="225"/>
      <c r="T197" s="226"/>
      <c r="AT197" s="227" t="s">
        <v>205</v>
      </c>
      <c r="AU197" s="227" t="s">
        <v>88</v>
      </c>
      <c r="AV197" s="12" t="s">
        <v>81</v>
      </c>
      <c r="AW197" s="12" t="s">
        <v>37</v>
      </c>
      <c r="AX197" s="12" t="s">
        <v>74</v>
      </c>
      <c r="AY197" s="227" t="s">
        <v>191</v>
      </c>
    </row>
    <row r="198" spans="2:65" s="12" customFormat="1" ht="13.5">
      <c r="B198" s="218"/>
      <c r="C198" s="219"/>
      <c r="D198" s="215" t="s">
        <v>205</v>
      </c>
      <c r="E198" s="220" t="s">
        <v>30</v>
      </c>
      <c r="F198" s="221" t="s">
        <v>462</v>
      </c>
      <c r="G198" s="219"/>
      <c r="H198" s="220" t="s">
        <v>30</v>
      </c>
      <c r="I198" s="222"/>
      <c r="J198" s="219"/>
      <c r="K198" s="219"/>
      <c r="L198" s="223"/>
      <c r="M198" s="224"/>
      <c r="N198" s="225"/>
      <c r="O198" s="225"/>
      <c r="P198" s="225"/>
      <c r="Q198" s="225"/>
      <c r="R198" s="225"/>
      <c r="S198" s="225"/>
      <c r="T198" s="226"/>
      <c r="AT198" s="227" t="s">
        <v>205</v>
      </c>
      <c r="AU198" s="227" t="s">
        <v>88</v>
      </c>
      <c r="AV198" s="12" t="s">
        <v>81</v>
      </c>
      <c r="AW198" s="12" t="s">
        <v>37</v>
      </c>
      <c r="AX198" s="12" t="s">
        <v>74</v>
      </c>
      <c r="AY198" s="227" t="s">
        <v>191</v>
      </c>
    </row>
    <row r="199" spans="2:65" s="12" customFormat="1" ht="13.5">
      <c r="B199" s="218"/>
      <c r="C199" s="219"/>
      <c r="D199" s="215" t="s">
        <v>205</v>
      </c>
      <c r="E199" s="220" t="s">
        <v>30</v>
      </c>
      <c r="F199" s="221" t="s">
        <v>538</v>
      </c>
      <c r="G199" s="219"/>
      <c r="H199" s="220" t="s">
        <v>30</v>
      </c>
      <c r="I199" s="222"/>
      <c r="J199" s="219"/>
      <c r="K199" s="219"/>
      <c r="L199" s="223"/>
      <c r="M199" s="224"/>
      <c r="N199" s="225"/>
      <c r="O199" s="225"/>
      <c r="P199" s="225"/>
      <c r="Q199" s="225"/>
      <c r="R199" s="225"/>
      <c r="S199" s="225"/>
      <c r="T199" s="226"/>
      <c r="AT199" s="227" t="s">
        <v>205</v>
      </c>
      <c r="AU199" s="227" t="s">
        <v>88</v>
      </c>
      <c r="AV199" s="12" t="s">
        <v>81</v>
      </c>
      <c r="AW199" s="12" t="s">
        <v>37</v>
      </c>
      <c r="AX199" s="12" t="s">
        <v>74</v>
      </c>
      <c r="AY199" s="227" t="s">
        <v>191</v>
      </c>
    </row>
    <row r="200" spans="2:65" s="13" customFormat="1" ht="13.5">
      <c r="B200" s="228"/>
      <c r="C200" s="229"/>
      <c r="D200" s="215" t="s">
        <v>205</v>
      </c>
      <c r="E200" s="230" t="s">
        <v>30</v>
      </c>
      <c r="F200" s="231" t="s">
        <v>539</v>
      </c>
      <c r="G200" s="229"/>
      <c r="H200" s="232">
        <v>2.4</v>
      </c>
      <c r="I200" s="233"/>
      <c r="J200" s="229"/>
      <c r="K200" s="229"/>
      <c r="L200" s="234"/>
      <c r="M200" s="235"/>
      <c r="N200" s="236"/>
      <c r="O200" s="236"/>
      <c r="P200" s="236"/>
      <c r="Q200" s="236"/>
      <c r="R200" s="236"/>
      <c r="S200" s="236"/>
      <c r="T200" s="237"/>
      <c r="AT200" s="238" t="s">
        <v>205</v>
      </c>
      <c r="AU200" s="238" t="s">
        <v>88</v>
      </c>
      <c r="AV200" s="13" t="s">
        <v>88</v>
      </c>
      <c r="AW200" s="13" t="s">
        <v>37</v>
      </c>
      <c r="AX200" s="13" t="s">
        <v>74</v>
      </c>
      <c r="AY200" s="238" t="s">
        <v>191</v>
      </c>
    </row>
    <row r="201" spans="2:65" s="12" customFormat="1" ht="13.5">
      <c r="B201" s="218"/>
      <c r="C201" s="219"/>
      <c r="D201" s="215" t="s">
        <v>205</v>
      </c>
      <c r="E201" s="220" t="s">
        <v>30</v>
      </c>
      <c r="F201" s="221" t="s">
        <v>540</v>
      </c>
      <c r="G201" s="219"/>
      <c r="H201" s="220" t="s">
        <v>30</v>
      </c>
      <c r="I201" s="222"/>
      <c r="J201" s="219"/>
      <c r="K201" s="219"/>
      <c r="L201" s="223"/>
      <c r="M201" s="224"/>
      <c r="N201" s="225"/>
      <c r="O201" s="225"/>
      <c r="P201" s="225"/>
      <c r="Q201" s="225"/>
      <c r="R201" s="225"/>
      <c r="S201" s="225"/>
      <c r="T201" s="226"/>
      <c r="AT201" s="227" t="s">
        <v>205</v>
      </c>
      <c r="AU201" s="227" t="s">
        <v>88</v>
      </c>
      <c r="AV201" s="12" t="s">
        <v>81</v>
      </c>
      <c r="AW201" s="12" t="s">
        <v>37</v>
      </c>
      <c r="AX201" s="12" t="s">
        <v>74</v>
      </c>
      <c r="AY201" s="227" t="s">
        <v>191</v>
      </c>
    </row>
    <row r="202" spans="2:65" s="13" customFormat="1" ht="13.5">
      <c r="B202" s="228"/>
      <c r="C202" s="229"/>
      <c r="D202" s="215" t="s">
        <v>205</v>
      </c>
      <c r="E202" s="230" t="s">
        <v>30</v>
      </c>
      <c r="F202" s="231" t="s">
        <v>541</v>
      </c>
      <c r="G202" s="229"/>
      <c r="H202" s="232">
        <v>1.2</v>
      </c>
      <c r="I202" s="233"/>
      <c r="J202" s="229"/>
      <c r="K202" s="229"/>
      <c r="L202" s="234"/>
      <c r="M202" s="235"/>
      <c r="N202" s="236"/>
      <c r="O202" s="236"/>
      <c r="P202" s="236"/>
      <c r="Q202" s="236"/>
      <c r="R202" s="236"/>
      <c r="S202" s="236"/>
      <c r="T202" s="237"/>
      <c r="AT202" s="238" t="s">
        <v>205</v>
      </c>
      <c r="AU202" s="238" t="s">
        <v>88</v>
      </c>
      <c r="AV202" s="13" t="s">
        <v>88</v>
      </c>
      <c r="AW202" s="13" t="s">
        <v>37</v>
      </c>
      <c r="AX202" s="13" t="s">
        <v>74</v>
      </c>
      <c r="AY202" s="238" t="s">
        <v>191</v>
      </c>
    </row>
    <row r="203" spans="2:65" s="14" customFormat="1" ht="13.5">
      <c r="B203" s="239"/>
      <c r="C203" s="240"/>
      <c r="D203" s="215" t="s">
        <v>205</v>
      </c>
      <c r="E203" s="241" t="s">
        <v>30</v>
      </c>
      <c r="F203" s="242" t="s">
        <v>211</v>
      </c>
      <c r="G203" s="240"/>
      <c r="H203" s="243">
        <v>3.6</v>
      </c>
      <c r="I203" s="244"/>
      <c r="J203" s="240"/>
      <c r="K203" s="240"/>
      <c r="L203" s="245"/>
      <c r="M203" s="246"/>
      <c r="N203" s="247"/>
      <c r="O203" s="247"/>
      <c r="P203" s="247"/>
      <c r="Q203" s="247"/>
      <c r="R203" s="247"/>
      <c r="S203" s="247"/>
      <c r="T203" s="248"/>
      <c r="AT203" s="249" t="s">
        <v>205</v>
      </c>
      <c r="AU203" s="249" t="s">
        <v>88</v>
      </c>
      <c r="AV203" s="14" t="s">
        <v>198</v>
      </c>
      <c r="AW203" s="14" t="s">
        <v>37</v>
      </c>
      <c r="AX203" s="14" t="s">
        <v>81</v>
      </c>
      <c r="AY203" s="249" t="s">
        <v>191</v>
      </c>
    </row>
    <row r="204" spans="2:65" s="11" customFormat="1" ht="29.85" customHeight="1">
      <c r="B204" s="187"/>
      <c r="C204" s="188"/>
      <c r="D204" s="189" t="s">
        <v>73</v>
      </c>
      <c r="E204" s="201" t="s">
        <v>261</v>
      </c>
      <c r="F204" s="201" t="s">
        <v>542</v>
      </c>
      <c r="G204" s="188"/>
      <c r="H204" s="188"/>
      <c r="I204" s="191"/>
      <c r="J204" s="202">
        <f>BK204</f>
        <v>0</v>
      </c>
      <c r="K204" s="188"/>
      <c r="L204" s="193"/>
      <c r="M204" s="194"/>
      <c r="N204" s="195"/>
      <c r="O204" s="195"/>
      <c r="P204" s="196">
        <f>SUM(P205:P209)</f>
        <v>0</v>
      </c>
      <c r="Q204" s="195"/>
      <c r="R204" s="196">
        <f>SUM(R205:R209)</f>
        <v>8.7779999999999997E-2</v>
      </c>
      <c r="S204" s="195"/>
      <c r="T204" s="197">
        <f>SUM(T205:T209)</f>
        <v>0</v>
      </c>
      <c r="AR204" s="198" t="s">
        <v>81</v>
      </c>
      <c r="AT204" s="199" t="s">
        <v>73</v>
      </c>
      <c r="AU204" s="199" t="s">
        <v>81</v>
      </c>
      <c r="AY204" s="198" t="s">
        <v>191</v>
      </c>
      <c r="BK204" s="200">
        <f>SUM(BK205:BK209)</f>
        <v>0</v>
      </c>
    </row>
    <row r="205" spans="2:65" s="1" customFormat="1" ht="16.5" customHeight="1">
      <c r="B205" s="41"/>
      <c r="C205" s="203" t="s">
        <v>386</v>
      </c>
      <c r="D205" s="203" t="s">
        <v>193</v>
      </c>
      <c r="E205" s="204" t="s">
        <v>543</v>
      </c>
      <c r="F205" s="205" t="s">
        <v>544</v>
      </c>
      <c r="G205" s="206" t="s">
        <v>382</v>
      </c>
      <c r="H205" s="207">
        <v>6</v>
      </c>
      <c r="I205" s="208"/>
      <c r="J205" s="209">
        <f>ROUND(I205*H205,2)</f>
        <v>0</v>
      </c>
      <c r="K205" s="205" t="s">
        <v>30</v>
      </c>
      <c r="L205" s="61"/>
      <c r="M205" s="210" t="s">
        <v>30</v>
      </c>
      <c r="N205" s="211" t="s">
        <v>45</v>
      </c>
      <c r="O205" s="42"/>
      <c r="P205" s="212">
        <f>O205*H205</f>
        <v>0</v>
      </c>
      <c r="Q205" s="212">
        <v>1.4630000000000001E-2</v>
      </c>
      <c r="R205" s="212">
        <f>Q205*H205</f>
        <v>8.7779999999999997E-2</v>
      </c>
      <c r="S205" s="212">
        <v>0</v>
      </c>
      <c r="T205" s="213">
        <f>S205*H205</f>
        <v>0</v>
      </c>
      <c r="AR205" s="24" t="s">
        <v>198</v>
      </c>
      <c r="AT205" s="24" t="s">
        <v>193</v>
      </c>
      <c r="AU205" s="24" t="s">
        <v>88</v>
      </c>
      <c r="AY205" s="24" t="s">
        <v>191</v>
      </c>
      <c r="BE205" s="214">
        <f>IF(N205="základní",J205,0)</f>
        <v>0</v>
      </c>
      <c r="BF205" s="214">
        <f>IF(N205="snížená",J205,0)</f>
        <v>0</v>
      </c>
      <c r="BG205" s="214">
        <f>IF(N205="zákl. přenesená",J205,0)</f>
        <v>0</v>
      </c>
      <c r="BH205" s="214">
        <f>IF(N205="sníž. přenesená",J205,0)</f>
        <v>0</v>
      </c>
      <c r="BI205" s="214">
        <f>IF(N205="nulová",J205,0)</f>
        <v>0</v>
      </c>
      <c r="BJ205" s="24" t="s">
        <v>81</v>
      </c>
      <c r="BK205" s="214">
        <f>ROUND(I205*H205,2)</f>
        <v>0</v>
      </c>
      <c r="BL205" s="24" t="s">
        <v>198</v>
      </c>
      <c r="BM205" s="24" t="s">
        <v>545</v>
      </c>
    </row>
    <row r="206" spans="2:65" s="12" customFormat="1" ht="13.5">
      <c r="B206" s="218"/>
      <c r="C206" s="219"/>
      <c r="D206" s="215" t="s">
        <v>205</v>
      </c>
      <c r="E206" s="220" t="s">
        <v>30</v>
      </c>
      <c r="F206" s="221" t="s">
        <v>206</v>
      </c>
      <c r="G206" s="219"/>
      <c r="H206" s="220" t="s">
        <v>30</v>
      </c>
      <c r="I206" s="222"/>
      <c r="J206" s="219"/>
      <c r="K206" s="219"/>
      <c r="L206" s="223"/>
      <c r="M206" s="224"/>
      <c r="N206" s="225"/>
      <c r="O206" s="225"/>
      <c r="P206" s="225"/>
      <c r="Q206" s="225"/>
      <c r="R206" s="225"/>
      <c r="S206" s="225"/>
      <c r="T206" s="226"/>
      <c r="AT206" s="227" t="s">
        <v>205</v>
      </c>
      <c r="AU206" s="227" t="s">
        <v>88</v>
      </c>
      <c r="AV206" s="12" t="s">
        <v>81</v>
      </c>
      <c r="AW206" s="12" t="s">
        <v>37</v>
      </c>
      <c r="AX206" s="12" t="s">
        <v>74</v>
      </c>
      <c r="AY206" s="227" t="s">
        <v>191</v>
      </c>
    </row>
    <row r="207" spans="2:65" s="12" customFormat="1" ht="13.5">
      <c r="B207" s="218"/>
      <c r="C207" s="219"/>
      <c r="D207" s="215" t="s">
        <v>205</v>
      </c>
      <c r="E207" s="220" t="s">
        <v>30</v>
      </c>
      <c r="F207" s="221" t="s">
        <v>462</v>
      </c>
      <c r="G207" s="219"/>
      <c r="H207" s="220" t="s">
        <v>30</v>
      </c>
      <c r="I207" s="222"/>
      <c r="J207" s="219"/>
      <c r="K207" s="219"/>
      <c r="L207" s="223"/>
      <c r="M207" s="224"/>
      <c r="N207" s="225"/>
      <c r="O207" s="225"/>
      <c r="P207" s="225"/>
      <c r="Q207" s="225"/>
      <c r="R207" s="225"/>
      <c r="S207" s="225"/>
      <c r="T207" s="226"/>
      <c r="AT207" s="227" t="s">
        <v>205</v>
      </c>
      <c r="AU207" s="227" t="s">
        <v>88</v>
      </c>
      <c r="AV207" s="12" t="s">
        <v>81</v>
      </c>
      <c r="AW207" s="12" t="s">
        <v>37</v>
      </c>
      <c r="AX207" s="12" t="s">
        <v>74</v>
      </c>
      <c r="AY207" s="227" t="s">
        <v>191</v>
      </c>
    </row>
    <row r="208" spans="2:65" s="13" customFormat="1" ht="13.5">
      <c r="B208" s="228"/>
      <c r="C208" s="229"/>
      <c r="D208" s="215" t="s">
        <v>205</v>
      </c>
      <c r="E208" s="230" t="s">
        <v>30</v>
      </c>
      <c r="F208" s="231" t="s">
        <v>546</v>
      </c>
      <c r="G208" s="229"/>
      <c r="H208" s="232">
        <v>6</v>
      </c>
      <c r="I208" s="233"/>
      <c r="J208" s="229"/>
      <c r="K208" s="229"/>
      <c r="L208" s="234"/>
      <c r="M208" s="235"/>
      <c r="N208" s="236"/>
      <c r="O208" s="236"/>
      <c r="P208" s="236"/>
      <c r="Q208" s="236"/>
      <c r="R208" s="236"/>
      <c r="S208" s="236"/>
      <c r="T208" s="237"/>
      <c r="AT208" s="238" t="s">
        <v>205</v>
      </c>
      <c r="AU208" s="238" t="s">
        <v>88</v>
      </c>
      <c r="AV208" s="13" t="s">
        <v>88</v>
      </c>
      <c r="AW208" s="13" t="s">
        <v>37</v>
      </c>
      <c r="AX208" s="13" t="s">
        <v>74</v>
      </c>
      <c r="AY208" s="238" t="s">
        <v>191</v>
      </c>
    </row>
    <row r="209" spans="2:65" s="14" customFormat="1" ht="13.5">
      <c r="B209" s="239"/>
      <c r="C209" s="240"/>
      <c r="D209" s="215" t="s">
        <v>205</v>
      </c>
      <c r="E209" s="241" t="s">
        <v>30</v>
      </c>
      <c r="F209" s="242" t="s">
        <v>211</v>
      </c>
      <c r="G209" s="240"/>
      <c r="H209" s="243">
        <v>6</v>
      </c>
      <c r="I209" s="244"/>
      <c r="J209" s="240"/>
      <c r="K209" s="240"/>
      <c r="L209" s="245"/>
      <c r="M209" s="246"/>
      <c r="N209" s="247"/>
      <c r="O209" s="247"/>
      <c r="P209" s="247"/>
      <c r="Q209" s="247"/>
      <c r="R209" s="247"/>
      <c r="S209" s="247"/>
      <c r="T209" s="248"/>
      <c r="AT209" s="249" t="s">
        <v>205</v>
      </c>
      <c r="AU209" s="249" t="s">
        <v>88</v>
      </c>
      <c r="AV209" s="14" t="s">
        <v>198</v>
      </c>
      <c r="AW209" s="14" t="s">
        <v>37</v>
      </c>
      <c r="AX209" s="14" t="s">
        <v>81</v>
      </c>
      <c r="AY209" s="249" t="s">
        <v>191</v>
      </c>
    </row>
    <row r="210" spans="2:65" s="11" customFormat="1" ht="29.85" customHeight="1">
      <c r="B210" s="187"/>
      <c r="C210" s="188"/>
      <c r="D210" s="189" t="s">
        <v>73</v>
      </c>
      <c r="E210" s="201" t="s">
        <v>547</v>
      </c>
      <c r="F210" s="201" t="s">
        <v>416</v>
      </c>
      <c r="G210" s="188"/>
      <c r="H210" s="188"/>
      <c r="I210" s="191"/>
      <c r="J210" s="202">
        <f>BK210</f>
        <v>0</v>
      </c>
      <c r="K210" s="188"/>
      <c r="L210" s="193"/>
      <c r="M210" s="194"/>
      <c r="N210" s="195"/>
      <c r="O210" s="195"/>
      <c r="P210" s="196">
        <f>SUM(P211:P212)</f>
        <v>0</v>
      </c>
      <c r="Q210" s="195"/>
      <c r="R210" s="196">
        <f>SUM(R211:R212)</f>
        <v>0</v>
      </c>
      <c r="S210" s="195"/>
      <c r="T210" s="197">
        <f>SUM(T211:T212)</f>
        <v>0</v>
      </c>
      <c r="AR210" s="198" t="s">
        <v>81</v>
      </c>
      <c r="AT210" s="199" t="s">
        <v>73</v>
      </c>
      <c r="AU210" s="199" t="s">
        <v>81</v>
      </c>
      <c r="AY210" s="198" t="s">
        <v>191</v>
      </c>
      <c r="BK210" s="200">
        <f>SUM(BK211:BK212)</f>
        <v>0</v>
      </c>
    </row>
    <row r="211" spans="2:65" s="1" customFormat="1" ht="38.25" customHeight="1">
      <c r="B211" s="41"/>
      <c r="C211" s="203" t="s">
        <v>393</v>
      </c>
      <c r="D211" s="203" t="s">
        <v>193</v>
      </c>
      <c r="E211" s="204" t="s">
        <v>548</v>
      </c>
      <c r="F211" s="205" t="s">
        <v>549</v>
      </c>
      <c r="G211" s="206" t="s">
        <v>225</v>
      </c>
      <c r="H211" s="207">
        <v>7.9960000000000004</v>
      </c>
      <c r="I211" s="208"/>
      <c r="J211" s="209">
        <f>ROUND(I211*H211,2)</f>
        <v>0</v>
      </c>
      <c r="K211" s="205" t="s">
        <v>429</v>
      </c>
      <c r="L211" s="61"/>
      <c r="M211" s="210" t="s">
        <v>30</v>
      </c>
      <c r="N211" s="211" t="s">
        <v>45</v>
      </c>
      <c r="O211" s="42"/>
      <c r="P211" s="212">
        <f>O211*H211</f>
        <v>0</v>
      </c>
      <c r="Q211" s="212">
        <v>0</v>
      </c>
      <c r="R211" s="212">
        <f>Q211*H211</f>
        <v>0</v>
      </c>
      <c r="S211" s="212">
        <v>0</v>
      </c>
      <c r="T211" s="213">
        <f>S211*H211</f>
        <v>0</v>
      </c>
      <c r="AR211" s="24" t="s">
        <v>198</v>
      </c>
      <c r="AT211" s="24" t="s">
        <v>193</v>
      </c>
      <c r="AU211" s="24" t="s">
        <v>88</v>
      </c>
      <c r="AY211" s="24" t="s">
        <v>191</v>
      </c>
      <c r="BE211" s="214">
        <f>IF(N211="základní",J211,0)</f>
        <v>0</v>
      </c>
      <c r="BF211" s="214">
        <f>IF(N211="snížená",J211,0)</f>
        <v>0</v>
      </c>
      <c r="BG211" s="214">
        <f>IF(N211="zákl. přenesená",J211,0)</f>
        <v>0</v>
      </c>
      <c r="BH211" s="214">
        <f>IF(N211="sníž. přenesená",J211,0)</f>
        <v>0</v>
      </c>
      <c r="BI211" s="214">
        <f>IF(N211="nulová",J211,0)</f>
        <v>0</v>
      </c>
      <c r="BJ211" s="24" t="s">
        <v>81</v>
      </c>
      <c r="BK211" s="214">
        <f>ROUND(I211*H211,2)</f>
        <v>0</v>
      </c>
      <c r="BL211" s="24" t="s">
        <v>198</v>
      </c>
      <c r="BM211" s="24" t="s">
        <v>550</v>
      </c>
    </row>
    <row r="212" spans="2:65" s="1" customFormat="1" ht="40.5">
      <c r="B212" s="41"/>
      <c r="C212" s="63"/>
      <c r="D212" s="215" t="s">
        <v>200</v>
      </c>
      <c r="E212" s="63"/>
      <c r="F212" s="216" t="s">
        <v>551</v>
      </c>
      <c r="G212" s="63"/>
      <c r="H212" s="63"/>
      <c r="I212" s="172"/>
      <c r="J212" s="63"/>
      <c r="K212" s="63"/>
      <c r="L212" s="61"/>
      <c r="M212" s="266"/>
      <c r="N212" s="267"/>
      <c r="O212" s="267"/>
      <c r="P212" s="267"/>
      <c r="Q212" s="267"/>
      <c r="R212" s="267"/>
      <c r="S212" s="267"/>
      <c r="T212" s="268"/>
      <c r="AT212" s="24" t="s">
        <v>200</v>
      </c>
      <c r="AU212" s="24" t="s">
        <v>88</v>
      </c>
    </row>
    <row r="213" spans="2:65" s="1" customFormat="1" ht="6.95" customHeight="1">
      <c r="B213" s="56"/>
      <c r="C213" s="57"/>
      <c r="D213" s="57"/>
      <c r="E213" s="57"/>
      <c r="F213" s="57"/>
      <c r="G213" s="57"/>
      <c r="H213" s="57"/>
      <c r="I213" s="148"/>
      <c r="J213" s="57"/>
      <c r="K213" s="57"/>
      <c r="L213" s="61"/>
    </row>
  </sheetData>
  <sheetProtection algorithmName="SHA-512" hashValue="6sD3apqe4CZy970JWi2fiomnz3zsi+ra6ZwDmvS+6lOlgcQC5FhOBalhcsC8uOr1dnAvM5nU+1JzoUZxyW1I/A==" saltValue="h9EkM/ZwVdPqc58+EZNToki993BXcnPC0UhDfi2etp34wm6lc26OdvACYuKX/xb+bJT1bn8v7eHrkFhXNKMpLQ==" spinCount="100000" sheet="1" objects="1" scenarios="1" formatColumns="0" formatRows="0" autoFilter="0"/>
  <autoFilter ref="C87:K212"/>
  <mergeCells count="13">
    <mergeCell ref="E80:H80"/>
    <mergeCell ref="G1:H1"/>
    <mergeCell ref="L2:V2"/>
    <mergeCell ref="E49:H49"/>
    <mergeCell ref="E51:H51"/>
    <mergeCell ref="J55:J56"/>
    <mergeCell ref="E76:H76"/>
    <mergeCell ref="E78:H78"/>
    <mergeCell ref="E7:H7"/>
    <mergeCell ref="E9:H9"/>
    <mergeCell ref="E11:H11"/>
    <mergeCell ref="E26:H26"/>
    <mergeCell ref="E47:H47"/>
  </mergeCells>
  <hyperlinks>
    <hyperlink ref="F1:G1" location="C2" display="1) Krycí list soupisu"/>
    <hyperlink ref="G1:H1" location="C58" display="2) Rekapitulace"/>
    <hyperlink ref="J1" location="C87"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100</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164</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552</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101</v>
      </c>
      <c r="G13" s="42"/>
      <c r="H13" s="42"/>
      <c r="I13" s="128" t="s">
        <v>22</v>
      </c>
      <c r="J13" s="35" t="s">
        <v>23</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28.5" customHeight="1">
      <c r="B26" s="130"/>
      <c r="C26" s="131"/>
      <c r="D26" s="131"/>
      <c r="E26" s="361" t="s">
        <v>167</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ROUND(J86,2)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ROUND(SUM(BE86:BE155), 2)</f>
        <v>0</v>
      </c>
      <c r="G32" s="42"/>
      <c r="H32" s="42"/>
      <c r="I32" s="140">
        <v>0.21</v>
      </c>
      <c r="J32" s="139">
        <f>ROUND(ROUND((SUM(BE86:BE155)), 2)*I32, 2)</f>
        <v>0</v>
      </c>
      <c r="K32" s="45"/>
    </row>
    <row r="33" spans="2:11" s="1" customFormat="1" ht="14.45" customHeight="1">
      <c r="B33" s="41"/>
      <c r="C33" s="42"/>
      <c r="D33" s="42"/>
      <c r="E33" s="49" t="s">
        <v>46</v>
      </c>
      <c r="F33" s="139">
        <f>ROUND(SUM(BF86:BF155), 2)</f>
        <v>0</v>
      </c>
      <c r="G33" s="42"/>
      <c r="H33" s="42"/>
      <c r="I33" s="140">
        <v>0.15</v>
      </c>
      <c r="J33" s="139">
        <f>ROUND(ROUND((SUM(BF86:BF155)), 2)*I33, 2)</f>
        <v>0</v>
      </c>
      <c r="K33" s="45"/>
    </row>
    <row r="34" spans="2:11" s="1" customFormat="1" ht="14.45" hidden="1" customHeight="1">
      <c r="B34" s="41"/>
      <c r="C34" s="42"/>
      <c r="D34" s="42"/>
      <c r="E34" s="49" t="s">
        <v>47</v>
      </c>
      <c r="F34" s="139">
        <f>ROUND(SUM(BG86:BG155), 2)</f>
        <v>0</v>
      </c>
      <c r="G34" s="42"/>
      <c r="H34" s="42"/>
      <c r="I34" s="140">
        <v>0.21</v>
      </c>
      <c r="J34" s="139">
        <v>0</v>
      </c>
      <c r="K34" s="45"/>
    </row>
    <row r="35" spans="2:11" s="1" customFormat="1" ht="14.45" hidden="1" customHeight="1">
      <c r="B35" s="41"/>
      <c r="C35" s="42"/>
      <c r="D35" s="42"/>
      <c r="E35" s="49" t="s">
        <v>48</v>
      </c>
      <c r="F35" s="139">
        <f>ROUND(SUM(BH86:BH155), 2)</f>
        <v>0</v>
      </c>
      <c r="G35" s="42"/>
      <c r="H35" s="42"/>
      <c r="I35" s="140">
        <v>0.15</v>
      </c>
      <c r="J35" s="139">
        <v>0</v>
      </c>
      <c r="K35" s="45"/>
    </row>
    <row r="36" spans="2:11" s="1" customFormat="1" ht="14.45" hidden="1" customHeight="1">
      <c r="B36" s="41"/>
      <c r="C36" s="42"/>
      <c r="D36" s="42"/>
      <c r="E36" s="49" t="s">
        <v>49</v>
      </c>
      <c r="F36" s="139">
        <f>ROUND(SUM(BI86:BI155),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164</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D2.1.4 - OBSLUŽNÁ CESTA</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J86</f>
        <v>0</v>
      </c>
      <c r="K60" s="45"/>
      <c r="AU60" s="24" t="s">
        <v>172</v>
      </c>
    </row>
    <row r="61" spans="2:47" s="8" customFormat="1" ht="24.95" customHeight="1">
      <c r="B61" s="158"/>
      <c r="C61" s="159"/>
      <c r="D61" s="160" t="s">
        <v>173</v>
      </c>
      <c r="E61" s="161"/>
      <c r="F61" s="161"/>
      <c r="G61" s="161"/>
      <c r="H61" s="161"/>
      <c r="I61" s="162"/>
      <c r="J61" s="163">
        <f>J87</f>
        <v>0</v>
      </c>
      <c r="K61" s="164"/>
    </row>
    <row r="62" spans="2:47" s="9" customFormat="1" ht="19.899999999999999" customHeight="1">
      <c r="B62" s="165"/>
      <c r="C62" s="166"/>
      <c r="D62" s="167" t="s">
        <v>423</v>
      </c>
      <c r="E62" s="168"/>
      <c r="F62" s="168"/>
      <c r="G62" s="168"/>
      <c r="H62" s="168"/>
      <c r="I62" s="169"/>
      <c r="J62" s="170">
        <f>J88</f>
        <v>0</v>
      </c>
      <c r="K62" s="171"/>
    </row>
    <row r="63" spans="2:47" s="9" customFormat="1" ht="19.899999999999999" customHeight="1">
      <c r="B63" s="165"/>
      <c r="C63" s="166"/>
      <c r="D63" s="167" t="s">
        <v>553</v>
      </c>
      <c r="E63" s="168"/>
      <c r="F63" s="168"/>
      <c r="G63" s="168"/>
      <c r="H63" s="168"/>
      <c r="I63" s="169"/>
      <c r="J63" s="170">
        <f>J103</f>
        <v>0</v>
      </c>
      <c r="K63" s="171"/>
    </row>
    <row r="64" spans="2:47" s="9" customFormat="1" ht="19.899999999999999" customHeight="1">
      <c r="B64" s="165"/>
      <c r="C64" s="166"/>
      <c r="D64" s="167" t="s">
        <v>554</v>
      </c>
      <c r="E64" s="168"/>
      <c r="F64" s="168"/>
      <c r="G64" s="168"/>
      <c r="H64" s="168"/>
      <c r="I64" s="169"/>
      <c r="J64" s="170">
        <f>J149</f>
        <v>0</v>
      </c>
      <c r="K64" s="171"/>
    </row>
    <row r="65" spans="2:12" s="1" customFormat="1" ht="21.75" customHeight="1">
      <c r="B65" s="41"/>
      <c r="C65" s="42"/>
      <c r="D65" s="42"/>
      <c r="E65" s="42"/>
      <c r="F65" s="42"/>
      <c r="G65" s="42"/>
      <c r="H65" s="42"/>
      <c r="I65" s="127"/>
      <c r="J65" s="42"/>
      <c r="K65" s="45"/>
    </row>
    <row r="66" spans="2:12" s="1" customFormat="1" ht="6.95" customHeight="1">
      <c r="B66" s="56"/>
      <c r="C66" s="57"/>
      <c r="D66" s="57"/>
      <c r="E66" s="57"/>
      <c r="F66" s="57"/>
      <c r="G66" s="57"/>
      <c r="H66" s="57"/>
      <c r="I66" s="148"/>
      <c r="J66" s="57"/>
      <c r="K66" s="58"/>
    </row>
    <row r="70" spans="2:12" s="1" customFormat="1" ht="6.95" customHeight="1">
      <c r="B70" s="59"/>
      <c r="C70" s="60"/>
      <c r="D70" s="60"/>
      <c r="E70" s="60"/>
      <c r="F70" s="60"/>
      <c r="G70" s="60"/>
      <c r="H70" s="60"/>
      <c r="I70" s="151"/>
      <c r="J70" s="60"/>
      <c r="K70" s="60"/>
      <c r="L70" s="61"/>
    </row>
    <row r="71" spans="2:12" s="1" customFormat="1" ht="36.950000000000003" customHeight="1">
      <c r="B71" s="41"/>
      <c r="C71" s="62" t="s">
        <v>175</v>
      </c>
      <c r="D71" s="63"/>
      <c r="E71" s="63"/>
      <c r="F71" s="63"/>
      <c r="G71" s="63"/>
      <c r="H71" s="63"/>
      <c r="I71" s="172"/>
      <c r="J71" s="63"/>
      <c r="K71" s="63"/>
      <c r="L71" s="61"/>
    </row>
    <row r="72" spans="2:12" s="1" customFormat="1" ht="6.95" customHeight="1">
      <c r="B72" s="41"/>
      <c r="C72" s="63"/>
      <c r="D72" s="63"/>
      <c r="E72" s="63"/>
      <c r="F72" s="63"/>
      <c r="G72" s="63"/>
      <c r="H72" s="63"/>
      <c r="I72" s="172"/>
      <c r="J72" s="63"/>
      <c r="K72" s="63"/>
      <c r="L72" s="61"/>
    </row>
    <row r="73" spans="2:12" s="1" customFormat="1" ht="14.45" customHeight="1">
      <c r="B73" s="41"/>
      <c r="C73" s="65" t="s">
        <v>18</v>
      </c>
      <c r="D73" s="63"/>
      <c r="E73" s="63"/>
      <c r="F73" s="63"/>
      <c r="G73" s="63"/>
      <c r="H73" s="63"/>
      <c r="I73" s="172"/>
      <c r="J73" s="63"/>
      <c r="K73" s="63"/>
      <c r="L73" s="61"/>
    </row>
    <row r="74" spans="2:12" s="1" customFormat="1" ht="16.5" customHeight="1">
      <c r="B74" s="41"/>
      <c r="C74" s="63"/>
      <c r="D74" s="63"/>
      <c r="E74" s="401" t="str">
        <f>E7</f>
        <v>VÝSTAVBA A PROVOZ HYDRAULICKÉHO OCHRANNÉHO SYSTEMU NA SKLÁDCE K4a</v>
      </c>
      <c r="F74" s="402"/>
      <c r="G74" s="402"/>
      <c r="H74" s="402"/>
      <c r="I74" s="172"/>
      <c r="J74" s="63"/>
      <c r="K74" s="63"/>
      <c r="L74" s="61"/>
    </row>
    <row r="75" spans="2:12">
      <c r="B75" s="28"/>
      <c r="C75" s="65" t="s">
        <v>163</v>
      </c>
      <c r="D75" s="173"/>
      <c r="E75" s="173"/>
      <c r="F75" s="173"/>
      <c r="G75" s="173"/>
      <c r="H75" s="173"/>
      <c r="J75" s="173"/>
      <c r="K75" s="173"/>
      <c r="L75" s="174"/>
    </row>
    <row r="76" spans="2:12" s="1" customFormat="1" ht="16.5" customHeight="1">
      <c r="B76" s="41"/>
      <c r="C76" s="63"/>
      <c r="D76" s="63"/>
      <c r="E76" s="401" t="s">
        <v>164</v>
      </c>
      <c r="F76" s="403"/>
      <c r="G76" s="403"/>
      <c r="H76" s="403"/>
      <c r="I76" s="172"/>
      <c r="J76" s="63"/>
      <c r="K76" s="63"/>
      <c r="L76" s="61"/>
    </row>
    <row r="77" spans="2:12" s="1" customFormat="1" ht="14.45" customHeight="1">
      <c r="B77" s="41"/>
      <c r="C77" s="65" t="s">
        <v>165</v>
      </c>
      <c r="D77" s="63"/>
      <c r="E77" s="63"/>
      <c r="F77" s="63"/>
      <c r="G77" s="63"/>
      <c r="H77" s="63"/>
      <c r="I77" s="172"/>
      <c r="J77" s="63"/>
      <c r="K77" s="63"/>
      <c r="L77" s="61"/>
    </row>
    <row r="78" spans="2:12" s="1" customFormat="1" ht="17.25" customHeight="1">
      <c r="B78" s="41"/>
      <c r="C78" s="63"/>
      <c r="D78" s="63"/>
      <c r="E78" s="372" t="str">
        <f>E11</f>
        <v>D2.1.4 - OBSLUŽNÁ CESTA</v>
      </c>
      <c r="F78" s="403"/>
      <c r="G78" s="403"/>
      <c r="H78" s="403"/>
      <c r="I78" s="172"/>
      <c r="J78" s="63"/>
      <c r="K78" s="63"/>
      <c r="L78" s="61"/>
    </row>
    <row r="79" spans="2:12" s="1" customFormat="1" ht="6.95" customHeight="1">
      <c r="B79" s="41"/>
      <c r="C79" s="63"/>
      <c r="D79" s="63"/>
      <c r="E79" s="63"/>
      <c r="F79" s="63"/>
      <c r="G79" s="63"/>
      <c r="H79" s="63"/>
      <c r="I79" s="172"/>
      <c r="J79" s="63"/>
      <c r="K79" s="63"/>
      <c r="L79" s="61"/>
    </row>
    <row r="80" spans="2:12" s="1" customFormat="1" ht="18" customHeight="1">
      <c r="B80" s="41"/>
      <c r="C80" s="65" t="s">
        <v>24</v>
      </c>
      <c r="D80" s="63"/>
      <c r="E80" s="63"/>
      <c r="F80" s="175" t="str">
        <f>F14</f>
        <v xml:space="preserve"> </v>
      </c>
      <c r="G80" s="63"/>
      <c r="H80" s="63"/>
      <c r="I80" s="176" t="s">
        <v>26</v>
      </c>
      <c r="J80" s="73" t="str">
        <f>IF(J14="","",J14)</f>
        <v>21. 5. 2018</v>
      </c>
      <c r="K80" s="63"/>
      <c r="L80" s="61"/>
    </row>
    <row r="81" spans="2:65" s="1" customFormat="1" ht="6.95" customHeight="1">
      <c r="B81" s="41"/>
      <c r="C81" s="63"/>
      <c r="D81" s="63"/>
      <c r="E81" s="63"/>
      <c r="F81" s="63"/>
      <c r="G81" s="63"/>
      <c r="H81" s="63"/>
      <c r="I81" s="172"/>
      <c r="J81" s="63"/>
      <c r="K81" s="63"/>
      <c r="L81" s="61"/>
    </row>
    <row r="82" spans="2:65" s="1" customFormat="1">
      <c r="B82" s="41"/>
      <c r="C82" s="65" t="s">
        <v>28</v>
      </c>
      <c r="D82" s="63"/>
      <c r="E82" s="63"/>
      <c r="F82" s="175" t="str">
        <f>E17</f>
        <v>Ministerstvo financí ČR</v>
      </c>
      <c r="G82" s="63"/>
      <c r="H82" s="63"/>
      <c r="I82" s="176" t="s">
        <v>35</v>
      </c>
      <c r="J82" s="175" t="str">
        <f>E23</f>
        <v>SCES - Group spol. s.r.o.</v>
      </c>
      <c r="K82" s="63"/>
      <c r="L82" s="61"/>
    </row>
    <row r="83" spans="2:65" s="1" customFormat="1" ht="14.45" customHeight="1">
      <c r="B83" s="41"/>
      <c r="C83" s="65" t="s">
        <v>33</v>
      </c>
      <c r="D83" s="63"/>
      <c r="E83" s="63"/>
      <c r="F83" s="175" t="str">
        <f>IF(E20="","",E20)</f>
        <v/>
      </c>
      <c r="G83" s="63"/>
      <c r="H83" s="63"/>
      <c r="I83" s="172"/>
      <c r="J83" s="63"/>
      <c r="K83" s="63"/>
      <c r="L83" s="61"/>
    </row>
    <row r="84" spans="2:65" s="1" customFormat="1" ht="10.35" customHeight="1">
      <c r="B84" s="41"/>
      <c r="C84" s="63"/>
      <c r="D84" s="63"/>
      <c r="E84" s="63"/>
      <c r="F84" s="63"/>
      <c r="G84" s="63"/>
      <c r="H84" s="63"/>
      <c r="I84" s="172"/>
      <c r="J84" s="63"/>
      <c r="K84" s="63"/>
      <c r="L84" s="61"/>
    </row>
    <row r="85" spans="2:65" s="10" customFormat="1" ht="29.25" customHeight="1">
      <c r="B85" s="177"/>
      <c r="C85" s="178" t="s">
        <v>176</v>
      </c>
      <c r="D85" s="179" t="s">
        <v>59</v>
      </c>
      <c r="E85" s="179" t="s">
        <v>55</v>
      </c>
      <c r="F85" s="179" t="s">
        <v>177</v>
      </c>
      <c r="G85" s="179" t="s">
        <v>178</v>
      </c>
      <c r="H85" s="179" t="s">
        <v>179</v>
      </c>
      <c r="I85" s="180" t="s">
        <v>180</v>
      </c>
      <c r="J85" s="179" t="s">
        <v>170</v>
      </c>
      <c r="K85" s="181" t="s">
        <v>181</v>
      </c>
      <c r="L85" s="182"/>
      <c r="M85" s="81" t="s">
        <v>182</v>
      </c>
      <c r="N85" s="82" t="s">
        <v>44</v>
      </c>
      <c r="O85" s="82" t="s">
        <v>183</v>
      </c>
      <c r="P85" s="82" t="s">
        <v>184</v>
      </c>
      <c r="Q85" s="82" t="s">
        <v>185</v>
      </c>
      <c r="R85" s="82" t="s">
        <v>186</v>
      </c>
      <c r="S85" s="82" t="s">
        <v>187</v>
      </c>
      <c r="T85" s="83" t="s">
        <v>188</v>
      </c>
    </row>
    <row r="86" spans="2:65" s="1" customFormat="1" ht="29.25" customHeight="1">
      <c r="B86" s="41"/>
      <c r="C86" s="87" t="s">
        <v>171</v>
      </c>
      <c r="D86" s="63"/>
      <c r="E86" s="63"/>
      <c r="F86" s="63"/>
      <c r="G86" s="63"/>
      <c r="H86" s="63"/>
      <c r="I86" s="172"/>
      <c r="J86" s="183">
        <f>BK86</f>
        <v>0</v>
      </c>
      <c r="K86" s="63"/>
      <c r="L86" s="61"/>
      <c r="M86" s="84"/>
      <c r="N86" s="85"/>
      <c r="O86" s="85"/>
      <c r="P86" s="184">
        <f>P87</f>
        <v>0</v>
      </c>
      <c r="Q86" s="85"/>
      <c r="R86" s="184">
        <f>R87</f>
        <v>2512.2064299999997</v>
      </c>
      <c r="S86" s="85"/>
      <c r="T86" s="185">
        <f>T87</f>
        <v>0</v>
      </c>
      <c r="AT86" s="24" t="s">
        <v>73</v>
      </c>
      <c r="AU86" s="24" t="s">
        <v>172</v>
      </c>
      <c r="BK86" s="186">
        <f>BK87</f>
        <v>0</v>
      </c>
    </row>
    <row r="87" spans="2:65" s="11" customFormat="1" ht="37.35" customHeight="1">
      <c r="B87" s="187"/>
      <c r="C87" s="188"/>
      <c r="D87" s="189" t="s">
        <v>73</v>
      </c>
      <c r="E87" s="190" t="s">
        <v>189</v>
      </c>
      <c r="F87" s="190" t="s">
        <v>190</v>
      </c>
      <c r="G87" s="188"/>
      <c r="H87" s="188"/>
      <c r="I87" s="191"/>
      <c r="J87" s="192">
        <f>BK87</f>
        <v>0</v>
      </c>
      <c r="K87" s="188"/>
      <c r="L87" s="193"/>
      <c r="M87" s="194"/>
      <c r="N87" s="195"/>
      <c r="O87" s="195"/>
      <c r="P87" s="196">
        <f>P88+P103+P149</f>
        <v>0</v>
      </c>
      <c r="Q87" s="195"/>
      <c r="R87" s="196">
        <f>R88+R103+R149</f>
        <v>2512.2064299999997</v>
      </c>
      <c r="S87" s="195"/>
      <c r="T87" s="197">
        <f>T88+T103+T149</f>
        <v>0</v>
      </c>
      <c r="AR87" s="198" t="s">
        <v>81</v>
      </c>
      <c r="AT87" s="199" t="s">
        <v>73</v>
      </c>
      <c r="AU87" s="199" t="s">
        <v>74</v>
      </c>
      <c r="AY87" s="198" t="s">
        <v>191</v>
      </c>
      <c r="BK87" s="200">
        <f>BK88+BK103+BK149</f>
        <v>0</v>
      </c>
    </row>
    <row r="88" spans="2:65" s="11" customFormat="1" ht="19.899999999999999" customHeight="1">
      <c r="B88" s="187"/>
      <c r="C88" s="188"/>
      <c r="D88" s="189" t="s">
        <v>73</v>
      </c>
      <c r="E88" s="201" t="s">
        <v>88</v>
      </c>
      <c r="F88" s="201" t="s">
        <v>457</v>
      </c>
      <c r="G88" s="188"/>
      <c r="H88" s="188"/>
      <c r="I88" s="191"/>
      <c r="J88" s="202">
        <f>BK88</f>
        <v>0</v>
      </c>
      <c r="K88" s="188"/>
      <c r="L88" s="193"/>
      <c r="M88" s="194"/>
      <c r="N88" s="195"/>
      <c r="O88" s="195"/>
      <c r="P88" s="196">
        <f>SUM(P89:P102)</f>
        <v>0</v>
      </c>
      <c r="Q88" s="195"/>
      <c r="R88" s="196">
        <f>SUM(R89:R102)</f>
        <v>1.38039</v>
      </c>
      <c r="S88" s="195"/>
      <c r="T88" s="197">
        <f>SUM(T89:T102)</f>
        <v>0</v>
      </c>
      <c r="AR88" s="198" t="s">
        <v>81</v>
      </c>
      <c r="AT88" s="199" t="s">
        <v>73</v>
      </c>
      <c r="AU88" s="199" t="s">
        <v>81</v>
      </c>
      <c r="AY88" s="198" t="s">
        <v>191</v>
      </c>
      <c r="BK88" s="200">
        <f>SUM(BK89:BK102)</f>
        <v>0</v>
      </c>
    </row>
    <row r="89" spans="2:65" s="1" customFormat="1" ht="25.5" customHeight="1">
      <c r="B89" s="41"/>
      <c r="C89" s="203" t="s">
        <v>81</v>
      </c>
      <c r="D89" s="203" t="s">
        <v>193</v>
      </c>
      <c r="E89" s="204" t="s">
        <v>555</v>
      </c>
      <c r="F89" s="205" t="s">
        <v>556</v>
      </c>
      <c r="G89" s="206" t="s">
        <v>196</v>
      </c>
      <c r="H89" s="207">
        <v>3102</v>
      </c>
      <c r="I89" s="208"/>
      <c r="J89" s="209">
        <f>ROUND(I89*H89,2)</f>
        <v>0</v>
      </c>
      <c r="K89" s="205" t="s">
        <v>30</v>
      </c>
      <c r="L89" s="61"/>
      <c r="M89" s="210" t="s">
        <v>30</v>
      </c>
      <c r="N89" s="211" t="s">
        <v>45</v>
      </c>
      <c r="O89" s="42"/>
      <c r="P89" s="212">
        <f>O89*H89</f>
        <v>0</v>
      </c>
      <c r="Q89" s="212">
        <v>1E-4</v>
      </c>
      <c r="R89" s="212">
        <f>Q89*H89</f>
        <v>0.31020000000000003</v>
      </c>
      <c r="S89" s="212">
        <v>0</v>
      </c>
      <c r="T89" s="213">
        <f>S89*H89</f>
        <v>0</v>
      </c>
      <c r="AR89" s="24" t="s">
        <v>198</v>
      </c>
      <c r="AT89" s="24" t="s">
        <v>193</v>
      </c>
      <c r="AU89" s="24" t="s">
        <v>88</v>
      </c>
      <c r="AY89" s="24" t="s">
        <v>191</v>
      </c>
      <c r="BE89" s="214">
        <f>IF(N89="základní",J89,0)</f>
        <v>0</v>
      </c>
      <c r="BF89" s="214">
        <f>IF(N89="snížená",J89,0)</f>
        <v>0</v>
      </c>
      <c r="BG89" s="214">
        <f>IF(N89="zákl. přenesená",J89,0)</f>
        <v>0</v>
      </c>
      <c r="BH89" s="214">
        <f>IF(N89="sníž. přenesená",J89,0)</f>
        <v>0</v>
      </c>
      <c r="BI89" s="214">
        <f>IF(N89="nulová",J89,0)</f>
        <v>0</v>
      </c>
      <c r="BJ89" s="24" t="s">
        <v>81</v>
      </c>
      <c r="BK89" s="214">
        <f>ROUND(I89*H89,2)</f>
        <v>0</v>
      </c>
      <c r="BL89" s="24" t="s">
        <v>198</v>
      </c>
      <c r="BM89" s="24" t="s">
        <v>557</v>
      </c>
    </row>
    <row r="90" spans="2:65" s="12" customFormat="1" ht="13.5">
      <c r="B90" s="218"/>
      <c r="C90" s="219"/>
      <c r="D90" s="215" t="s">
        <v>205</v>
      </c>
      <c r="E90" s="220" t="s">
        <v>30</v>
      </c>
      <c r="F90" s="221" t="s">
        <v>206</v>
      </c>
      <c r="G90" s="219"/>
      <c r="H90" s="220" t="s">
        <v>30</v>
      </c>
      <c r="I90" s="222"/>
      <c r="J90" s="219"/>
      <c r="K90" s="219"/>
      <c r="L90" s="223"/>
      <c r="M90" s="224"/>
      <c r="N90" s="225"/>
      <c r="O90" s="225"/>
      <c r="P90" s="225"/>
      <c r="Q90" s="225"/>
      <c r="R90" s="225"/>
      <c r="S90" s="225"/>
      <c r="T90" s="226"/>
      <c r="AT90" s="227" t="s">
        <v>205</v>
      </c>
      <c r="AU90" s="227" t="s">
        <v>88</v>
      </c>
      <c r="AV90" s="12" t="s">
        <v>81</v>
      </c>
      <c r="AW90" s="12" t="s">
        <v>37</v>
      </c>
      <c r="AX90" s="12" t="s">
        <v>74</v>
      </c>
      <c r="AY90" s="227" t="s">
        <v>191</v>
      </c>
    </row>
    <row r="91" spans="2:65" s="12" customFormat="1" ht="13.5">
      <c r="B91" s="218"/>
      <c r="C91" s="219"/>
      <c r="D91" s="215" t="s">
        <v>205</v>
      </c>
      <c r="E91" s="220" t="s">
        <v>30</v>
      </c>
      <c r="F91" s="221" t="s">
        <v>311</v>
      </c>
      <c r="G91" s="219"/>
      <c r="H91" s="220" t="s">
        <v>30</v>
      </c>
      <c r="I91" s="222"/>
      <c r="J91" s="219"/>
      <c r="K91" s="219"/>
      <c r="L91" s="223"/>
      <c r="M91" s="224"/>
      <c r="N91" s="225"/>
      <c r="O91" s="225"/>
      <c r="P91" s="225"/>
      <c r="Q91" s="225"/>
      <c r="R91" s="225"/>
      <c r="S91" s="225"/>
      <c r="T91" s="226"/>
      <c r="AT91" s="227" t="s">
        <v>205</v>
      </c>
      <c r="AU91" s="227" t="s">
        <v>88</v>
      </c>
      <c r="AV91" s="12" t="s">
        <v>81</v>
      </c>
      <c r="AW91" s="12" t="s">
        <v>37</v>
      </c>
      <c r="AX91" s="12" t="s">
        <v>74</v>
      </c>
      <c r="AY91" s="227" t="s">
        <v>191</v>
      </c>
    </row>
    <row r="92" spans="2:65" s="12" customFormat="1" ht="13.5">
      <c r="B92" s="218"/>
      <c r="C92" s="219"/>
      <c r="D92" s="215" t="s">
        <v>205</v>
      </c>
      <c r="E92" s="220" t="s">
        <v>30</v>
      </c>
      <c r="F92" s="221" t="s">
        <v>558</v>
      </c>
      <c r="G92" s="219"/>
      <c r="H92" s="220" t="s">
        <v>30</v>
      </c>
      <c r="I92" s="222"/>
      <c r="J92" s="219"/>
      <c r="K92" s="219"/>
      <c r="L92" s="223"/>
      <c r="M92" s="224"/>
      <c r="N92" s="225"/>
      <c r="O92" s="225"/>
      <c r="P92" s="225"/>
      <c r="Q92" s="225"/>
      <c r="R92" s="225"/>
      <c r="S92" s="225"/>
      <c r="T92" s="226"/>
      <c r="AT92" s="227" t="s">
        <v>205</v>
      </c>
      <c r="AU92" s="227" t="s">
        <v>88</v>
      </c>
      <c r="AV92" s="12" t="s">
        <v>81</v>
      </c>
      <c r="AW92" s="12" t="s">
        <v>37</v>
      </c>
      <c r="AX92" s="12" t="s">
        <v>74</v>
      </c>
      <c r="AY92" s="227" t="s">
        <v>191</v>
      </c>
    </row>
    <row r="93" spans="2:65" s="13" customFormat="1" ht="13.5">
      <c r="B93" s="228"/>
      <c r="C93" s="229"/>
      <c r="D93" s="215" t="s">
        <v>205</v>
      </c>
      <c r="E93" s="230" t="s">
        <v>30</v>
      </c>
      <c r="F93" s="231" t="s">
        <v>559</v>
      </c>
      <c r="G93" s="229"/>
      <c r="H93" s="232">
        <v>3102</v>
      </c>
      <c r="I93" s="233"/>
      <c r="J93" s="229"/>
      <c r="K93" s="229"/>
      <c r="L93" s="234"/>
      <c r="M93" s="235"/>
      <c r="N93" s="236"/>
      <c r="O93" s="236"/>
      <c r="P93" s="236"/>
      <c r="Q93" s="236"/>
      <c r="R93" s="236"/>
      <c r="S93" s="236"/>
      <c r="T93" s="237"/>
      <c r="AT93" s="238" t="s">
        <v>205</v>
      </c>
      <c r="AU93" s="238" t="s">
        <v>88</v>
      </c>
      <c r="AV93" s="13" t="s">
        <v>88</v>
      </c>
      <c r="AW93" s="13" t="s">
        <v>37</v>
      </c>
      <c r="AX93" s="13" t="s">
        <v>74</v>
      </c>
      <c r="AY93" s="238" t="s">
        <v>191</v>
      </c>
    </row>
    <row r="94" spans="2:65" s="14" customFormat="1" ht="13.5">
      <c r="B94" s="239"/>
      <c r="C94" s="240"/>
      <c r="D94" s="215" t="s">
        <v>205</v>
      </c>
      <c r="E94" s="241" t="s">
        <v>30</v>
      </c>
      <c r="F94" s="242" t="s">
        <v>211</v>
      </c>
      <c r="G94" s="240"/>
      <c r="H94" s="243">
        <v>3102</v>
      </c>
      <c r="I94" s="244"/>
      <c r="J94" s="240"/>
      <c r="K94" s="240"/>
      <c r="L94" s="245"/>
      <c r="M94" s="246"/>
      <c r="N94" s="247"/>
      <c r="O94" s="247"/>
      <c r="P94" s="247"/>
      <c r="Q94" s="247"/>
      <c r="R94" s="247"/>
      <c r="S94" s="247"/>
      <c r="T94" s="248"/>
      <c r="AT94" s="249" t="s">
        <v>205</v>
      </c>
      <c r="AU94" s="249" t="s">
        <v>88</v>
      </c>
      <c r="AV94" s="14" t="s">
        <v>198</v>
      </c>
      <c r="AW94" s="14" t="s">
        <v>37</v>
      </c>
      <c r="AX94" s="14" t="s">
        <v>81</v>
      </c>
      <c r="AY94" s="249" t="s">
        <v>191</v>
      </c>
    </row>
    <row r="95" spans="2:65" s="1" customFormat="1" ht="16.5" customHeight="1">
      <c r="B95" s="41"/>
      <c r="C95" s="253" t="s">
        <v>88</v>
      </c>
      <c r="D95" s="253" t="s">
        <v>300</v>
      </c>
      <c r="E95" s="254" t="s">
        <v>560</v>
      </c>
      <c r="F95" s="255" t="s">
        <v>561</v>
      </c>
      <c r="G95" s="256" t="s">
        <v>196</v>
      </c>
      <c r="H95" s="257">
        <v>3567.3</v>
      </c>
      <c r="I95" s="258"/>
      <c r="J95" s="259">
        <f>ROUND(I95*H95,2)</f>
        <v>0</v>
      </c>
      <c r="K95" s="255" t="s">
        <v>197</v>
      </c>
      <c r="L95" s="260"/>
      <c r="M95" s="261" t="s">
        <v>30</v>
      </c>
      <c r="N95" s="262" t="s">
        <v>45</v>
      </c>
      <c r="O95" s="42"/>
      <c r="P95" s="212">
        <f>O95*H95</f>
        <v>0</v>
      </c>
      <c r="Q95" s="212">
        <v>2.9999999999999997E-4</v>
      </c>
      <c r="R95" s="212">
        <f>Q95*H95</f>
        <v>1.07019</v>
      </c>
      <c r="S95" s="212">
        <v>0</v>
      </c>
      <c r="T95" s="213">
        <f>S95*H95</f>
        <v>0</v>
      </c>
      <c r="AR95" s="24" t="s">
        <v>274</v>
      </c>
      <c r="AT95" s="24" t="s">
        <v>300</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198</v>
      </c>
      <c r="BM95" s="24" t="s">
        <v>562</v>
      </c>
    </row>
    <row r="96" spans="2:65" s="1" customFormat="1" ht="40.5">
      <c r="B96" s="41"/>
      <c r="C96" s="63"/>
      <c r="D96" s="215" t="s">
        <v>563</v>
      </c>
      <c r="E96" s="63"/>
      <c r="F96" s="216" t="s">
        <v>564</v>
      </c>
      <c r="G96" s="63"/>
      <c r="H96" s="63"/>
      <c r="I96" s="172"/>
      <c r="J96" s="63"/>
      <c r="K96" s="63"/>
      <c r="L96" s="61"/>
      <c r="M96" s="217"/>
      <c r="N96" s="42"/>
      <c r="O96" s="42"/>
      <c r="P96" s="42"/>
      <c r="Q96" s="42"/>
      <c r="R96" s="42"/>
      <c r="S96" s="42"/>
      <c r="T96" s="78"/>
      <c r="AT96" s="24" t="s">
        <v>563</v>
      </c>
      <c r="AU96" s="24" t="s">
        <v>88</v>
      </c>
    </row>
    <row r="97" spans="2:65" s="12" customFormat="1" ht="13.5">
      <c r="B97" s="218"/>
      <c r="C97" s="219"/>
      <c r="D97" s="215" t="s">
        <v>205</v>
      </c>
      <c r="E97" s="220" t="s">
        <v>30</v>
      </c>
      <c r="F97" s="221" t="s">
        <v>206</v>
      </c>
      <c r="G97" s="219"/>
      <c r="H97" s="220" t="s">
        <v>30</v>
      </c>
      <c r="I97" s="222"/>
      <c r="J97" s="219"/>
      <c r="K97" s="219"/>
      <c r="L97" s="223"/>
      <c r="M97" s="224"/>
      <c r="N97" s="225"/>
      <c r="O97" s="225"/>
      <c r="P97" s="225"/>
      <c r="Q97" s="225"/>
      <c r="R97" s="225"/>
      <c r="S97" s="225"/>
      <c r="T97" s="226"/>
      <c r="AT97" s="227" t="s">
        <v>205</v>
      </c>
      <c r="AU97" s="227" t="s">
        <v>88</v>
      </c>
      <c r="AV97" s="12" t="s">
        <v>81</v>
      </c>
      <c r="AW97" s="12" t="s">
        <v>37</v>
      </c>
      <c r="AX97" s="12" t="s">
        <v>74</v>
      </c>
      <c r="AY97" s="227" t="s">
        <v>191</v>
      </c>
    </row>
    <row r="98" spans="2:65" s="12" customFormat="1" ht="13.5">
      <c r="B98" s="218"/>
      <c r="C98" s="219"/>
      <c r="D98" s="215" t="s">
        <v>205</v>
      </c>
      <c r="E98" s="220" t="s">
        <v>30</v>
      </c>
      <c r="F98" s="221" t="s">
        <v>311</v>
      </c>
      <c r="G98" s="219"/>
      <c r="H98" s="220" t="s">
        <v>30</v>
      </c>
      <c r="I98" s="222"/>
      <c r="J98" s="219"/>
      <c r="K98" s="219"/>
      <c r="L98" s="223"/>
      <c r="M98" s="224"/>
      <c r="N98" s="225"/>
      <c r="O98" s="225"/>
      <c r="P98" s="225"/>
      <c r="Q98" s="225"/>
      <c r="R98" s="225"/>
      <c r="S98" s="225"/>
      <c r="T98" s="226"/>
      <c r="AT98" s="227" t="s">
        <v>205</v>
      </c>
      <c r="AU98" s="227" t="s">
        <v>88</v>
      </c>
      <c r="AV98" s="12" t="s">
        <v>81</v>
      </c>
      <c r="AW98" s="12" t="s">
        <v>37</v>
      </c>
      <c r="AX98" s="12" t="s">
        <v>74</v>
      </c>
      <c r="AY98" s="227" t="s">
        <v>191</v>
      </c>
    </row>
    <row r="99" spans="2:65" s="12" customFormat="1" ht="13.5">
      <c r="B99" s="218"/>
      <c r="C99" s="219"/>
      <c r="D99" s="215" t="s">
        <v>205</v>
      </c>
      <c r="E99" s="220" t="s">
        <v>30</v>
      </c>
      <c r="F99" s="221" t="s">
        <v>558</v>
      </c>
      <c r="G99" s="219"/>
      <c r="H99" s="220" t="s">
        <v>30</v>
      </c>
      <c r="I99" s="222"/>
      <c r="J99" s="219"/>
      <c r="K99" s="219"/>
      <c r="L99" s="223"/>
      <c r="M99" s="224"/>
      <c r="N99" s="225"/>
      <c r="O99" s="225"/>
      <c r="P99" s="225"/>
      <c r="Q99" s="225"/>
      <c r="R99" s="225"/>
      <c r="S99" s="225"/>
      <c r="T99" s="226"/>
      <c r="AT99" s="227" t="s">
        <v>205</v>
      </c>
      <c r="AU99" s="227" t="s">
        <v>88</v>
      </c>
      <c r="AV99" s="12" t="s">
        <v>81</v>
      </c>
      <c r="AW99" s="12" t="s">
        <v>37</v>
      </c>
      <c r="AX99" s="12" t="s">
        <v>74</v>
      </c>
      <c r="AY99" s="227" t="s">
        <v>191</v>
      </c>
    </row>
    <row r="100" spans="2:65" s="13" customFormat="1" ht="13.5">
      <c r="B100" s="228"/>
      <c r="C100" s="229"/>
      <c r="D100" s="215" t="s">
        <v>205</v>
      </c>
      <c r="E100" s="230" t="s">
        <v>30</v>
      </c>
      <c r="F100" s="231" t="s">
        <v>559</v>
      </c>
      <c r="G100" s="229"/>
      <c r="H100" s="232">
        <v>3102</v>
      </c>
      <c r="I100" s="233"/>
      <c r="J100" s="229"/>
      <c r="K100" s="229"/>
      <c r="L100" s="234"/>
      <c r="M100" s="235"/>
      <c r="N100" s="236"/>
      <c r="O100" s="236"/>
      <c r="P100" s="236"/>
      <c r="Q100" s="236"/>
      <c r="R100" s="236"/>
      <c r="S100" s="236"/>
      <c r="T100" s="237"/>
      <c r="AT100" s="238" t="s">
        <v>205</v>
      </c>
      <c r="AU100" s="238" t="s">
        <v>88</v>
      </c>
      <c r="AV100" s="13" t="s">
        <v>88</v>
      </c>
      <c r="AW100" s="13" t="s">
        <v>37</v>
      </c>
      <c r="AX100" s="13" t="s">
        <v>74</v>
      </c>
      <c r="AY100" s="238" t="s">
        <v>191</v>
      </c>
    </row>
    <row r="101" spans="2:65" s="14" customFormat="1" ht="13.5">
      <c r="B101" s="239"/>
      <c r="C101" s="240"/>
      <c r="D101" s="215" t="s">
        <v>205</v>
      </c>
      <c r="E101" s="241" t="s">
        <v>30</v>
      </c>
      <c r="F101" s="242" t="s">
        <v>211</v>
      </c>
      <c r="G101" s="240"/>
      <c r="H101" s="243">
        <v>3102</v>
      </c>
      <c r="I101" s="244"/>
      <c r="J101" s="240"/>
      <c r="K101" s="240"/>
      <c r="L101" s="245"/>
      <c r="M101" s="246"/>
      <c r="N101" s="247"/>
      <c r="O101" s="247"/>
      <c r="P101" s="247"/>
      <c r="Q101" s="247"/>
      <c r="R101" s="247"/>
      <c r="S101" s="247"/>
      <c r="T101" s="248"/>
      <c r="AT101" s="249" t="s">
        <v>205</v>
      </c>
      <c r="AU101" s="249" t="s">
        <v>88</v>
      </c>
      <c r="AV101" s="14" t="s">
        <v>198</v>
      </c>
      <c r="AW101" s="14" t="s">
        <v>37</v>
      </c>
      <c r="AX101" s="14" t="s">
        <v>81</v>
      </c>
      <c r="AY101" s="249" t="s">
        <v>191</v>
      </c>
    </row>
    <row r="102" spans="2:65" s="13" customFormat="1" ht="13.5">
      <c r="B102" s="228"/>
      <c r="C102" s="229"/>
      <c r="D102" s="215" t="s">
        <v>205</v>
      </c>
      <c r="E102" s="229"/>
      <c r="F102" s="231" t="s">
        <v>565</v>
      </c>
      <c r="G102" s="229"/>
      <c r="H102" s="232">
        <v>3567.3</v>
      </c>
      <c r="I102" s="233"/>
      <c r="J102" s="229"/>
      <c r="K102" s="229"/>
      <c r="L102" s="234"/>
      <c r="M102" s="235"/>
      <c r="N102" s="236"/>
      <c r="O102" s="236"/>
      <c r="P102" s="236"/>
      <c r="Q102" s="236"/>
      <c r="R102" s="236"/>
      <c r="S102" s="236"/>
      <c r="T102" s="237"/>
      <c r="AT102" s="238" t="s">
        <v>205</v>
      </c>
      <c r="AU102" s="238" t="s">
        <v>88</v>
      </c>
      <c r="AV102" s="13" t="s">
        <v>88</v>
      </c>
      <c r="AW102" s="13" t="s">
        <v>6</v>
      </c>
      <c r="AX102" s="13" t="s">
        <v>81</v>
      </c>
      <c r="AY102" s="238" t="s">
        <v>191</v>
      </c>
    </row>
    <row r="103" spans="2:65" s="11" customFormat="1" ht="29.85" customHeight="1">
      <c r="B103" s="187"/>
      <c r="C103" s="188"/>
      <c r="D103" s="189" t="s">
        <v>73</v>
      </c>
      <c r="E103" s="201" t="s">
        <v>222</v>
      </c>
      <c r="F103" s="201" t="s">
        <v>566</v>
      </c>
      <c r="G103" s="188"/>
      <c r="H103" s="188"/>
      <c r="I103" s="191"/>
      <c r="J103" s="202">
        <f>BK103</f>
        <v>0</v>
      </c>
      <c r="K103" s="188"/>
      <c r="L103" s="193"/>
      <c r="M103" s="194"/>
      <c r="N103" s="195"/>
      <c r="O103" s="195"/>
      <c r="P103" s="196">
        <f>SUM(P104:P148)</f>
        <v>0</v>
      </c>
      <c r="Q103" s="195"/>
      <c r="R103" s="196">
        <f>SUM(R104:R148)</f>
        <v>2510.8260399999999</v>
      </c>
      <c r="S103" s="195"/>
      <c r="T103" s="197">
        <f>SUM(T104:T148)</f>
        <v>0</v>
      </c>
      <c r="AR103" s="198" t="s">
        <v>81</v>
      </c>
      <c r="AT103" s="199" t="s">
        <v>73</v>
      </c>
      <c r="AU103" s="199" t="s">
        <v>81</v>
      </c>
      <c r="AY103" s="198" t="s">
        <v>191</v>
      </c>
      <c r="BK103" s="200">
        <f>SUM(BK104:BK148)</f>
        <v>0</v>
      </c>
    </row>
    <row r="104" spans="2:65" s="1" customFormat="1" ht="25.5" customHeight="1">
      <c r="B104" s="41"/>
      <c r="C104" s="203" t="s">
        <v>212</v>
      </c>
      <c r="D104" s="203" t="s">
        <v>193</v>
      </c>
      <c r="E104" s="204" t="s">
        <v>567</v>
      </c>
      <c r="F104" s="205" t="s">
        <v>568</v>
      </c>
      <c r="G104" s="206" t="s">
        <v>196</v>
      </c>
      <c r="H104" s="207">
        <v>2426.3200000000002</v>
      </c>
      <c r="I104" s="208"/>
      <c r="J104" s="209">
        <f>ROUND(I104*H104,2)</f>
        <v>0</v>
      </c>
      <c r="K104" s="205" t="s">
        <v>30</v>
      </c>
      <c r="L104" s="61"/>
      <c r="M104" s="210" t="s">
        <v>30</v>
      </c>
      <c r="N104" s="211" t="s">
        <v>45</v>
      </c>
      <c r="O104" s="42"/>
      <c r="P104" s="212">
        <f>O104*H104</f>
        <v>0</v>
      </c>
      <c r="Q104" s="212">
        <v>0</v>
      </c>
      <c r="R104" s="212">
        <f>Q104*H104</f>
        <v>0</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569</v>
      </c>
    </row>
    <row r="105" spans="2:65" s="12" customFormat="1" ht="13.5">
      <c r="B105" s="218"/>
      <c r="C105" s="219"/>
      <c r="D105" s="215" t="s">
        <v>205</v>
      </c>
      <c r="E105" s="220" t="s">
        <v>30</v>
      </c>
      <c r="F105" s="221" t="s">
        <v>206</v>
      </c>
      <c r="G105" s="219"/>
      <c r="H105" s="220" t="s">
        <v>30</v>
      </c>
      <c r="I105" s="222"/>
      <c r="J105" s="219"/>
      <c r="K105" s="219"/>
      <c r="L105" s="223"/>
      <c r="M105" s="224"/>
      <c r="N105" s="225"/>
      <c r="O105" s="225"/>
      <c r="P105" s="225"/>
      <c r="Q105" s="225"/>
      <c r="R105" s="225"/>
      <c r="S105" s="225"/>
      <c r="T105" s="226"/>
      <c r="AT105" s="227" t="s">
        <v>205</v>
      </c>
      <c r="AU105" s="227" t="s">
        <v>88</v>
      </c>
      <c r="AV105" s="12" t="s">
        <v>81</v>
      </c>
      <c r="AW105" s="12" t="s">
        <v>37</v>
      </c>
      <c r="AX105" s="12" t="s">
        <v>74</v>
      </c>
      <c r="AY105" s="227" t="s">
        <v>191</v>
      </c>
    </row>
    <row r="106" spans="2:65" s="12" customFormat="1" ht="13.5">
      <c r="B106" s="218"/>
      <c r="C106" s="219"/>
      <c r="D106" s="215" t="s">
        <v>205</v>
      </c>
      <c r="E106" s="220" t="s">
        <v>30</v>
      </c>
      <c r="F106" s="221" t="s">
        <v>311</v>
      </c>
      <c r="G106" s="219"/>
      <c r="H106" s="220" t="s">
        <v>30</v>
      </c>
      <c r="I106" s="222"/>
      <c r="J106" s="219"/>
      <c r="K106" s="219"/>
      <c r="L106" s="223"/>
      <c r="M106" s="224"/>
      <c r="N106" s="225"/>
      <c r="O106" s="225"/>
      <c r="P106" s="225"/>
      <c r="Q106" s="225"/>
      <c r="R106" s="225"/>
      <c r="S106" s="225"/>
      <c r="T106" s="226"/>
      <c r="AT106" s="227" t="s">
        <v>205</v>
      </c>
      <c r="AU106" s="227" t="s">
        <v>88</v>
      </c>
      <c r="AV106" s="12" t="s">
        <v>81</v>
      </c>
      <c r="AW106" s="12" t="s">
        <v>37</v>
      </c>
      <c r="AX106" s="12" t="s">
        <v>74</v>
      </c>
      <c r="AY106" s="227" t="s">
        <v>191</v>
      </c>
    </row>
    <row r="107" spans="2:65" s="12" customFormat="1" ht="13.5">
      <c r="B107" s="218"/>
      <c r="C107" s="219"/>
      <c r="D107" s="215" t="s">
        <v>205</v>
      </c>
      <c r="E107" s="220" t="s">
        <v>30</v>
      </c>
      <c r="F107" s="221" t="s">
        <v>570</v>
      </c>
      <c r="G107" s="219"/>
      <c r="H107" s="220" t="s">
        <v>30</v>
      </c>
      <c r="I107" s="222"/>
      <c r="J107" s="219"/>
      <c r="K107" s="219"/>
      <c r="L107" s="223"/>
      <c r="M107" s="224"/>
      <c r="N107" s="225"/>
      <c r="O107" s="225"/>
      <c r="P107" s="225"/>
      <c r="Q107" s="225"/>
      <c r="R107" s="225"/>
      <c r="S107" s="225"/>
      <c r="T107" s="226"/>
      <c r="AT107" s="227" t="s">
        <v>205</v>
      </c>
      <c r="AU107" s="227" t="s">
        <v>88</v>
      </c>
      <c r="AV107" s="12" t="s">
        <v>81</v>
      </c>
      <c r="AW107" s="12" t="s">
        <v>37</v>
      </c>
      <c r="AX107" s="12" t="s">
        <v>74</v>
      </c>
      <c r="AY107" s="227" t="s">
        <v>191</v>
      </c>
    </row>
    <row r="108" spans="2:65" s="12" customFormat="1" ht="13.5">
      <c r="B108" s="218"/>
      <c r="C108" s="219"/>
      <c r="D108" s="215" t="s">
        <v>205</v>
      </c>
      <c r="E108" s="220" t="s">
        <v>30</v>
      </c>
      <c r="F108" s="221" t="s">
        <v>571</v>
      </c>
      <c r="G108" s="219"/>
      <c r="H108" s="220" t="s">
        <v>30</v>
      </c>
      <c r="I108" s="222"/>
      <c r="J108" s="219"/>
      <c r="K108" s="219"/>
      <c r="L108" s="223"/>
      <c r="M108" s="224"/>
      <c r="N108" s="225"/>
      <c r="O108" s="225"/>
      <c r="P108" s="225"/>
      <c r="Q108" s="225"/>
      <c r="R108" s="225"/>
      <c r="S108" s="225"/>
      <c r="T108" s="226"/>
      <c r="AT108" s="227" t="s">
        <v>205</v>
      </c>
      <c r="AU108" s="227" t="s">
        <v>88</v>
      </c>
      <c r="AV108" s="12" t="s">
        <v>81</v>
      </c>
      <c r="AW108" s="12" t="s">
        <v>37</v>
      </c>
      <c r="AX108" s="12" t="s">
        <v>74</v>
      </c>
      <c r="AY108" s="227" t="s">
        <v>191</v>
      </c>
    </row>
    <row r="109" spans="2:65" s="13" customFormat="1" ht="13.5">
      <c r="B109" s="228"/>
      <c r="C109" s="229"/>
      <c r="D109" s="215" t="s">
        <v>205</v>
      </c>
      <c r="E109" s="230" t="s">
        <v>30</v>
      </c>
      <c r="F109" s="231" t="s">
        <v>572</v>
      </c>
      <c r="G109" s="229"/>
      <c r="H109" s="232">
        <v>2426.3200000000002</v>
      </c>
      <c r="I109" s="233"/>
      <c r="J109" s="229"/>
      <c r="K109" s="229"/>
      <c r="L109" s="234"/>
      <c r="M109" s="235"/>
      <c r="N109" s="236"/>
      <c r="O109" s="236"/>
      <c r="P109" s="236"/>
      <c r="Q109" s="236"/>
      <c r="R109" s="236"/>
      <c r="S109" s="236"/>
      <c r="T109" s="237"/>
      <c r="AT109" s="238" t="s">
        <v>205</v>
      </c>
      <c r="AU109" s="238" t="s">
        <v>88</v>
      </c>
      <c r="AV109" s="13" t="s">
        <v>88</v>
      </c>
      <c r="AW109" s="13" t="s">
        <v>37</v>
      </c>
      <c r="AX109" s="13" t="s">
        <v>74</v>
      </c>
      <c r="AY109" s="238" t="s">
        <v>191</v>
      </c>
    </row>
    <row r="110" spans="2:65" s="14" customFormat="1" ht="13.5">
      <c r="B110" s="239"/>
      <c r="C110" s="240"/>
      <c r="D110" s="215" t="s">
        <v>205</v>
      </c>
      <c r="E110" s="241" t="s">
        <v>30</v>
      </c>
      <c r="F110" s="242" t="s">
        <v>211</v>
      </c>
      <c r="G110" s="240"/>
      <c r="H110" s="243">
        <v>2426.3200000000002</v>
      </c>
      <c r="I110" s="244"/>
      <c r="J110" s="240"/>
      <c r="K110" s="240"/>
      <c r="L110" s="245"/>
      <c r="M110" s="246"/>
      <c r="N110" s="247"/>
      <c r="O110" s="247"/>
      <c r="P110" s="247"/>
      <c r="Q110" s="247"/>
      <c r="R110" s="247"/>
      <c r="S110" s="247"/>
      <c r="T110" s="248"/>
      <c r="AT110" s="249" t="s">
        <v>205</v>
      </c>
      <c r="AU110" s="249" t="s">
        <v>88</v>
      </c>
      <c r="AV110" s="14" t="s">
        <v>198</v>
      </c>
      <c r="AW110" s="14" t="s">
        <v>37</v>
      </c>
      <c r="AX110" s="14" t="s">
        <v>81</v>
      </c>
      <c r="AY110" s="249" t="s">
        <v>191</v>
      </c>
    </row>
    <row r="111" spans="2:65" s="1" customFormat="1" ht="16.5" customHeight="1">
      <c r="B111" s="41"/>
      <c r="C111" s="203" t="s">
        <v>198</v>
      </c>
      <c r="D111" s="203" t="s">
        <v>193</v>
      </c>
      <c r="E111" s="204" t="s">
        <v>573</v>
      </c>
      <c r="F111" s="205" t="s">
        <v>574</v>
      </c>
      <c r="G111" s="206" t="s">
        <v>196</v>
      </c>
      <c r="H111" s="207">
        <v>2652.6210000000001</v>
      </c>
      <c r="I111" s="208"/>
      <c r="J111" s="209">
        <f>ROUND(I111*H111,2)</f>
        <v>0</v>
      </c>
      <c r="K111" s="205" t="s">
        <v>30</v>
      </c>
      <c r="L111" s="61"/>
      <c r="M111" s="210" t="s">
        <v>30</v>
      </c>
      <c r="N111" s="211" t="s">
        <v>45</v>
      </c>
      <c r="O111" s="42"/>
      <c r="P111" s="212">
        <f>O111*H111</f>
        <v>0</v>
      </c>
      <c r="Q111" s="212">
        <v>0</v>
      </c>
      <c r="R111" s="212">
        <f>Q111*H111</f>
        <v>0</v>
      </c>
      <c r="S111" s="212">
        <v>0</v>
      </c>
      <c r="T111" s="213">
        <f>S111*H111</f>
        <v>0</v>
      </c>
      <c r="AR111" s="24" t="s">
        <v>198</v>
      </c>
      <c r="AT111" s="24" t="s">
        <v>193</v>
      </c>
      <c r="AU111" s="24" t="s">
        <v>88</v>
      </c>
      <c r="AY111" s="24" t="s">
        <v>191</v>
      </c>
      <c r="BE111" s="214">
        <f>IF(N111="základní",J111,0)</f>
        <v>0</v>
      </c>
      <c r="BF111" s="214">
        <f>IF(N111="snížená",J111,0)</f>
        <v>0</v>
      </c>
      <c r="BG111" s="214">
        <f>IF(N111="zákl. přenesená",J111,0)</f>
        <v>0</v>
      </c>
      <c r="BH111" s="214">
        <f>IF(N111="sníž. přenesená",J111,0)</f>
        <v>0</v>
      </c>
      <c r="BI111" s="214">
        <f>IF(N111="nulová",J111,0)</f>
        <v>0</v>
      </c>
      <c r="BJ111" s="24" t="s">
        <v>81</v>
      </c>
      <c r="BK111" s="214">
        <f>ROUND(I111*H111,2)</f>
        <v>0</v>
      </c>
      <c r="BL111" s="24" t="s">
        <v>198</v>
      </c>
      <c r="BM111" s="24" t="s">
        <v>575</v>
      </c>
    </row>
    <row r="112" spans="2:65" s="12" customFormat="1" ht="13.5">
      <c r="B112" s="218"/>
      <c r="C112" s="219"/>
      <c r="D112" s="215" t="s">
        <v>205</v>
      </c>
      <c r="E112" s="220" t="s">
        <v>30</v>
      </c>
      <c r="F112" s="221" t="s">
        <v>206</v>
      </c>
      <c r="G112" s="219"/>
      <c r="H112" s="220" t="s">
        <v>30</v>
      </c>
      <c r="I112" s="222"/>
      <c r="J112" s="219"/>
      <c r="K112" s="219"/>
      <c r="L112" s="223"/>
      <c r="M112" s="224"/>
      <c r="N112" s="225"/>
      <c r="O112" s="225"/>
      <c r="P112" s="225"/>
      <c r="Q112" s="225"/>
      <c r="R112" s="225"/>
      <c r="S112" s="225"/>
      <c r="T112" s="226"/>
      <c r="AT112" s="227" t="s">
        <v>205</v>
      </c>
      <c r="AU112" s="227" t="s">
        <v>88</v>
      </c>
      <c r="AV112" s="12" t="s">
        <v>81</v>
      </c>
      <c r="AW112" s="12" t="s">
        <v>37</v>
      </c>
      <c r="AX112" s="12" t="s">
        <v>74</v>
      </c>
      <c r="AY112" s="227" t="s">
        <v>191</v>
      </c>
    </row>
    <row r="113" spans="2:65" s="12" customFormat="1" ht="13.5">
      <c r="B113" s="218"/>
      <c r="C113" s="219"/>
      <c r="D113" s="215" t="s">
        <v>205</v>
      </c>
      <c r="E113" s="220" t="s">
        <v>30</v>
      </c>
      <c r="F113" s="221" t="s">
        <v>311</v>
      </c>
      <c r="G113" s="219"/>
      <c r="H113" s="220" t="s">
        <v>30</v>
      </c>
      <c r="I113" s="222"/>
      <c r="J113" s="219"/>
      <c r="K113" s="219"/>
      <c r="L113" s="223"/>
      <c r="M113" s="224"/>
      <c r="N113" s="225"/>
      <c r="O113" s="225"/>
      <c r="P113" s="225"/>
      <c r="Q113" s="225"/>
      <c r="R113" s="225"/>
      <c r="S113" s="225"/>
      <c r="T113" s="226"/>
      <c r="AT113" s="227" t="s">
        <v>205</v>
      </c>
      <c r="AU113" s="227" t="s">
        <v>88</v>
      </c>
      <c r="AV113" s="12" t="s">
        <v>81</v>
      </c>
      <c r="AW113" s="12" t="s">
        <v>37</v>
      </c>
      <c r="AX113" s="12" t="s">
        <v>74</v>
      </c>
      <c r="AY113" s="227" t="s">
        <v>191</v>
      </c>
    </row>
    <row r="114" spans="2:65" s="12" customFormat="1" ht="13.5">
      <c r="B114" s="218"/>
      <c r="C114" s="219"/>
      <c r="D114" s="215" t="s">
        <v>205</v>
      </c>
      <c r="E114" s="220" t="s">
        <v>30</v>
      </c>
      <c r="F114" s="221" t="s">
        <v>570</v>
      </c>
      <c r="G114" s="219"/>
      <c r="H114" s="220" t="s">
        <v>30</v>
      </c>
      <c r="I114" s="222"/>
      <c r="J114" s="219"/>
      <c r="K114" s="219"/>
      <c r="L114" s="223"/>
      <c r="M114" s="224"/>
      <c r="N114" s="225"/>
      <c r="O114" s="225"/>
      <c r="P114" s="225"/>
      <c r="Q114" s="225"/>
      <c r="R114" s="225"/>
      <c r="S114" s="225"/>
      <c r="T114" s="226"/>
      <c r="AT114" s="227" t="s">
        <v>205</v>
      </c>
      <c r="AU114" s="227" t="s">
        <v>88</v>
      </c>
      <c r="AV114" s="12" t="s">
        <v>81</v>
      </c>
      <c r="AW114" s="12" t="s">
        <v>37</v>
      </c>
      <c r="AX114" s="12" t="s">
        <v>74</v>
      </c>
      <c r="AY114" s="227" t="s">
        <v>191</v>
      </c>
    </row>
    <row r="115" spans="2:65" s="12" customFormat="1" ht="13.5">
      <c r="B115" s="218"/>
      <c r="C115" s="219"/>
      <c r="D115" s="215" t="s">
        <v>205</v>
      </c>
      <c r="E115" s="220" t="s">
        <v>30</v>
      </c>
      <c r="F115" s="221" t="s">
        <v>576</v>
      </c>
      <c r="G115" s="219"/>
      <c r="H115" s="220" t="s">
        <v>30</v>
      </c>
      <c r="I115" s="222"/>
      <c r="J115" s="219"/>
      <c r="K115" s="219"/>
      <c r="L115" s="223"/>
      <c r="M115" s="224"/>
      <c r="N115" s="225"/>
      <c r="O115" s="225"/>
      <c r="P115" s="225"/>
      <c r="Q115" s="225"/>
      <c r="R115" s="225"/>
      <c r="S115" s="225"/>
      <c r="T115" s="226"/>
      <c r="AT115" s="227" t="s">
        <v>205</v>
      </c>
      <c r="AU115" s="227" t="s">
        <v>88</v>
      </c>
      <c r="AV115" s="12" t="s">
        <v>81</v>
      </c>
      <c r="AW115" s="12" t="s">
        <v>37</v>
      </c>
      <c r="AX115" s="12" t="s">
        <v>74</v>
      </c>
      <c r="AY115" s="227" t="s">
        <v>191</v>
      </c>
    </row>
    <row r="116" spans="2:65" s="13" customFormat="1" ht="13.5">
      <c r="B116" s="228"/>
      <c r="C116" s="229"/>
      <c r="D116" s="215" t="s">
        <v>205</v>
      </c>
      <c r="E116" s="230" t="s">
        <v>30</v>
      </c>
      <c r="F116" s="231" t="s">
        <v>577</v>
      </c>
      <c r="G116" s="229"/>
      <c r="H116" s="232">
        <v>2652.6210000000001</v>
      </c>
      <c r="I116" s="233"/>
      <c r="J116" s="229"/>
      <c r="K116" s="229"/>
      <c r="L116" s="234"/>
      <c r="M116" s="235"/>
      <c r="N116" s="236"/>
      <c r="O116" s="236"/>
      <c r="P116" s="236"/>
      <c r="Q116" s="236"/>
      <c r="R116" s="236"/>
      <c r="S116" s="236"/>
      <c r="T116" s="237"/>
      <c r="AT116" s="238" t="s">
        <v>205</v>
      </c>
      <c r="AU116" s="238" t="s">
        <v>88</v>
      </c>
      <c r="AV116" s="13" t="s">
        <v>88</v>
      </c>
      <c r="AW116" s="13" t="s">
        <v>37</v>
      </c>
      <c r="AX116" s="13" t="s">
        <v>74</v>
      </c>
      <c r="AY116" s="238" t="s">
        <v>191</v>
      </c>
    </row>
    <row r="117" spans="2:65" s="14" customFormat="1" ht="13.5">
      <c r="B117" s="239"/>
      <c r="C117" s="240"/>
      <c r="D117" s="215" t="s">
        <v>205</v>
      </c>
      <c r="E117" s="241" t="s">
        <v>30</v>
      </c>
      <c r="F117" s="242" t="s">
        <v>211</v>
      </c>
      <c r="G117" s="240"/>
      <c r="H117" s="243">
        <v>2652.6210000000001</v>
      </c>
      <c r="I117" s="244"/>
      <c r="J117" s="240"/>
      <c r="K117" s="240"/>
      <c r="L117" s="245"/>
      <c r="M117" s="246"/>
      <c r="N117" s="247"/>
      <c r="O117" s="247"/>
      <c r="P117" s="247"/>
      <c r="Q117" s="247"/>
      <c r="R117" s="247"/>
      <c r="S117" s="247"/>
      <c r="T117" s="248"/>
      <c r="AT117" s="249" t="s">
        <v>205</v>
      </c>
      <c r="AU117" s="249" t="s">
        <v>88</v>
      </c>
      <c r="AV117" s="14" t="s">
        <v>198</v>
      </c>
      <c r="AW117" s="14" t="s">
        <v>37</v>
      </c>
      <c r="AX117" s="14" t="s">
        <v>81</v>
      </c>
      <c r="AY117" s="249" t="s">
        <v>191</v>
      </c>
    </row>
    <row r="118" spans="2:65" s="1" customFormat="1" ht="16.5" customHeight="1">
      <c r="B118" s="41"/>
      <c r="C118" s="253" t="s">
        <v>222</v>
      </c>
      <c r="D118" s="253" t="s">
        <v>300</v>
      </c>
      <c r="E118" s="254" t="s">
        <v>578</v>
      </c>
      <c r="F118" s="255" t="s">
        <v>579</v>
      </c>
      <c r="G118" s="256" t="s">
        <v>225</v>
      </c>
      <c r="H118" s="257">
        <v>873.47500000000002</v>
      </c>
      <c r="I118" s="258"/>
      <c r="J118" s="259">
        <f>ROUND(I118*H118,2)</f>
        <v>0</v>
      </c>
      <c r="K118" s="255" t="s">
        <v>197</v>
      </c>
      <c r="L118" s="260"/>
      <c r="M118" s="261" t="s">
        <v>30</v>
      </c>
      <c r="N118" s="262" t="s">
        <v>45</v>
      </c>
      <c r="O118" s="42"/>
      <c r="P118" s="212">
        <f>O118*H118</f>
        <v>0</v>
      </c>
      <c r="Q118" s="212">
        <v>1</v>
      </c>
      <c r="R118" s="212">
        <f>Q118*H118</f>
        <v>873.47500000000002</v>
      </c>
      <c r="S118" s="212">
        <v>0</v>
      </c>
      <c r="T118" s="213">
        <f>S118*H118</f>
        <v>0</v>
      </c>
      <c r="AR118" s="24" t="s">
        <v>274</v>
      </c>
      <c r="AT118" s="24" t="s">
        <v>300</v>
      </c>
      <c r="AU118" s="24" t="s">
        <v>88</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198</v>
      </c>
      <c r="BM118" s="24" t="s">
        <v>580</v>
      </c>
    </row>
    <row r="119" spans="2:65" s="1" customFormat="1" ht="27">
      <c r="B119" s="41"/>
      <c r="C119" s="63"/>
      <c r="D119" s="215" t="s">
        <v>563</v>
      </c>
      <c r="E119" s="63"/>
      <c r="F119" s="216" t="s">
        <v>581</v>
      </c>
      <c r="G119" s="63"/>
      <c r="H119" s="63"/>
      <c r="I119" s="172"/>
      <c r="J119" s="63"/>
      <c r="K119" s="63"/>
      <c r="L119" s="61"/>
      <c r="M119" s="217"/>
      <c r="N119" s="42"/>
      <c r="O119" s="42"/>
      <c r="P119" s="42"/>
      <c r="Q119" s="42"/>
      <c r="R119" s="42"/>
      <c r="S119" s="42"/>
      <c r="T119" s="78"/>
      <c r="AT119" s="24" t="s">
        <v>563</v>
      </c>
      <c r="AU119" s="24" t="s">
        <v>88</v>
      </c>
    </row>
    <row r="120" spans="2:65" s="13" customFormat="1" ht="13.5">
      <c r="B120" s="228"/>
      <c r="C120" s="229"/>
      <c r="D120" s="215" t="s">
        <v>205</v>
      </c>
      <c r="E120" s="230" t="s">
        <v>30</v>
      </c>
      <c r="F120" s="231" t="s">
        <v>582</v>
      </c>
      <c r="G120" s="229"/>
      <c r="H120" s="232">
        <v>873.47500000000002</v>
      </c>
      <c r="I120" s="233"/>
      <c r="J120" s="229"/>
      <c r="K120" s="229"/>
      <c r="L120" s="234"/>
      <c r="M120" s="235"/>
      <c r="N120" s="236"/>
      <c r="O120" s="236"/>
      <c r="P120" s="236"/>
      <c r="Q120" s="236"/>
      <c r="R120" s="236"/>
      <c r="S120" s="236"/>
      <c r="T120" s="237"/>
      <c r="AT120" s="238" t="s">
        <v>205</v>
      </c>
      <c r="AU120" s="238" t="s">
        <v>88</v>
      </c>
      <c r="AV120" s="13" t="s">
        <v>88</v>
      </c>
      <c r="AW120" s="13" t="s">
        <v>37</v>
      </c>
      <c r="AX120" s="13" t="s">
        <v>74</v>
      </c>
      <c r="AY120" s="238" t="s">
        <v>191</v>
      </c>
    </row>
    <row r="121" spans="2:65" s="14" customFormat="1" ht="13.5">
      <c r="B121" s="239"/>
      <c r="C121" s="240"/>
      <c r="D121" s="215" t="s">
        <v>205</v>
      </c>
      <c r="E121" s="241" t="s">
        <v>30</v>
      </c>
      <c r="F121" s="242" t="s">
        <v>211</v>
      </c>
      <c r="G121" s="240"/>
      <c r="H121" s="243">
        <v>873.47500000000002</v>
      </c>
      <c r="I121" s="244"/>
      <c r="J121" s="240"/>
      <c r="K121" s="240"/>
      <c r="L121" s="245"/>
      <c r="M121" s="246"/>
      <c r="N121" s="247"/>
      <c r="O121" s="247"/>
      <c r="P121" s="247"/>
      <c r="Q121" s="247"/>
      <c r="R121" s="247"/>
      <c r="S121" s="247"/>
      <c r="T121" s="248"/>
      <c r="AT121" s="249" t="s">
        <v>205</v>
      </c>
      <c r="AU121" s="249" t="s">
        <v>88</v>
      </c>
      <c r="AV121" s="14" t="s">
        <v>198</v>
      </c>
      <c r="AW121" s="14" t="s">
        <v>37</v>
      </c>
      <c r="AX121" s="14" t="s">
        <v>81</v>
      </c>
      <c r="AY121" s="249" t="s">
        <v>191</v>
      </c>
    </row>
    <row r="122" spans="2:65" s="1" customFormat="1" ht="16.5" customHeight="1">
      <c r="B122" s="41"/>
      <c r="C122" s="253" t="s">
        <v>261</v>
      </c>
      <c r="D122" s="253" t="s">
        <v>300</v>
      </c>
      <c r="E122" s="254" t="s">
        <v>583</v>
      </c>
      <c r="F122" s="255" t="s">
        <v>584</v>
      </c>
      <c r="G122" s="256" t="s">
        <v>225</v>
      </c>
      <c r="H122" s="257">
        <v>1193.6790000000001</v>
      </c>
      <c r="I122" s="258"/>
      <c r="J122" s="259">
        <f>ROUND(I122*H122,2)</f>
        <v>0</v>
      </c>
      <c r="K122" s="255" t="s">
        <v>197</v>
      </c>
      <c r="L122" s="260"/>
      <c r="M122" s="261" t="s">
        <v>30</v>
      </c>
      <c r="N122" s="262" t="s">
        <v>45</v>
      </c>
      <c r="O122" s="42"/>
      <c r="P122" s="212">
        <f>O122*H122</f>
        <v>0</v>
      </c>
      <c r="Q122" s="212">
        <v>1</v>
      </c>
      <c r="R122" s="212">
        <f>Q122*H122</f>
        <v>1193.6790000000001</v>
      </c>
      <c r="S122" s="212">
        <v>0</v>
      </c>
      <c r="T122" s="213">
        <f>S122*H122</f>
        <v>0</v>
      </c>
      <c r="AR122" s="24" t="s">
        <v>274</v>
      </c>
      <c r="AT122" s="24" t="s">
        <v>300</v>
      </c>
      <c r="AU122" s="24" t="s">
        <v>88</v>
      </c>
      <c r="AY122" s="24" t="s">
        <v>191</v>
      </c>
      <c r="BE122" s="214">
        <f>IF(N122="základní",J122,0)</f>
        <v>0</v>
      </c>
      <c r="BF122" s="214">
        <f>IF(N122="snížená",J122,0)</f>
        <v>0</v>
      </c>
      <c r="BG122" s="214">
        <f>IF(N122="zákl. přenesená",J122,0)</f>
        <v>0</v>
      </c>
      <c r="BH122" s="214">
        <f>IF(N122="sníž. přenesená",J122,0)</f>
        <v>0</v>
      </c>
      <c r="BI122" s="214">
        <f>IF(N122="nulová",J122,0)</f>
        <v>0</v>
      </c>
      <c r="BJ122" s="24" t="s">
        <v>81</v>
      </c>
      <c r="BK122" s="214">
        <f>ROUND(I122*H122,2)</f>
        <v>0</v>
      </c>
      <c r="BL122" s="24" t="s">
        <v>198</v>
      </c>
      <c r="BM122" s="24" t="s">
        <v>585</v>
      </c>
    </row>
    <row r="123" spans="2:65" s="13" customFormat="1" ht="13.5">
      <c r="B123" s="228"/>
      <c r="C123" s="229"/>
      <c r="D123" s="215" t="s">
        <v>205</v>
      </c>
      <c r="E123" s="230" t="s">
        <v>30</v>
      </c>
      <c r="F123" s="231" t="s">
        <v>586</v>
      </c>
      <c r="G123" s="229"/>
      <c r="H123" s="232">
        <v>1193.6790000000001</v>
      </c>
      <c r="I123" s="233"/>
      <c r="J123" s="229"/>
      <c r="K123" s="229"/>
      <c r="L123" s="234"/>
      <c r="M123" s="235"/>
      <c r="N123" s="236"/>
      <c r="O123" s="236"/>
      <c r="P123" s="236"/>
      <c r="Q123" s="236"/>
      <c r="R123" s="236"/>
      <c r="S123" s="236"/>
      <c r="T123" s="237"/>
      <c r="AT123" s="238" t="s">
        <v>205</v>
      </c>
      <c r="AU123" s="238" t="s">
        <v>88</v>
      </c>
      <c r="AV123" s="13" t="s">
        <v>88</v>
      </c>
      <c r="AW123" s="13" t="s">
        <v>37</v>
      </c>
      <c r="AX123" s="13" t="s">
        <v>74</v>
      </c>
      <c r="AY123" s="238" t="s">
        <v>191</v>
      </c>
    </row>
    <row r="124" spans="2:65" s="14" customFormat="1" ht="13.5">
      <c r="B124" s="239"/>
      <c r="C124" s="240"/>
      <c r="D124" s="215" t="s">
        <v>205</v>
      </c>
      <c r="E124" s="241" t="s">
        <v>30</v>
      </c>
      <c r="F124" s="242" t="s">
        <v>211</v>
      </c>
      <c r="G124" s="240"/>
      <c r="H124" s="243">
        <v>1193.6790000000001</v>
      </c>
      <c r="I124" s="244"/>
      <c r="J124" s="240"/>
      <c r="K124" s="240"/>
      <c r="L124" s="245"/>
      <c r="M124" s="246"/>
      <c r="N124" s="247"/>
      <c r="O124" s="247"/>
      <c r="P124" s="247"/>
      <c r="Q124" s="247"/>
      <c r="R124" s="247"/>
      <c r="S124" s="247"/>
      <c r="T124" s="248"/>
      <c r="AT124" s="249" t="s">
        <v>205</v>
      </c>
      <c r="AU124" s="249" t="s">
        <v>88</v>
      </c>
      <c r="AV124" s="14" t="s">
        <v>198</v>
      </c>
      <c r="AW124" s="14" t="s">
        <v>37</v>
      </c>
      <c r="AX124" s="14" t="s">
        <v>81</v>
      </c>
      <c r="AY124" s="249" t="s">
        <v>191</v>
      </c>
    </row>
    <row r="125" spans="2:65" s="1" customFormat="1" ht="25.5" customHeight="1">
      <c r="B125" s="41"/>
      <c r="C125" s="203" t="s">
        <v>267</v>
      </c>
      <c r="D125" s="203" t="s">
        <v>193</v>
      </c>
      <c r="E125" s="204" t="s">
        <v>587</v>
      </c>
      <c r="F125" s="205" t="s">
        <v>588</v>
      </c>
      <c r="G125" s="206" t="s">
        <v>196</v>
      </c>
      <c r="H125" s="207">
        <v>1596</v>
      </c>
      <c r="I125" s="208"/>
      <c r="J125" s="209">
        <f>ROUND(I125*H125,2)</f>
        <v>0</v>
      </c>
      <c r="K125" s="205" t="s">
        <v>197</v>
      </c>
      <c r="L125" s="61"/>
      <c r="M125" s="210" t="s">
        <v>30</v>
      </c>
      <c r="N125" s="211" t="s">
        <v>45</v>
      </c>
      <c r="O125" s="42"/>
      <c r="P125" s="212">
        <f>O125*H125</f>
        <v>0</v>
      </c>
      <c r="Q125" s="212">
        <v>0.27799000000000001</v>
      </c>
      <c r="R125" s="212">
        <f>Q125*H125</f>
        <v>443.67204000000004</v>
      </c>
      <c r="S125" s="212">
        <v>0</v>
      </c>
      <c r="T125" s="213">
        <f>S125*H125</f>
        <v>0</v>
      </c>
      <c r="AR125" s="24" t="s">
        <v>198</v>
      </c>
      <c r="AT125" s="24" t="s">
        <v>193</v>
      </c>
      <c r="AU125" s="24" t="s">
        <v>88</v>
      </c>
      <c r="AY125" s="24" t="s">
        <v>191</v>
      </c>
      <c r="BE125" s="214">
        <f>IF(N125="základní",J125,0)</f>
        <v>0</v>
      </c>
      <c r="BF125" s="214">
        <f>IF(N125="snížená",J125,0)</f>
        <v>0</v>
      </c>
      <c r="BG125" s="214">
        <f>IF(N125="zákl. přenesená",J125,0)</f>
        <v>0</v>
      </c>
      <c r="BH125" s="214">
        <f>IF(N125="sníž. přenesená",J125,0)</f>
        <v>0</v>
      </c>
      <c r="BI125" s="214">
        <f>IF(N125="nulová",J125,0)</f>
        <v>0</v>
      </c>
      <c r="BJ125" s="24" t="s">
        <v>81</v>
      </c>
      <c r="BK125" s="214">
        <f>ROUND(I125*H125,2)</f>
        <v>0</v>
      </c>
      <c r="BL125" s="24" t="s">
        <v>198</v>
      </c>
      <c r="BM125" s="24" t="s">
        <v>589</v>
      </c>
    </row>
    <row r="126" spans="2:65" s="1" customFormat="1" ht="67.5">
      <c r="B126" s="41"/>
      <c r="C126" s="63"/>
      <c r="D126" s="215" t="s">
        <v>200</v>
      </c>
      <c r="E126" s="63"/>
      <c r="F126" s="216" t="s">
        <v>590</v>
      </c>
      <c r="G126" s="63"/>
      <c r="H126" s="63"/>
      <c r="I126" s="172"/>
      <c r="J126" s="63"/>
      <c r="K126" s="63"/>
      <c r="L126" s="61"/>
      <c r="M126" s="217"/>
      <c r="N126" s="42"/>
      <c r="O126" s="42"/>
      <c r="P126" s="42"/>
      <c r="Q126" s="42"/>
      <c r="R126" s="42"/>
      <c r="S126" s="42"/>
      <c r="T126" s="78"/>
      <c r="AT126" s="24" t="s">
        <v>200</v>
      </c>
      <c r="AU126" s="24" t="s">
        <v>88</v>
      </c>
    </row>
    <row r="127" spans="2:65" s="12" customFormat="1" ht="13.5">
      <c r="B127" s="218"/>
      <c r="C127" s="219"/>
      <c r="D127" s="215" t="s">
        <v>205</v>
      </c>
      <c r="E127" s="220" t="s">
        <v>30</v>
      </c>
      <c r="F127" s="221" t="s">
        <v>591</v>
      </c>
      <c r="G127" s="219"/>
      <c r="H127" s="220" t="s">
        <v>30</v>
      </c>
      <c r="I127" s="222"/>
      <c r="J127" s="219"/>
      <c r="K127" s="219"/>
      <c r="L127" s="223"/>
      <c r="M127" s="224"/>
      <c r="N127" s="225"/>
      <c r="O127" s="225"/>
      <c r="P127" s="225"/>
      <c r="Q127" s="225"/>
      <c r="R127" s="225"/>
      <c r="S127" s="225"/>
      <c r="T127" s="226"/>
      <c r="AT127" s="227" t="s">
        <v>205</v>
      </c>
      <c r="AU127" s="227" t="s">
        <v>88</v>
      </c>
      <c r="AV127" s="12" t="s">
        <v>81</v>
      </c>
      <c r="AW127" s="12" t="s">
        <v>37</v>
      </c>
      <c r="AX127" s="12" t="s">
        <v>74</v>
      </c>
      <c r="AY127" s="227" t="s">
        <v>191</v>
      </c>
    </row>
    <row r="128" spans="2:65" s="13" customFormat="1" ht="13.5">
      <c r="B128" s="228"/>
      <c r="C128" s="229"/>
      <c r="D128" s="215" t="s">
        <v>205</v>
      </c>
      <c r="E128" s="230" t="s">
        <v>30</v>
      </c>
      <c r="F128" s="231" t="s">
        <v>592</v>
      </c>
      <c r="G128" s="229"/>
      <c r="H128" s="232">
        <v>1596</v>
      </c>
      <c r="I128" s="233"/>
      <c r="J128" s="229"/>
      <c r="K128" s="229"/>
      <c r="L128" s="234"/>
      <c r="M128" s="235"/>
      <c r="N128" s="236"/>
      <c r="O128" s="236"/>
      <c r="P128" s="236"/>
      <c r="Q128" s="236"/>
      <c r="R128" s="236"/>
      <c r="S128" s="236"/>
      <c r="T128" s="237"/>
      <c r="AT128" s="238" t="s">
        <v>205</v>
      </c>
      <c r="AU128" s="238" t="s">
        <v>88</v>
      </c>
      <c r="AV128" s="13" t="s">
        <v>88</v>
      </c>
      <c r="AW128" s="13" t="s">
        <v>37</v>
      </c>
      <c r="AX128" s="13" t="s">
        <v>74</v>
      </c>
      <c r="AY128" s="238" t="s">
        <v>191</v>
      </c>
    </row>
    <row r="129" spans="2:65" s="14" customFormat="1" ht="13.5">
      <c r="B129" s="239"/>
      <c r="C129" s="240"/>
      <c r="D129" s="215" t="s">
        <v>205</v>
      </c>
      <c r="E129" s="241" t="s">
        <v>30</v>
      </c>
      <c r="F129" s="242" t="s">
        <v>211</v>
      </c>
      <c r="G129" s="240"/>
      <c r="H129" s="243">
        <v>1596</v>
      </c>
      <c r="I129" s="244"/>
      <c r="J129" s="240"/>
      <c r="K129" s="240"/>
      <c r="L129" s="245"/>
      <c r="M129" s="246"/>
      <c r="N129" s="247"/>
      <c r="O129" s="247"/>
      <c r="P129" s="247"/>
      <c r="Q129" s="247"/>
      <c r="R129" s="247"/>
      <c r="S129" s="247"/>
      <c r="T129" s="248"/>
      <c r="AT129" s="249" t="s">
        <v>205</v>
      </c>
      <c r="AU129" s="249" t="s">
        <v>88</v>
      </c>
      <c r="AV129" s="14" t="s">
        <v>198</v>
      </c>
      <c r="AW129" s="14" t="s">
        <v>37</v>
      </c>
      <c r="AX129" s="14" t="s">
        <v>81</v>
      </c>
      <c r="AY129" s="249" t="s">
        <v>191</v>
      </c>
    </row>
    <row r="130" spans="2:65" s="1" customFormat="1" ht="16.5" customHeight="1">
      <c r="B130" s="41"/>
      <c r="C130" s="203" t="s">
        <v>274</v>
      </c>
      <c r="D130" s="203" t="s">
        <v>193</v>
      </c>
      <c r="E130" s="204" t="s">
        <v>593</v>
      </c>
      <c r="F130" s="205" t="s">
        <v>594</v>
      </c>
      <c r="G130" s="206" t="s">
        <v>237</v>
      </c>
      <c r="H130" s="207">
        <v>297.70699999999999</v>
      </c>
      <c r="I130" s="208"/>
      <c r="J130" s="209">
        <f>ROUND(I130*H130,2)</f>
        <v>0</v>
      </c>
      <c r="K130" s="205" t="s">
        <v>30</v>
      </c>
      <c r="L130" s="61"/>
      <c r="M130" s="210" t="s">
        <v>30</v>
      </c>
      <c r="N130" s="211" t="s">
        <v>45</v>
      </c>
      <c r="O130" s="42"/>
      <c r="P130" s="212">
        <f>O130*H130</f>
        <v>0</v>
      </c>
      <c r="Q130" s="212">
        <v>0</v>
      </c>
      <c r="R130" s="212">
        <f>Q130*H130</f>
        <v>0</v>
      </c>
      <c r="S130" s="212">
        <v>0</v>
      </c>
      <c r="T130" s="213">
        <f>S130*H130</f>
        <v>0</v>
      </c>
      <c r="AR130" s="24" t="s">
        <v>198</v>
      </c>
      <c r="AT130" s="24" t="s">
        <v>193</v>
      </c>
      <c r="AU130" s="24" t="s">
        <v>88</v>
      </c>
      <c r="AY130" s="24" t="s">
        <v>191</v>
      </c>
      <c r="BE130" s="214">
        <f>IF(N130="základní",J130,0)</f>
        <v>0</v>
      </c>
      <c r="BF130" s="214">
        <f>IF(N130="snížená",J130,0)</f>
        <v>0</v>
      </c>
      <c r="BG130" s="214">
        <f>IF(N130="zákl. přenesená",J130,0)</f>
        <v>0</v>
      </c>
      <c r="BH130" s="214">
        <f>IF(N130="sníž. přenesená",J130,0)</f>
        <v>0</v>
      </c>
      <c r="BI130" s="214">
        <f>IF(N130="nulová",J130,0)</f>
        <v>0</v>
      </c>
      <c r="BJ130" s="24" t="s">
        <v>81</v>
      </c>
      <c r="BK130" s="214">
        <f>ROUND(I130*H130,2)</f>
        <v>0</v>
      </c>
      <c r="BL130" s="24" t="s">
        <v>198</v>
      </c>
      <c r="BM130" s="24" t="s">
        <v>595</v>
      </c>
    </row>
    <row r="131" spans="2:65" s="12" customFormat="1" ht="13.5">
      <c r="B131" s="218"/>
      <c r="C131" s="219"/>
      <c r="D131" s="215" t="s">
        <v>205</v>
      </c>
      <c r="E131" s="220" t="s">
        <v>30</v>
      </c>
      <c r="F131" s="221" t="s">
        <v>206</v>
      </c>
      <c r="G131" s="219"/>
      <c r="H131" s="220" t="s">
        <v>30</v>
      </c>
      <c r="I131" s="222"/>
      <c r="J131" s="219"/>
      <c r="K131" s="219"/>
      <c r="L131" s="223"/>
      <c r="M131" s="224"/>
      <c r="N131" s="225"/>
      <c r="O131" s="225"/>
      <c r="P131" s="225"/>
      <c r="Q131" s="225"/>
      <c r="R131" s="225"/>
      <c r="S131" s="225"/>
      <c r="T131" s="226"/>
      <c r="AT131" s="227" t="s">
        <v>205</v>
      </c>
      <c r="AU131" s="227" t="s">
        <v>88</v>
      </c>
      <c r="AV131" s="12" t="s">
        <v>81</v>
      </c>
      <c r="AW131" s="12" t="s">
        <v>37</v>
      </c>
      <c r="AX131" s="12" t="s">
        <v>74</v>
      </c>
      <c r="AY131" s="227" t="s">
        <v>191</v>
      </c>
    </row>
    <row r="132" spans="2:65" s="12" customFormat="1" ht="13.5">
      <c r="B132" s="218"/>
      <c r="C132" s="219"/>
      <c r="D132" s="215" t="s">
        <v>205</v>
      </c>
      <c r="E132" s="220" t="s">
        <v>30</v>
      </c>
      <c r="F132" s="221" t="s">
        <v>311</v>
      </c>
      <c r="G132" s="219"/>
      <c r="H132" s="220" t="s">
        <v>30</v>
      </c>
      <c r="I132" s="222"/>
      <c r="J132" s="219"/>
      <c r="K132" s="219"/>
      <c r="L132" s="223"/>
      <c r="M132" s="224"/>
      <c r="N132" s="225"/>
      <c r="O132" s="225"/>
      <c r="P132" s="225"/>
      <c r="Q132" s="225"/>
      <c r="R132" s="225"/>
      <c r="S132" s="225"/>
      <c r="T132" s="226"/>
      <c r="AT132" s="227" t="s">
        <v>205</v>
      </c>
      <c r="AU132" s="227" t="s">
        <v>88</v>
      </c>
      <c r="AV132" s="12" t="s">
        <v>81</v>
      </c>
      <c r="AW132" s="12" t="s">
        <v>37</v>
      </c>
      <c r="AX132" s="12" t="s">
        <v>74</v>
      </c>
      <c r="AY132" s="227" t="s">
        <v>191</v>
      </c>
    </row>
    <row r="133" spans="2:65" s="12" customFormat="1" ht="13.5">
      <c r="B133" s="218"/>
      <c r="C133" s="219"/>
      <c r="D133" s="215" t="s">
        <v>205</v>
      </c>
      <c r="E133" s="220" t="s">
        <v>30</v>
      </c>
      <c r="F133" s="221" t="s">
        <v>596</v>
      </c>
      <c r="G133" s="219"/>
      <c r="H133" s="220" t="s">
        <v>30</v>
      </c>
      <c r="I133" s="222"/>
      <c r="J133" s="219"/>
      <c r="K133" s="219"/>
      <c r="L133" s="223"/>
      <c r="M133" s="224"/>
      <c r="N133" s="225"/>
      <c r="O133" s="225"/>
      <c r="P133" s="225"/>
      <c r="Q133" s="225"/>
      <c r="R133" s="225"/>
      <c r="S133" s="225"/>
      <c r="T133" s="226"/>
      <c r="AT133" s="227" t="s">
        <v>205</v>
      </c>
      <c r="AU133" s="227" t="s">
        <v>88</v>
      </c>
      <c r="AV133" s="12" t="s">
        <v>81</v>
      </c>
      <c r="AW133" s="12" t="s">
        <v>37</v>
      </c>
      <c r="AX133" s="12" t="s">
        <v>74</v>
      </c>
      <c r="AY133" s="227" t="s">
        <v>191</v>
      </c>
    </row>
    <row r="134" spans="2:65" s="13" customFormat="1" ht="13.5">
      <c r="B134" s="228"/>
      <c r="C134" s="229"/>
      <c r="D134" s="215" t="s">
        <v>205</v>
      </c>
      <c r="E134" s="230" t="s">
        <v>30</v>
      </c>
      <c r="F134" s="231" t="s">
        <v>597</v>
      </c>
      <c r="G134" s="229"/>
      <c r="H134" s="232">
        <v>297.70699999999999</v>
      </c>
      <c r="I134" s="233"/>
      <c r="J134" s="229"/>
      <c r="K134" s="229"/>
      <c r="L134" s="234"/>
      <c r="M134" s="235"/>
      <c r="N134" s="236"/>
      <c r="O134" s="236"/>
      <c r="P134" s="236"/>
      <c r="Q134" s="236"/>
      <c r="R134" s="236"/>
      <c r="S134" s="236"/>
      <c r="T134" s="237"/>
      <c r="AT134" s="238" t="s">
        <v>205</v>
      </c>
      <c r="AU134" s="238" t="s">
        <v>88</v>
      </c>
      <c r="AV134" s="13" t="s">
        <v>88</v>
      </c>
      <c r="AW134" s="13" t="s">
        <v>37</v>
      </c>
      <c r="AX134" s="13" t="s">
        <v>74</v>
      </c>
      <c r="AY134" s="238" t="s">
        <v>191</v>
      </c>
    </row>
    <row r="135" spans="2:65" s="14" customFormat="1" ht="13.5">
      <c r="B135" s="239"/>
      <c r="C135" s="240"/>
      <c r="D135" s="215" t="s">
        <v>205</v>
      </c>
      <c r="E135" s="241" t="s">
        <v>30</v>
      </c>
      <c r="F135" s="242" t="s">
        <v>211</v>
      </c>
      <c r="G135" s="240"/>
      <c r="H135" s="243">
        <v>297.70699999999999</v>
      </c>
      <c r="I135" s="244"/>
      <c r="J135" s="240"/>
      <c r="K135" s="240"/>
      <c r="L135" s="245"/>
      <c r="M135" s="246"/>
      <c r="N135" s="247"/>
      <c r="O135" s="247"/>
      <c r="P135" s="247"/>
      <c r="Q135" s="247"/>
      <c r="R135" s="247"/>
      <c r="S135" s="247"/>
      <c r="T135" s="248"/>
      <c r="AT135" s="249" t="s">
        <v>205</v>
      </c>
      <c r="AU135" s="249" t="s">
        <v>88</v>
      </c>
      <c r="AV135" s="14" t="s">
        <v>198</v>
      </c>
      <c r="AW135" s="14" t="s">
        <v>37</v>
      </c>
      <c r="AX135" s="14" t="s">
        <v>81</v>
      </c>
      <c r="AY135" s="249" t="s">
        <v>191</v>
      </c>
    </row>
    <row r="136" spans="2:65" s="1" customFormat="1" ht="25.5" customHeight="1">
      <c r="B136" s="41"/>
      <c r="C136" s="203" t="s">
        <v>280</v>
      </c>
      <c r="D136" s="203" t="s">
        <v>193</v>
      </c>
      <c r="E136" s="204" t="s">
        <v>598</v>
      </c>
      <c r="F136" s="205" t="s">
        <v>599</v>
      </c>
      <c r="G136" s="206" t="s">
        <v>196</v>
      </c>
      <c r="H136" s="207">
        <v>2333</v>
      </c>
      <c r="I136" s="208"/>
      <c r="J136" s="209">
        <f>ROUND(I136*H136,2)</f>
        <v>0</v>
      </c>
      <c r="K136" s="205" t="s">
        <v>197</v>
      </c>
      <c r="L136" s="61"/>
      <c r="M136" s="210" t="s">
        <v>30</v>
      </c>
      <c r="N136" s="211" t="s">
        <v>45</v>
      </c>
      <c r="O136" s="42"/>
      <c r="P136" s="212">
        <f>O136*H136</f>
        <v>0</v>
      </c>
      <c r="Q136" s="212">
        <v>0</v>
      </c>
      <c r="R136" s="212">
        <f>Q136*H136</f>
        <v>0</v>
      </c>
      <c r="S136" s="212">
        <v>0</v>
      </c>
      <c r="T136" s="213">
        <f>S136*H136</f>
        <v>0</v>
      </c>
      <c r="AR136" s="24" t="s">
        <v>198</v>
      </c>
      <c r="AT136" s="24" t="s">
        <v>193</v>
      </c>
      <c r="AU136" s="24" t="s">
        <v>88</v>
      </c>
      <c r="AY136" s="24" t="s">
        <v>191</v>
      </c>
      <c r="BE136" s="214">
        <f>IF(N136="základní",J136,0)</f>
        <v>0</v>
      </c>
      <c r="BF136" s="214">
        <f>IF(N136="snížená",J136,0)</f>
        <v>0</v>
      </c>
      <c r="BG136" s="214">
        <f>IF(N136="zákl. přenesená",J136,0)</f>
        <v>0</v>
      </c>
      <c r="BH136" s="214">
        <f>IF(N136="sníž. přenesená",J136,0)</f>
        <v>0</v>
      </c>
      <c r="BI136" s="214">
        <f>IF(N136="nulová",J136,0)</f>
        <v>0</v>
      </c>
      <c r="BJ136" s="24" t="s">
        <v>81</v>
      </c>
      <c r="BK136" s="214">
        <f>ROUND(I136*H136,2)</f>
        <v>0</v>
      </c>
      <c r="BL136" s="24" t="s">
        <v>198</v>
      </c>
      <c r="BM136" s="24" t="s">
        <v>600</v>
      </c>
    </row>
    <row r="137" spans="2:65" s="12" customFormat="1" ht="13.5">
      <c r="B137" s="218"/>
      <c r="C137" s="219"/>
      <c r="D137" s="215" t="s">
        <v>205</v>
      </c>
      <c r="E137" s="220" t="s">
        <v>30</v>
      </c>
      <c r="F137" s="221" t="s">
        <v>206</v>
      </c>
      <c r="G137" s="219"/>
      <c r="H137" s="220" t="s">
        <v>30</v>
      </c>
      <c r="I137" s="222"/>
      <c r="J137" s="219"/>
      <c r="K137" s="219"/>
      <c r="L137" s="223"/>
      <c r="M137" s="224"/>
      <c r="N137" s="225"/>
      <c r="O137" s="225"/>
      <c r="P137" s="225"/>
      <c r="Q137" s="225"/>
      <c r="R137" s="225"/>
      <c r="S137" s="225"/>
      <c r="T137" s="226"/>
      <c r="AT137" s="227" t="s">
        <v>205</v>
      </c>
      <c r="AU137" s="227" t="s">
        <v>88</v>
      </c>
      <c r="AV137" s="12" t="s">
        <v>81</v>
      </c>
      <c r="AW137" s="12" t="s">
        <v>37</v>
      </c>
      <c r="AX137" s="12" t="s">
        <v>74</v>
      </c>
      <c r="AY137" s="227" t="s">
        <v>191</v>
      </c>
    </row>
    <row r="138" spans="2:65" s="12" customFormat="1" ht="13.5">
      <c r="B138" s="218"/>
      <c r="C138" s="219"/>
      <c r="D138" s="215" t="s">
        <v>205</v>
      </c>
      <c r="E138" s="220" t="s">
        <v>30</v>
      </c>
      <c r="F138" s="221" t="s">
        <v>311</v>
      </c>
      <c r="G138" s="219"/>
      <c r="H138" s="220" t="s">
        <v>30</v>
      </c>
      <c r="I138" s="222"/>
      <c r="J138" s="219"/>
      <c r="K138" s="219"/>
      <c r="L138" s="223"/>
      <c r="M138" s="224"/>
      <c r="N138" s="225"/>
      <c r="O138" s="225"/>
      <c r="P138" s="225"/>
      <c r="Q138" s="225"/>
      <c r="R138" s="225"/>
      <c r="S138" s="225"/>
      <c r="T138" s="226"/>
      <c r="AT138" s="227" t="s">
        <v>205</v>
      </c>
      <c r="AU138" s="227" t="s">
        <v>88</v>
      </c>
      <c r="AV138" s="12" t="s">
        <v>81</v>
      </c>
      <c r="AW138" s="12" t="s">
        <v>37</v>
      </c>
      <c r="AX138" s="12" t="s">
        <v>74</v>
      </c>
      <c r="AY138" s="227" t="s">
        <v>191</v>
      </c>
    </row>
    <row r="139" spans="2:65" s="12" customFormat="1" ht="13.5">
      <c r="B139" s="218"/>
      <c r="C139" s="219"/>
      <c r="D139" s="215" t="s">
        <v>205</v>
      </c>
      <c r="E139" s="220" t="s">
        <v>30</v>
      </c>
      <c r="F139" s="221" t="s">
        <v>601</v>
      </c>
      <c r="G139" s="219"/>
      <c r="H139" s="220" t="s">
        <v>30</v>
      </c>
      <c r="I139" s="222"/>
      <c r="J139" s="219"/>
      <c r="K139" s="219"/>
      <c r="L139" s="223"/>
      <c r="M139" s="224"/>
      <c r="N139" s="225"/>
      <c r="O139" s="225"/>
      <c r="P139" s="225"/>
      <c r="Q139" s="225"/>
      <c r="R139" s="225"/>
      <c r="S139" s="225"/>
      <c r="T139" s="226"/>
      <c r="AT139" s="227" t="s">
        <v>205</v>
      </c>
      <c r="AU139" s="227" t="s">
        <v>88</v>
      </c>
      <c r="AV139" s="12" t="s">
        <v>81</v>
      </c>
      <c r="AW139" s="12" t="s">
        <v>37</v>
      </c>
      <c r="AX139" s="12" t="s">
        <v>74</v>
      </c>
      <c r="AY139" s="227" t="s">
        <v>191</v>
      </c>
    </row>
    <row r="140" spans="2:65" s="13" customFormat="1" ht="13.5">
      <c r="B140" s="228"/>
      <c r="C140" s="229"/>
      <c r="D140" s="215" t="s">
        <v>205</v>
      </c>
      <c r="E140" s="230" t="s">
        <v>30</v>
      </c>
      <c r="F140" s="231" t="s">
        <v>602</v>
      </c>
      <c r="G140" s="229"/>
      <c r="H140" s="232">
        <v>2333</v>
      </c>
      <c r="I140" s="233"/>
      <c r="J140" s="229"/>
      <c r="K140" s="229"/>
      <c r="L140" s="234"/>
      <c r="M140" s="235"/>
      <c r="N140" s="236"/>
      <c r="O140" s="236"/>
      <c r="P140" s="236"/>
      <c r="Q140" s="236"/>
      <c r="R140" s="236"/>
      <c r="S140" s="236"/>
      <c r="T140" s="237"/>
      <c r="AT140" s="238" t="s">
        <v>205</v>
      </c>
      <c r="AU140" s="238" t="s">
        <v>88</v>
      </c>
      <c r="AV140" s="13" t="s">
        <v>88</v>
      </c>
      <c r="AW140" s="13" t="s">
        <v>37</v>
      </c>
      <c r="AX140" s="13" t="s">
        <v>74</v>
      </c>
      <c r="AY140" s="238" t="s">
        <v>191</v>
      </c>
    </row>
    <row r="141" spans="2:65" s="14" customFormat="1" ht="13.5">
      <c r="B141" s="239"/>
      <c r="C141" s="240"/>
      <c r="D141" s="215" t="s">
        <v>205</v>
      </c>
      <c r="E141" s="241" t="s">
        <v>30</v>
      </c>
      <c r="F141" s="242" t="s">
        <v>211</v>
      </c>
      <c r="G141" s="240"/>
      <c r="H141" s="243">
        <v>2333</v>
      </c>
      <c r="I141" s="244"/>
      <c r="J141" s="240"/>
      <c r="K141" s="240"/>
      <c r="L141" s="245"/>
      <c r="M141" s="246"/>
      <c r="N141" s="247"/>
      <c r="O141" s="247"/>
      <c r="P141" s="247"/>
      <c r="Q141" s="247"/>
      <c r="R141" s="247"/>
      <c r="S141" s="247"/>
      <c r="T141" s="248"/>
      <c r="AT141" s="249" t="s">
        <v>205</v>
      </c>
      <c r="AU141" s="249" t="s">
        <v>88</v>
      </c>
      <c r="AV141" s="14" t="s">
        <v>198</v>
      </c>
      <c r="AW141" s="14" t="s">
        <v>37</v>
      </c>
      <c r="AX141" s="14" t="s">
        <v>81</v>
      </c>
      <c r="AY141" s="249" t="s">
        <v>191</v>
      </c>
    </row>
    <row r="142" spans="2:65" s="1" customFormat="1" ht="38.25" customHeight="1">
      <c r="B142" s="41"/>
      <c r="C142" s="203" t="s">
        <v>286</v>
      </c>
      <c r="D142" s="203" t="s">
        <v>193</v>
      </c>
      <c r="E142" s="204" t="s">
        <v>603</v>
      </c>
      <c r="F142" s="205" t="s">
        <v>343</v>
      </c>
      <c r="G142" s="206" t="s">
        <v>237</v>
      </c>
      <c r="H142" s="207">
        <v>1446.126</v>
      </c>
      <c r="I142" s="208"/>
      <c r="J142" s="209">
        <f>ROUND(I142*H142,2)</f>
        <v>0</v>
      </c>
      <c r="K142" s="205" t="s">
        <v>30</v>
      </c>
      <c r="L142" s="61"/>
      <c r="M142" s="210" t="s">
        <v>30</v>
      </c>
      <c r="N142" s="211" t="s">
        <v>45</v>
      </c>
      <c r="O142" s="42"/>
      <c r="P142" s="212">
        <f>O142*H142</f>
        <v>0</v>
      </c>
      <c r="Q142" s="212">
        <v>0</v>
      </c>
      <c r="R142" s="212">
        <f>Q142*H142</f>
        <v>0</v>
      </c>
      <c r="S142" s="212">
        <v>0</v>
      </c>
      <c r="T142" s="213">
        <f>S142*H142</f>
        <v>0</v>
      </c>
      <c r="AR142" s="24" t="s">
        <v>198</v>
      </c>
      <c r="AT142" s="24" t="s">
        <v>193</v>
      </c>
      <c r="AU142" s="24" t="s">
        <v>88</v>
      </c>
      <c r="AY142" s="24" t="s">
        <v>191</v>
      </c>
      <c r="BE142" s="214">
        <f>IF(N142="základní",J142,0)</f>
        <v>0</v>
      </c>
      <c r="BF142" s="214">
        <f>IF(N142="snížená",J142,0)</f>
        <v>0</v>
      </c>
      <c r="BG142" s="214">
        <f>IF(N142="zákl. přenesená",J142,0)</f>
        <v>0</v>
      </c>
      <c r="BH142" s="214">
        <f>IF(N142="sníž. přenesená",J142,0)</f>
        <v>0</v>
      </c>
      <c r="BI142" s="214">
        <f>IF(N142="nulová",J142,0)</f>
        <v>0</v>
      </c>
      <c r="BJ142" s="24" t="s">
        <v>81</v>
      </c>
      <c r="BK142" s="214">
        <f>ROUND(I142*H142,2)</f>
        <v>0</v>
      </c>
      <c r="BL142" s="24" t="s">
        <v>198</v>
      </c>
      <c r="BM142" s="24" t="s">
        <v>604</v>
      </c>
    </row>
    <row r="143" spans="2:65" s="1" customFormat="1" ht="189">
      <c r="B143" s="41"/>
      <c r="C143" s="63"/>
      <c r="D143" s="215" t="s">
        <v>200</v>
      </c>
      <c r="E143" s="63"/>
      <c r="F143" s="216" t="s">
        <v>245</v>
      </c>
      <c r="G143" s="63"/>
      <c r="H143" s="63"/>
      <c r="I143" s="172"/>
      <c r="J143" s="63"/>
      <c r="K143" s="63"/>
      <c r="L143" s="61"/>
      <c r="M143" s="217"/>
      <c r="N143" s="42"/>
      <c r="O143" s="42"/>
      <c r="P143" s="42"/>
      <c r="Q143" s="42"/>
      <c r="R143" s="42"/>
      <c r="S143" s="42"/>
      <c r="T143" s="78"/>
      <c r="AT143" s="24" t="s">
        <v>200</v>
      </c>
      <c r="AU143" s="24" t="s">
        <v>88</v>
      </c>
    </row>
    <row r="144" spans="2:65" s="12" customFormat="1" ht="13.5">
      <c r="B144" s="218"/>
      <c r="C144" s="219"/>
      <c r="D144" s="215" t="s">
        <v>205</v>
      </c>
      <c r="E144" s="220" t="s">
        <v>30</v>
      </c>
      <c r="F144" s="221" t="s">
        <v>605</v>
      </c>
      <c r="G144" s="219"/>
      <c r="H144" s="220" t="s">
        <v>30</v>
      </c>
      <c r="I144" s="222"/>
      <c r="J144" s="219"/>
      <c r="K144" s="219"/>
      <c r="L144" s="223"/>
      <c r="M144" s="224"/>
      <c r="N144" s="225"/>
      <c r="O144" s="225"/>
      <c r="P144" s="225"/>
      <c r="Q144" s="225"/>
      <c r="R144" s="225"/>
      <c r="S144" s="225"/>
      <c r="T144" s="226"/>
      <c r="AT144" s="227" t="s">
        <v>205</v>
      </c>
      <c r="AU144" s="227" t="s">
        <v>88</v>
      </c>
      <c r="AV144" s="12" t="s">
        <v>81</v>
      </c>
      <c r="AW144" s="12" t="s">
        <v>37</v>
      </c>
      <c r="AX144" s="12" t="s">
        <v>74</v>
      </c>
      <c r="AY144" s="227" t="s">
        <v>191</v>
      </c>
    </row>
    <row r="145" spans="2:65" s="13" customFormat="1" ht="13.5">
      <c r="B145" s="228"/>
      <c r="C145" s="229"/>
      <c r="D145" s="215" t="s">
        <v>205</v>
      </c>
      <c r="E145" s="230" t="s">
        <v>30</v>
      </c>
      <c r="F145" s="231" t="s">
        <v>606</v>
      </c>
      <c r="G145" s="229"/>
      <c r="H145" s="232">
        <v>485.26400000000001</v>
      </c>
      <c r="I145" s="233"/>
      <c r="J145" s="229"/>
      <c r="K145" s="229"/>
      <c r="L145" s="234"/>
      <c r="M145" s="235"/>
      <c r="N145" s="236"/>
      <c r="O145" s="236"/>
      <c r="P145" s="236"/>
      <c r="Q145" s="236"/>
      <c r="R145" s="236"/>
      <c r="S145" s="236"/>
      <c r="T145" s="237"/>
      <c r="AT145" s="238" t="s">
        <v>205</v>
      </c>
      <c r="AU145" s="238" t="s">
        <v>88</v>
      </c>
      <c r="AV145" s="13" t="s">
        <v>88</v>
      </c>
      <c r="AW145" s="13" t="s">
        <v>37</v>
      </c>
      <c r="AX145" s="13" t="s">
        <v>74</v>
      </c>
      <c r="AY145" s="238" t="s">
        <v>191</v>
      </c>
    </row>
    <row r="146" spans="2:65" s="13" customFormat="1" ht="13.5">
      <c r="B146" s="228"/>
      <c r="C146" s="229"/>
      <c r="D146" s="215" t="s">
        <v>205</v>
      </c>
      <c r="E146" s="230" t="s">
        <v>30</v>
      </c>
      <c r="F146" s="231" t="s">
        <v>607</v>
      </c>
      <c r="G146" s="229"/>
      <c r="H146" s="232">
        <v>663.15499999999997</v>
      </c>
      <c r="I146" s="233"/>
      <c r="J146" s="229"/>
      <c r="K146" s="229"/>
      <c r="L146" s="234"/>
      <c r="M146" s="235"/>
      <c r="N146" s="236"/>
      <c r="O146" s="236"/>
      <c r="P146" s="236"/>
      <c r="Q146" s="236"/>
      <c r="R146" s="236"/>
      <c r="S146" s="236"/>
      <c r="T146" s="237"/>
      <c r="AT146" s="238" t="s">
        <v>205</v>
      </c>
      <c r="AU146" s="238" t="s">
        <v>88</v>
      </c>
      <c r="AV146" s="13" t="s">
        <v>88</v>
      </c>
      <c r="AW146" s="13" t="s">
        <v>37</v>
      </c>
      <c r="AX146" s="13" t="s">
        <v>74</v>
      </c>
      <c r="AY146" s="238" t="s">
        <v>191</v>
      </c>
    </row>
    <row r="147" spans="2:65" s="13" customFormat="1" ht="13.5">
      <c r="B147" s="228"/>
      <c r="C147" s="229"/>
      <c r="D147" s="215" t="s">
        <v>205</v>
      </c>
      <c r="E147" s="230" t="s">
        <v>30</v>
      </c>
      <c r="F147" s="231" t="s">
        <v>608</v>
      </c>
      <c r="G147" s="229"/>
      <c r="H147" s="232">
        <v>297.70699999999999</v>
      </c>
      <c r="I147" s="233"/>
      <c r="J147" s="229"/>
      <c r="K147" s="229"/>
      <c r="L147" s="234"/>
      <c r="M147" s="235"/>
      <c r="N147" s="236"/>
      <c r="O147" s="236"/>
      <c r="P147" s="236"/>
      <c r="Q147" s="236"/>
      <c r="R147" s="236"/>
      <c r="S147" s="236"/>
      <c r="T147" s="237"/>
      <c r="AT147" s="238" t="s">
        <v>205</v>
      </c>
      <c r="AU147" s="238" t="s">
        <v>88</v>
      </c>
      <c r="AV147" s="13" t="s">
        <v>88</v>
      </c>
      <c r="AW147" s="13" t="s">
        <v>37</v>
      </c>
      <c r="AX147" s="13" t="s">
        <v>74</v>
      </c>
      <c r="AY147" s="238" t="s">
        <v>191</v>
      </c>
    </row>
    <row r="148" spans="2:65" s="14" customFormat="1" ht="13.5">
      <c r="B148" s="239"/>
      <c r="C148" s="240"/>
      <c r="D148" s="215" t="s">
        <v>205</v>
      </c>
      <c r="E148" s="241" t="s">
        <v>30</v>
      </c>
      <c r="F148" s="242" t="s">
        <v>211</v>
      </c>
      <c r="G148" s="240"/>
      <c r="H148" s="243">
        <v>1446.126</v>
      </c>
      <c r="I148" s="244"/>
      <c r="J148" s="240"/>
      <c r="K148" s="240"/>
      <c r="L148" s="245"/>
      <c r="M148" s="246"/>
      <c r="N148" s="247"/>
      <c r="O148" s="247"/>
      <c r="P148" s="247"/>
      <c r="Q148" s="247"/>
      <c r="R148" s="247"/>
      <c r="S148" s="247"/>
      <c r="T148" s="248"/>
      <c r="AT148" s="249" t="s">
        <v>205</v>
      </c>
      <c r="AU148" s="249" t="s">
        <v>88</v>
      </c>
      <c r="AV148" s="14" t="s">
        <v>198</v>
      </c>
      <c r="AW148" s="14" t="s">
        <v>37</v>
      </c>
      <c r="AX148" s="14" t="s">
        <v>81</v>
      </c>
      <c r="AY148" s="249" t="s">
        <v>191</v>
      </c>
    </row>
    <row r="149" spans="2:65" s="11" customFormat="1" ht="29.85" customHeight="1">
      <c r="B149" s="187"/>
      <c r="C149" s="188"/>
      <c r="D149" s="189" t="s">
        <v>73</v>
      </c>
      <c r="E149" s="201" t="s">
        <v>415</v>
      </c>
      <c r="F149" s="201" t="s">
        <v>416</v>
      </c>
      <c r="G149" s="188"/>
      <c r="H149" s="188"/>
      <c r="I149" s="191"/>
      <c r="J149" s="202">
        <f>BK149</f>
        <v>0</v>
      </c>
      <c r="K149" s="188"/>
      <c r="L149" s="193"/>
      <c r="M149" s="194"/>
      <c r="N149" s="195"/>
      <c r="O149" s="195"/>
      <c r="P149" s="196">
        <f>SUM(P150:P155)</f>
        <v>0</v>
      </c>
      <c r="Q149" s="195"/>
      <c r="R149" s="196">
        <f>SUM(R150:R155)</f>
        <v>0</v>
      </c>
      <c r="S149" s="195"/>
      <c r="T149" s="197">
        <f>SUM(T150:T155)</f>
        <v>0</v>
      </c>
      <c r="AR149" s="198" t="s">
        <v>81</v>
      </c>
      <c r="AT149" s="199" t="s">
        <v>73</v>
      </c>
      <c r="AU149" s="199" t="s">
        <v>81</v>
      </c>
      <c r="AY149" s="198" t="s">
        <v>191</v>
      </c>
      <c r="BK149" s="200">
        <f>SUM(BK150:BK155)</f>
        <v>0</v>
      </c>
    </row>
    <row r="150" spans="2:65" s="1" customFormat="1" ht="25.5" customHeight="1">
      <c r="B150" s="41"/>
      <c r="C150" s="203" t="s">
        <v>293</v>
      </c>
      <c r="D150" s="203" t="s">
        <v>193</v>
      </c>
      <c r="E150" s="204" t="s">
        <v>609</v>
      </c>
      <c r="F150" s="205" t="s">
        <v>610</v>
      </c>
      <c r="G150" s="206" t="s">
        <v>225</v>
      </c>
      <c r="H150" s="207">
        <v>2105.2629999999999</v>
      </c>
      <c r="I150" s="208"/>
      <c r="J150" s="209">
        <f>ROUND(I150*H150,2)</f>
        <v>0</v>
      </c>
      <c r="K150" s="205" t="s">
        <v>197</v>
      </c>
      <c r="L150" s="61"/>
      <c r="M150" s="210" t="s">
        <v>30</v>
      </c>
      <c r="N150" s="211" t="s">
        <v>45</v>
      </c>
      <c r="O150" s="42"/>
      <c r="P150" s="212">
        <f>O150*H150</f>
        <v>0</v>
      </c>
      <c r="Q150" s="212">
        <v>0</v>
      </c>
      <c r="R150" s="212">
        <f>Q150*H150</f>
        <v>0</v>
      </c>
      <c r="S150" s="212">
        <v>0</v>
      </c>
      <c r="T150" s="213">
        <f>S150*H150</f>
        <v>0</v>
      </c>
      <c r="AR150" s="24" t="s">
        <v>198</v>
      </c>
      <c r="AT150" s="24" t="s">
        <v>193</v>
      </c>
      <c r="AU150" s="24" t="s">
        <v>88</v>
      </c>
      <c r="AY150" s="24" t="s">
        <v>191</v>
      </c>
      <c r="BE150" s="214">
        <f>IF(N150="základní",J150,0)</f>
        <v>0</v>
      </c>
      <c r="BF150" s="214">
        <f>IF(N150="snížená",J150,0)</f>
        <v>0</v>
      </c>
      <c r="BG150" s="214">
        <f>IF(N150="zákl. přenesená",J150,0)</f>
        <v>0</v>
      </c>
      <c r="BH150" s="214">
        <f>IF(N150="sníž. přenesená",J150,0)</f>
        <v>0</v>
      </c>
      <c r="BI150" s="214">
        <f>IF(N150="nulová",J150,0)</f>
        <v>0</v>
      </c>
      <c r="BJ150" s="24" t="s">
        <v>81</v>
      </c>
      <c r="BK150" s="214">
        <f>ROUND(I150*H150,2)</f>
        <v>0</v>
      </c>
      <c r="BL150" s="24" t="s">
        <v>198</v>
      </c>
      <c r="BM150" s="24" t="s">
        <v>611</v>
      </c>
    </row>
    <row r="151" spans="2:65" s="1" customFormat="1" ht="27">
      <c r="B151" s="41"/>
      <c r="C151" s="63"/>
      <c r="D151" s="215" t="s">
        <v>200</v>
      </c>
      <c r="E151" s="63"/>
      <c r="F151" s="216" t="s">
        <v>612</v>
      </c>
      <c r="G151" s="63"/>
      <c r="H151" s="63"/>
      <c r="I151" s="172"/>
      <c r="J151" s="63"/>
      <c r="K151" s="63"/>
      <c r="L151" s="61"/>
      <c r="M151" s="217"/>
      <c r="N151" s="42"/>
      <c r="O151" s="42"/>
      <c r="P151" s="42"/>
      <c r="Q151" s="42"/>
      <c r="R151" s="42"/>
      <c r="S151" s="42"/>
      <c r="T151" s="78"/>
      <c r="AT151" s="24" t="s">
        <v>200</v>
      </c>
      <c r="AU151" s="24" t="s">
        <v>88</v>
      </c>
    </row>
    <row r="152" spans="2:65" s="12" customFormat="1" ht="13.5">
      <c r="B152" s="218"/>
      <c r="C152" s="219"/>
      <c r="D152" s="215" t="s">
        <v>205</v>
      </c>
      <c r="E152" s="220" t="s">
        <v>30</v>
      </c>
      <c r="F152" s="221" t="s">
        <v>613</v>
      </c>
      <c r="G152" s="219"/>
      <c r="H152" s="220" t="s">
        <v>30</v>
      </c>
      <c r="I152" s="222"/>
      <c r="J152" s="219"/>
      <c r="K152" s="219"/>
      <c r="L152" s="223"/>
      <c r="M152" s="224"/>
      <c r="N152" s="225"/>
      <c r="O152" s="225"/>
      <c r="P152" s="225"/>
      <c r="Q152" s="225"/>
      <c r="R152" s="225"/>
      <c r="S152" s="225"/>
      <c r="T152" s="226"/>
      <c r="AT152" s="227" t="s">
        <v>205</v>
      </c>
      <c r="AU152" s="227" t="s">
        <v>88</v>
      </c>
      <c r="AV152" s="12" t="s">
        <v>81</v>
      </c>
      <c r="AW152" s="12" t="s">
        <v>37</v>
      </c>
      <c r="AX152" s="12" t="s">
        <v>74</v>
      </c>
      <c r="AY152" s="227" t="s">
        <v>191</v>
      </c>
    </row>
    <row r="153" spans="2:65" s="13" customFormat="1" ht="13.5">
      <c r="B153" s="228"/>
      <c r="C153" s="229"/>
      <c r="D153" s="215" t="s">
        <v>205</v>
      </c>
      <c r="E153" s="230" t="s">
        <v>30</v>
      </c>
      <c r="F153" s="231" t="s">
        <v>614</v>
      </c>
      <c r="G153" s="229"/>
      <c r="H153" s="232">
        <v>2105.2629999999999</v>
      </c>
      <c r="I153" s="233"/>
      <c r="J153" s="229"/>
      <c r="K153" s="229"/>
      <c r="L153" s="234"/>
      <c r="M153" s="235"/>
      <c r="N153" s="236"/>
      <c r="O153" s="236"/>
      <c r="P153" s="236"/>
      <c r="Q153" s="236"/>
      <c r="R153" s="236"/>
      <c r="S153" s="236"/>
      <c r="T153" s="237"/>
      <c r="AT153" s="238" t="s">
        <v>205</v>
      </c>
      <c r="AU153" s="238" t="s">
        <v>88</v>
      </c>
      <c r="AV153" s="13" t="s">
        <v>88</v>
      </c>
      <c r="AW153" s="13" t="s">
        <v>37</v>
      </c>
      <c r="AX153" s="13" t="s">
        <v>74</v>
      </c>
      <c r="AY153" s="238" t="s">
        <v>191</v>
      </c>
    </row>
    <row r="154" spans="2:65" s="14" customFormat="1" ht="13.5">
      <c r="B154" s="239"/>
      <c r="C154" s="240"/>
      <c r="D154" s="215" t="s">
        <v>205</v>
      </c>
      <c r="E154" s="241" t="s">
        <v>30</v>
      </c>
      <c r="F154" s="242" t="s">
        <v>211</v>
      </c>
      <c r="G154" s="240"/>
      <c r="H154" s="243">
        <v>2105.2629999999999</v>
      </c>
      <c r="I154" s="244"/>
      <c r="J154" s="240"/>
      <c r="K154" s="240"/>
      <c r="L154" s="245"/>
      <c r="M154" s="246"/>
      <c r="N154" s="247"/>
      <c r="O154" s="247"/>
      <c r="P154" s="247"/>
      <c r="Q154" s="247"/>
      <c r="R154" s="247"/>
      <c r="S154" s="247"/>
      <c r="T154" s="248"/>
      <c r="AT154" s="249" t="s">
        <v>205</v>
      </c>
      <c r="AU154" s="249" t="s">
        <v>88</v>
      </c>
      <c r="AV154" s="14" t="s">
        <v>198</v>
      </c>
      <c r="AW154" s="14" t="s">
        <v>37</v>
      </c>
      <c r="AX154" s="14" t="s">
        <v>81</v>
      </c>
      <c r="AY154" s="249" t="s">
        <v>191</v>
      </c>
    </row>
    <row r="155" spans="2:65" s="1" customFormat="1" ht="25.5" customHeight="1">
      <c r="B155" s="41"/>
      <c r="C155" s="203" t="s">
        <v>299</v>
      </c>
      <c r="D155" s="203" t="s">
        <v>193</v>
      </c>
      <c r="E155" s="204" t="s">
        <v>615</v>
      </c>
      <c r="F155" s="205" t="s">
        <v>616</v>
      </c>
      <c r="G155" s="206" t="s">
        <v>225</v>
      </c>
      <c r="H155" s="207">
        <v>2512.2060000000001</v>
      </c>
      <c r="I155" s="208"/>
      <c r="J155" s="209">
        <f>ROUND(I155*H155,2)</f>
        <v>0</v>
      </c>
      <c r="K155" s="205" t="s">
        <v>30</v>
      </c>
      <c r="L155" s="61"/>
      <c r="M155" s="210" t="s">
        <v>30</v>
      </c>
      <c r="N155" s="269" t="s">
        <v>45</v>
      </c>
      <c r="O155" s="267"/>
      <c r="P155" s="270">
        <f>O155*H155</f>
        <v>0</v>
      </c>
      <c r="Q155" s="270">
        <v>0</v>
      </c>
      <c r="R155" s="270">
        <f>Q155*H155</f>
        <v>0</v>
      </c>
      <c r="S155" s="270">
        <v>0</v>
      </c>
      <c r="T155" s="271">
        <f>S155*H155</f>
        <v>0</v>
      </c>
      <c r="AR155" s="24" t="s">
        <v>198</v>
      </c>
      <c r="AT155" s="24" t="s">
        <v>193</v>
      </c>
      <c r="AU155" s="24" t="s">
        <v>88</v>
      </c>
      <c r="AY155" s="24" t="s">
        <v>191</v>
      </c>
      <c r="BE155" s="214">
        <f>IF(N155="základní",J155,0)</f>
        <v>0</v>
      </c>
      <c r="BF155" s="214">
        <f>IF(N155="snížená",J155,0)</f>
        <v>0</v>
      </c>
      <c r="BG155" s="214">
        <f>IF(N155="zákl. přenesená",J155,0)</f>
        <v>0</v>
      </c>
      <c r="BH155" s="214">
        <f>IF(N155="sníž. přenesená",J155,0)</f>
        <v>0</v>
      </c>
      <c r="BI155" s="214">
        <f>IF(N155="nulová",J155,0)</f>
        <v>0</v>
      </c>
      <c r="BJ155" s="24" t="s">
        <v>81</v>
      </c>
      <c r="BK155" s="214">
        <f>ROUND(I155*H155,2)</f>
        <v>0</v>
      </c>
      <c r="BL155" s="24" t="s">
        <v>198</v>
      </c>
      <c r="BM155" s="24" t="s">
        <v>617</v>
      </c>
    </row>
    <row r="156" spans="2:65" s="1" customFormat="1" ht="6.95" customHeight="1">
      <c r="B156" s="56"/>
      <c r="C156" s="57"/>
      <c r="D156" s="57"/>
      <c r="E156" s="57"/>
      <c r="F156" s="57"/>
      <c r="G156" s="57"/>
      <c r="H156" s="57"/>
      <c r="I156" s="148"/>
      <c r="J156" s="57"/>
      <c r="K156" s="57"/>
      <c r="L156" s="61"/>
    </row>
  </sheetData>
  <sheetProtection algorithmName="SHA-512" hashValue="ZxVUakCgYM7MxPoYYMvSm4sS8lvw/5cb4nwMtMtCKLG1hfuH1m4TySffnYiCSXj7KDhxWZ2o00bYN5BzZ+ItfA==" saltValue="YQ+BRbnFLwqESIAUkNiMcRQRIngffC0NO7PpcFFzS7RlBGRxlmY4axwc3+NyJ/ngDrr7nwWNVssqh1UBRngvHg==" spinCount="100000" sheet="1" objects="1" scenarios="1" formatColumns="0" formatRows="0" autoFilter="0"/>
  <autoFilter ref="C85:K155"/>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9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104</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164</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618</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101</v>
      </c>
      <c r="G13" s="42"/>
      <c r="H13" s="42"/>
      <c r="I13" s="128" t="s">
        <v>22</v>
      </c>
      <c r="J13" s="35" t="s">
        <v>30</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16.5" customHeight="1">
      <c r="B26" s="130"/>
      <c r="C26" s="131"/>
      <c r="D26" s="131"/>
      <c r="E26" s="361" t="s">
        <v>619</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ROUND(J92,2)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ROUND(SUM(BE92:BE295), 2)</f>
        <v>0</v>
      </c>
      <c r="G32" s="42"/>
      <c r="H32" s="42"/>
      <c r="I32" s="140">
        <v>0.21</v>
      </c>
      <c r="J32" s="139">
        <f>ROUND(ROUND((SUM(BE92:BE295)), 2)*I32, 2)</f>
        <v>0</v>
      </c>
      <c r="K32" s="45"/>
    </row>
    <row r="33" spans="2:11" s="1" customFormat="1" ht="14.45" customHeight="1">
      <c r="B33" s="41"/>
      <c r="C33" s="42"/>
      <c r="D33" s="42"/>
      <c r="E33" s="49" t="s">
        <v>46</v>
      </c>
      <c r="F33" s="139">
        <f>ROUND(SUM(BF92:BF295), 2)</f>
        <v>0</v>
      </c>
      <c r="G33" s="42"/>
      <c r="H33" s="42"/>
      <c r="I33" s="140">
        <v>0.15</v>
      </c>
      <c r="J33" s="139">
        <f>ROUND(ROUND((SUM(BF92:BF295)), 2)*I33, 2)</f>
        <v>0</v>
      </c>
      <c r="K33" s="45"/>
    </row>
    <row r="34" spans="2:11" s="1" customFormat="1" ht="14.45" hidden="1" customHeight="1">
      <c r="B34" s="41"/>
      <c r="C34" s="42"/>
      <c r="D34" s="42"/>
      <c r="E34" s="49" t="s">
        <v>47</v>
      </c>
      <c r="F34" s="139">
        <f>ROUND(SUM(BG92:BG295), 2)</f>
        <v>0</v>
      </c>
      <c r="G34" s="42"/>
      <c r="H34" s="42"/>
      <c r="I34" s="140">
        <v>0.21</v>
      </c>
      <c r="J34" s="139">
        <v>0</v>
      </c>
      <c r="K34" s="45"/>
    </row>
    <row r="35" spans="2:11" s="1" customFormat="1" ht="14.45" hidden="1" customHeight="1">
      <c r="B35" s="41"/>
      <c r="C35" s="42"/>
      <c r="D35" s="42"/>
      <c r="E35" s="49" t="s">
        <v>48</v>
      </c>
      <c r="F35" s="139">
        <f>ROUND(SUM(BH92:BH295), 2)</f>
        <v>0</v>
      </c>
      <c r="G35" s="42"/>
      <c r="H35" s="42"/>
      <c r="I35" s="140">
        <v>0.15</v>
      </c>
      <c r="J35" s="139">
        <v>0</v>
      </c>
      <c r="K35" s="45"/>
    </row>
    <row r="36" spans="2:11" s="1" customFormat="1" ht="14.45" hidden="1" customHeight="1">
      <c r="B36" s="41"/>
      <c r="C36" s="42"/>
      <c r="D36" s="42"/>
      <c r="E36" s="49" t="s">
        <v>49</v>
      </c>
      <c r="F36" s="139">
        <f>ROUND(SUM(BI92:BI295),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164</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D2.1.5 - PROPUSTEK DN600</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J92</f>
        <v>0</v>
      </c>
      <c r="K60" s="45"/>
      <c r="AU60" s="24" t="s">
        <v>172</v>
      </c>
    </row>
    <row r="61" spans="2:47" s="8" customFormat="1" ht="24.95" customHeight="1">
      <c r="B61" s="158"/>
      <c r="C61" s="159"/>
      <c r="D61" s="160" t="s">
        <v>173</v>
      </c>
      <c r="E61" s="161"/>
      <c r="F61" s="161"/>
      <c r="G61" s="161"/>
      <c r="H61" s="161"/>
      <c r="I61" s="162"/>
      <c r="J61" s="163">
        <f>J93</f>
        <v>0</v>
      </c>
      <c r="K61" s="164"/>
    </row>
    <row r="62" spans="2:47" s="9" customFormat="1" ht="19.899999999999999" customHeight="1">
      <c r="B62" s="165"/>
      <c r="C62" s="166"/>
      <c r="D62" s="167" t="s">
        <v>174</v>
      </c>
      <c r="E62" s="168"/>
      <c r="F62" s="168"/>
      <c r="G62" s="168"/>
      <c r="H62" s="168"/>
      <c r="I62" s="169"/>
      <c r="J62" s="170">
        <f>J94</f>
        <v>0</v>
      </c>
      <c r="K62" s="171"/>
    </row>
    <row r="63" spans="2:47" s="9" customFormat="1" ht="19.899999999999999" customHeight="1">
      <c r="B63" s="165"/>
      <c r="C63" s="166"/>
      <c r="D63" s="167" t="s">
        <v>423</v>
      </c>
      <c r="E63" s="168"/>
      <c r="F63" s="168"/>
      <c r="G63" s="168"/>
      <c r="H63" s="168"/>
      <c r="I63" s="169"/>
      <c r="J63" s="170">
        <f>J151</f>
        <v>0</v>
      </c>
      <c r="K63" s="171"/>
    </row>
    <row r="64" spans="2:47" s="9" customFormat="1" ht="19.899999999999999" customHeight="1">
      <c r="B64" s="165"/>
      <c r="C64" s="166"/>
      <c r="D64" s="167" t="s">
        <v>424</v>
      </c>
      <c r="E64" s="168"/>
      <c r="F64" s="168"/>
      <c r="G64" s="168"/>
      <c r="H64" s="168"/>
      <c r="I64" s="169"/>
      <c r="J64" s="170">
        <f>J160</f>
        <v>0</v>
      </c>
      <c r="K64" s="171"/>
    </row>
    <row r="65" spans="2:12" s="9" customFormat="1" ht="19.899999999999999" customHeight="1">
      <c r="B65" s="165"/>
      <c r="C65" s="166"/>
      <c r="D65" s="167" t="s">
        <v>620</v>
      </c>
      <c r="E65" s="168"/>
      <c r="F65" s="168"/>
      <c r="G65" s="168"/>
      <c r="H65" s="168"/>
      <c r="I65" s="169"/>
      <c r="J65" s="170">
        <f>J168</f>
        <v>0</v>
      </c>
      <c r="K65" s="171"/>
    </row>
    <row r="66" spans="2:12" s="9" customFormat="1" ht="19.899999999999999" customHeight="1">
      <c r="B66" s="165"/>
      <c r="C66" s="166"/>
      <c r="D66" s="167" t="s">
        <v>621</v>
      </c>
      <c r="E66" s="168"/>
      <c r="F66" s="168"/>
      <c r="G66" s="168"/>
      <c r="H66" s="168"/>
      <c r="I66" s="169"/>
      <c r="J66" s="170">
        <f>J220</f>
        <v>0</v>
      </c>
      <c r="K66" s="171"/>
    </row>
    <row r="67" spans="2:12" s="9" customFormat="1" ht="19.899999999999999" customHeight="1">
      <c r="B67" s="165"/>
      <c r="C67" s="166"/>
      <c r="D67" s="167" t="s">
        <v>426</v>
      </c>
      <c r="E67" s="168"/>
      <c r="F67" s="168"/>
      <c r="G67" s="168"/>
      <c r="H67" s="168"/>
      <c r="I67" s="169"/>
      <c r="J67" s="170">
        <f>J255</f>
        <v>0</v>
      </c>
      <c r="K67" s="171"/>
    </row>
    <row r="68" spans="2:12" s="8" customFormat="1" ht="24.95" customHeight="1">
      <c r="B68" s="158"/>
      <c r="C68" s="159"/>
      <c r="D68" s="160" t="s">
        <v>622</v>
      </c>
      <c r="E68" s="161"/>
      <c r="F68" s="161"/>
      <c r="G68" s="161"/>
      <c r="H68" s="161"/>
      <c r="I68" s="162"/>
      <c r="J68" s="163">
        <f>J258</f>
        <v>0</v>
      </c>
      <c r="K68" s="164"/>
    </row>
    <row r="69" spans="2:12" s="9" customFormat="1" ht="19.899999999999999" customHeight="1">
      <c r="B69" s="165"/>
      <c r="C69" s="166"/>
      <c r="D69" s="167" t="s">
        <v>623</v>
      </c>
      <c r="E69" s="168"/>
      <c r="F69" s="168"/>
      <c r="G69" s="168"/>
      <c r="H69" s="168"/>
      <c r="I69" s="169"/>
      <c r="J69" s="170">
        <f>J259</f>
        <v>0</v>
      </c>
      <c r="K69" s="171"/>
    </row>
    <row r="70" spans="2:12" s="9" customFormat="1" ht="19.899999999999999" customHeight="1">
      <c r="B70" s="165"/>
      <c r="C70" s="166"/>
      <c r="D70" s="167" t="s">
        <v>624</v>
      </c>
      <c r="E70" s="168"/>
      <c r="F70" s="168"/>
      <c r="G70" s="168"/>
      <c r="H70" s="168"/>
      <c r="I70" s="169"/>
      <c r="J70" s="170">
        <f>J284</f>
        <v>0</v>
      </c>
      <c r="K70" s="171"/>
    </row>
    <row r="71" spans="2:12" s="1" customFormat="1" ht="21.75" customHeight="1">
      <c r="B71" s="41"/>
      <c r="C71" s="42"/>
      <c r="D71" s="42"/>
      <c r="E71" s="42"/>
      <c r="F71" s="42"/>
      <c r="G71" s="42"/>
      <c r="H71" s="42"/>
      <c r="I71" s="127"/>
      <c r="J71" s="42"/>
      <c r="K71" s="45"/>
    </row>
    <row r="72" spans="2:12" s="1" customFormat="1" ht="6.95" customHeight="1">
      <c r="B72" s="56"/>
      <c r="C72" s="57"/>
      <c r="D72" s="57"/>
      <c r="E72" s="57"/>
      <c r="F72" s="57"/>
      <c r="G72" s="57"/>
      <c r="H72" s="57"/>
      <c r="I72" s="148"/>
      <c r="J72" s="57"/>
      <c r="K72" s="58"/>
    </row>
    <row r="76" spans="2:12" s="1" customFormat="1" ht="6.95" customHeight="1">
      <c r="B76" s="59"/>
      <c r="C76" s="60"/>
      <c r="D76" s="60"/>
      <c r="E76" s="60"/>
      <c r="F76" s="60"/>
      <c r="G76" s="60"/>
      <c r="H76" s="60"/>
      <c r="I76" s="151"/>
      <c r="J76" s="60"/>
      <c r="K76" s="60"/>
      <c r="L76" s="61"/>
    </row>
    <row r="77" spans="2:12" s="1" customFormat="1" ht="36.950000000000003" customHeight="1">
      <c r="B77" s="41"/>
      <c r="C77" s="62" t="s">
        <v>175</v>
      </c>
      <c r="D77" s="63"/>
      <c r="E77" s="63"/>
      <c r="F77" s="63"/>
      <c r="G77" s="63"/>
      <c r="H77" s="63"/>
      <c r="I77" s="172"/>
      <c r="J77" s="63"/>
      <c r="K77" s="63"/>
      <c r="L77" s="61"/>
    </row>
    <row r="78" spans="2:12" s="1" customFormat="1" ht="6.95" customHeight="1">
      <c r="B78" s="41"/>
      <c r="C78" s="63"/>
      <c r="D78" s="63"/>
      <c r="E78" s="63"/>
      <c r="F78" s="63"/>
      <c r="G78" s="63"/>
      <c r="H78" s="63"/>
      <c r="I78" s="172"/>
      <c r="J78" s="63"/>
      <c r="K78" s="63"/>
      <c r="L78" s="61"/>
    </row>
    <row r="79" spans="2:12" s="1" customFormat="1" ht="14.45" customHeight="1">
      <c r="B79" s="41"/>
      <c r="C79" s="65" t="s">
        <v>18</v>
      </c>
      <c r="D79" s="63"/>
      <c r="E79" s="63"/>
      <c r="F79" s="63"/>
      <c r="G79" s="63"/>
      <c r="H79" s="63"/>
      <c r="I79" s="172"/>
      <c r="J79" s="63"/>
      <c r="K79" s="63"/>
      <c r="L79" s="61"/>
    </row>
    <row r="80" spans="2:12" s="1" customFormat="1" ht="16.5" customHeight="1">
      <c r="B80" s="41"/>
      <c r="C80" s="63"/>
      <c r="D80" s="63"/>
      <c r="E80" s="401" t="str">
        <f>E7</f>
        <v>VÝSTAVBA A PROVOZ HYDRAULICKÉHO OCHRANNÉHO SYSTEMU NA SKLÁDCE K4a</v>
      </c>
      <c r="F80" s="402"/>
      <c r="G80" s="402"/>
      <c r="H80" s="402"/>
      <c r="I80" s="172"/>
      <c r="J80" s="63"/>
      <c r="K80" s="63"/>
      <c r="L80" s="61"/>
    </row>
    <row r="81" spans="2:65">
      <c r="B81" s="28"/>
      <c r="C81" s="65" t="s">
        <v>163</v>
      </c>
      <c r="D81" s="173"/>
      <c r="E81" s="173"/>
      <c r="F81" s="173"/>
      <c r="G81" s="173"/>
      <c r="H81" s="173"/>
      <c r="J81" s="173"/>
      <c r="K81" s="173"/>
      <c r="L81" s="174"/>
    </row>
    <row r="82" spans="2:65" s="1" customFormat="1" ht="16.5" customHeight="1">
      <c r="B82" s="41"/>
      <c r="C82" s="63"/>
      <c r="D82" s="63"/>
      <c r="E82" s="401" t="s">
        <v>164</v>
      </c>
      <c r="F82" s="403"/>
      <c r="G82" s="403"/>
      <c r="H82" s="403"/>
      <c r="I82" s="172"/>
      <c r="J82" s="63"/>
      <c r="K82" s="63"/>
      <c r="L82" s="61"/>
    </row>
    <row r="83" spans="2:65" s="1" customFormat="1" ht="14.45" customHeight="1">
      <c r="B83" s="41"/>
      <c r="C83" s="65" t="s">
        <v>165</v>
      </c>
      <c r="D83" s="63"/>
      <c r="E83" s="63"/>
      <c r="F83" s="63"/>
      <c r="G83" s="63"/>
      <c r="H83" s="63"/>
      <c r="I83" s="172"/>
      <c r="J83" s="63"/>
      <c r="K83" s="63"/>
      <c r="L83" s="61"/>
    </row>
    <row r="84" spans="2:65" s="1" customFormat="1" ht="17.25" customHeight="1">
      <c r="B84" s="41"/>
      <c r="C84" s="63"/>
      <c r="D84" s="63"/>
      <c r="E84" s="372" t="str">
        <f>E11</f>
        <v>D2.1.5 - PROPUSTEK DN600</v>
      </c>
      <c r="F84" s="403"/>
      <c r="G84" s="403"/>
      <c r="H84" s="403"/>
      <c r="I84" s="172"/>
      <c r="J84" s="63"/>
      <c r="K84" s="63"/>
      <c r="L84" s="61"/>
    </row>
    <row r="85" spans="2:65" s="1" customFormat="1" ht="6.95" customHeight="1">
      <c r="B85" s="41"/>
      <c r="C85" s="63"/>
      <c r="D85" s="63"/>
      <c r="E85" s="63"/>
      <c r="F85" s="63"/>
      <c r="G85" s="63"/>
      <c r="H85" s="63"/>
      <c r="I85" s="172"/>
      <c r="J85" s="63"/>
      <c r="K85" s="63"/>
      <c r="L85" s="61"/>
    </row>
    <row r="86" spans="2:65" s="1" customFormat="1" ht="18" customHeight="1">
      <c r="B86" s="41"/>
      <c r="C86" s="65" t="s">
        <v>24</v>
      </c>
      <c r="D86" s="63"/>
      <c r="E86" s="63"/>
      <c r="F86" s="175" t="str">
        <f>F14</f>
        <v xml:space="preserve"> </v>
      </c>
      <c r="G86" s="63"/>
      <c r="H86" s="63"/>
      <c r="I86" s="176" t="s">
        <v>26</v>
      </c>
      <c r="J86" s="73" t="str">
        <f>IF(J14="","",J14)</f>
        <v>21. 5. 2018</v>
      </c>
      <c r="K86" s="63"/>
      <c r="L86" s="61"/>
    </row>
    <row r="87" spans="2:65" s="1" customFormat="1" ht="6.95" customHeight="1">
      <c r="B87" s="41"/>
      <c r="C87" s="63"/>
      <c r="D87" s="63"/>
      <c r="E87" s="63"/>
      <c r="F87" s="63"/>
      <c r="G87" s="63"/>
      <c r="H87" s="63"/>
      <c r="I87" s="172"/>
      <c r="J87" s="63"/>
      <c r="K87" s="63"/>
      <c r="L87" s="61"/>
    </row>
    <row r="88" spans="2:65" s="1" customFormat="1">
      <c r="B88" s="41"/>
      <c r="C88" s="65" t="s">
        <v>28</v>
      </c>
      <c r="D88" s="63"/>
      <c r="E88" s="63"/>
      <c r="F88" s="175" t="str">
        <f>E17</f>
        <v>Ministerstvo financí ČR</v>
      </c>
      <c r="G88" s="63"/>
      <c r="H88" s="63"/>
      <c r="I88" s="176" t="s">
        <v>35</v>
      </c>
      <c r="J88" s="175" t="str">
        <f>E23</f>
        <v>SCES - Group spol. s.r.o.</v>
      </c>
      <c r="K88" s="63"/>
      <c r="L88" s="61"/>
    </row>
    <row r="89" spans="2:65" s="1" customFormat="1" ht="14.45" customHeight="1">
      <c r="B89" s="41"/>
      <c r="C89" s="65" t="s">
        <v>33</v>
      </c>
      <c r="D89" s="63"/>
      <c r="E89" s="63"/>
      <c r="F89" s="175" t="str">
        <f>IF(E20="","",E20)</f>
        <v/>
      </c>
      <c r="G89" s="63"/>
      <c r="H89" s="63"/>
      <c r="I89" s="172"/>
      <c r="J89" s="63"/>
      <c r="K89" s="63"/>
      <c r="L89" s="61"/>
    </row>
    <row r="90" spans="2:65" s="1" customFormat="1" ht="10.35" customHeight="1">
      <c r="B90" s="41"/>
      <c r="C90" s="63"/>
      <c r="D90" s="63"/>
      <c r="E90" s="63"/>
      <c r="F90" s="63"/>
      <c r="G90" s="63"/>
      <c r="H90" s="63"/>
      <c r="I90" s="172"/>
      <c r="J90" s="63"/>
      <c r="K90" s="63"/>
      <c r="L90" s="61"/>
    </row>
    <row r="91" spans="2:65" s="10" customFormat="1" ht="29.25" customHeight="1">
      <c r="B91" s="177"/>
      <c r="C91" s="178" t="s">
        <v>176</v>
      </c>
      <c r="D91" s="179" t="s">
        <v>59</v>
      </c>
      <c r="E91" s="179" t="s">
        <v>55</v>
      </c>
      <c r="F91" s="179" t="s">
        <v>177</v>
      </c>
      <c r="G91" s="179" t="s">
        <v>178</v>
      </c>
      <c r="H91" s="179" t="s">
        <v>179</v>
      </c>
      <c r="I91" s="180" t="s">
        <v>180</v>
      </c>
      <c r="J91" s="179" t="s">
        <v>170</v>
      </c>
      <c r="K91" s="181" t="s">
        <v>181</v>
      </c>
      <c r="L91" s="182"/>
      <c r="M91" s="81" t="s">
        <v>182</v>
      </c>
      <c r="N91" s="82" t="s">
        <v>44</v>
      </c>
      <c r="O91" s="82" t="s">
        <v>183</v>
      </c>
      <c r="P91" s="82" t="s">
        <v>184</v>
      </c>
      <c r="Q91" s="82" t="s">
        <v>185</v>
      </c>
      <c r="R91" s="82" t="s">
        <v>186</v>
      </c>
      <c r="S91" s="82" t="s">
        <v>187</v>
      </c>
      <c r="T91" s="83" t="s">
        <v>188</v>
      </c>
    </row>
    <row r="92" spans="2:65" s="1" customFormat="1" ht="29.25" customHeight="1">
      <c r="B92" s="41"/>
      <c r="C92" s="87" t="s">
        <v>171</v>
      </c>
      <c r="D92" s="63"/>
      <c r="E92" s="63"/>
      <c r="F92" s="63"/>
      <c r="G92" s="63"/>
      <c r="H92" s="63"/>
      <c r="I92" s="172"/>
      <c r="J92" s="183">
        <f>BK92</f>
        <v>0</v>
      </c>
      <c r="K92" s="63"/>
      <c r="L92" s="61"/>
      <c r="M92" s="84"/>
      <c r="N92" s="85"/>
      <c r="O92" s="85"/>
      <c r="P92" s="184">
        <f>P93+P258</f>
        <v>0</v>
      </c>
      <c r="Q92" s="85"/>
      <c r="R92" s="184">
        <f>R93+R258</f>
        <v>96.72557651999999</v>
      </c>
      <c r="S92" s="85"/>
      <c r="T92" s="185">
        <f>T93+T258</f>
        <v>0</v>
      </c>
      <c r="AT92" s="24" t="s">
        <v>73</v>
      </c>
      <c r="AU92" s="24" t="s">
        <v>172</v>
      </c>
      <c r="BK92" s="186">
        <f>BK93+BK258</f>
        <v>0</v>
      </c>
    </row>
    <row r="93" spans="2:65" s="11" customFormat="1" ht="37.35" customHeight="1">
      <c r="B93" s="187"/>
      <c r="C93" s="188"/>
      <c r="D93" s="189" t="s">
        <v>73</v>
      </c>
      <c r="E93" s="190" t="s">
        <v>189</v>
      </c>
      <c r="F93" s="190" t="s">
        <v>190</v>
      </c>
      <c r="G93" s="188"/>
      <c r="H93" s="188"/>
      <c r="I93" s="191"/>
      <c r="J93" s="192">
        <f>BK93</f>
        <v>0</v>
      </c>
      <c r="K93" s="188"/>
      <c r="L93" s="193"/>
      <c r="M93" s="194"/>
      <c r="N93" s="195"/>
      <c r="O93" s="195"/>
      <c r="P93" s="196">
        <f>P94+P151+P160+P168+P220+P255</f>
        <v>0</v>
      </c>
      <c r="Q93" s="195"/>
      <c r="R93" s="196">
        <f>R94+R151+R160+R168+R220+R255</f>
        <v>96.678936359999994</v>
      </c>
      <c r="S93" s="195"/>
      <c r="T93" s="197">
        <f>T94+T151+T160+T168+T220+T255</f>
        <v>0</v>
      </c>
      <c r="AR93" s="198" t="s">
        <v>81</v>
      </c>
      <c r="AT93" s="199" t="s">
        <v>73</v>
      </c>
      <c r="AU93" s="199" t="s">
        <v>74</v>
      </c>
      <c r="AY93" s="198" t="s">
        <v>191</v>
      </c>
      <c r="BK93" s="200">
        <f>BK94+BK151+BK160+BK168+BK220+BK255</f>
        <v>0</v>
      </c>
    </row>
    <row r="94" spans="2:65" s="11" customFormat="1" ht="19.899999999999999" customHeight="1">
      <c r="B94" s="187"/>
      <c r="C94" s="188"/>
      <c r="D94" s="189" t="s">
        <v>73</v>
      </c>
      <c r="E94" s="201" t="s">
        <v>81</v>
      </c>
      <c r="F94" s="201" t="s">
        <v>192</v>
      </c>
      <c r="G94" s="188"/>
      <c r="H94" s="188"/>
      <c r="I94" s="191"/>
      <c r="J94" s="202">
        <f>BK94</f>
        <v>0</v>
      </c>
      <c r="K94" s="188"/>
      <c r="L94" s="193"/>
      <c r="M94" s="194"/>
      <c r="N94" s="195"/>
      <c r="O94" s="195"/>
      <c r="P94" s="196">
        <f>SUM(P95:P150)</f>
        <v>0</v>
      </c>
      <c r="Q94" s="195"/>
      <c r="R94" s="196">
        <f>SUM(R95:R150)</f>
        <v>7.0299999999999996E-4</v>
      </c>
      <c r="S94" s="195"/>
      <c r="T94" s="197">
        <f>SUM(T95:T150)</f>
        <v>0</v>
      </c>
      <c r="AR94" s="198" t="s">
        <v>81</v>
      </c>
      <c r="AT94" s="199" t="s">
        <v>73</v>
      </c>
      <c r="AU94" s="199" t="s">
        <v>81</v>
      </c>
      <c r="AY94" s="198" t="s">
        <v>191</v>
      </c>
      <c r="BK94" s="200">
        <f>SUM(BK95:BK150)</f>
        <v>0</v>
      </c>
    </row>
    <row r="95" spans="2:65" s="1" customFormat="1" ht="25.5" customHeight="1">
      <c r="B95" s="41"/>
      <c r="C95" s="203" t="s">
        <v>81</v>
      </c>
      <c r="D95" s="203" t="s">
        <v>193</v>
      </c>
      <c r="E95" s="204" t="s">
        <v>625</v>
      </c>
      <c r="F95" s="205" t="s">
        <v>626</v>
      </c>
      <c r="G95" s="206" t="s">
        <v>237</v>
      </c>
      <c r="H95" s="207">
        <v>121.06699999999999</v>
      </c>
      <c r="I95" s="208"/>
      <c r="J95" s="209">
        <f>ROUND(I95*H95,2)</f>
        <v>0</v>
      </c>
      <c r="K95" s="205" t="s">
        <v>197</v>
      </c>
      <c r="L95" s="61"/>
      <c r="M95" s="210" t="s">
        <v>30</v>
      </c>
      <c r="N95" s="211" t="s">
        <v>45</v>
      </c>
      <c r="O95" s="42"/>
      <c r="P95" s="212">
        <f>O95*H95</f>
        <v>0</v>
      </c>
      <c r="Q95" s="212">
        <v>0</v>
      </c>
      <c r="R95" s="212">
        <f>Q95*H95</f>
        <v>0</v>
      </c>
      <c r="S95" s="212">
        <v>0</v>
      </c>
      <c r="T95" s="213">
        <f>S95*H95</f>
        <v>0</v>
      </c>
      <c r="AR95" s="24" t="s">
        <v>198</v>
      </c>
      <c r="AT95" s="24" t="s">
        <v>193</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198</v>
      </c>
      <c r="BM95" s="24" t="s">
        <v>627</v>
      </c>
    </row>
    <row r="96" spans="2:65" s="1" customFormat="1" ht="202.5">
      <c r="B96" s="41"/>
      <c r="C96" s="63"/>
      <c r="D96" s="215" t="s">
        <v>200</v>
      </c>
      <c r="E96" s="63"/>
      <c r="F96" s="216" t="s">
        <v>628</v>
      </c>
      <c r="G96" s="63"/>
      <c r="H96" s="63"/>
      <c r="I96" s="172"/>
      <c r="J96" s="63"/>
      <c r="K96" s="63"/>
      <c r="L96" s="61"/>
      <c r="M96" s="217"/>
      <c r="N96" s="42"/>
      <c r="O96" s="42"/>
      <c r="P96" s="42"/>
      <c r="Q96" s="42"/>
      <c r="R96" s="42"/>
      <c r="S96" s="42"/>
      <c r="T96" s="78"/>
      <c r="AT96" s="24" t="s">
        <v>200</v>
      </c>
      <c r="AU96" s="24" t="s">
        <v>88</v>
      </c>
    </row>
    <row r="97" spans="2:65" s="12" customFormat="1" ht="13.5">
      <c r="B97" s="218"/>
      <c r="C97" s="219"/>
      <c r="D97" s="215" t="s">
        <v>205</v>
      </c>
      <c r="E97" s="220" t="s">
        <v>30</v>
      </c>
      <c r="F97" s="221" t="s">
        <v>629</v>
      </c>
      <c r="G97" s="219"/>
      <c r="H97" s="220" t="s">
        <v>30</v>
      </c>
      <c r="I97" s="222"/>
      <c r="J97" s="219"/>
      <c r="K97" s="219"/>
      <c r="L97" s="223"/>
      <c r="M97" s="224"/>
      <c r="N97" s="225"/>
      <c r="O97" s="225"/>
      <c r="P97" s="225"/>
      <c r="Q97" s="225"/>
      <c r="R97" s="225"/>
      <c r="S97" s="225"/>
      <c r="T97" s="226"/>
      <c r="AT97" s="227" t="s">
        <v>205</v>
      </c>
      <c r="AU97" s="227" t="s">
        <v>88</v>
      </c>
      <c r="AV97" s="12" t="s">
        <v>81</v>
      </c>
      <c r="AW97" s="12" t="s">
        <v>37</v>
      </c>
      <c r="AX97" s="12" t="s">
        <v>74</v>
      </c>
      <c r="AY97" s="227" t="s">
        <v>191</v>
      </c>
    </row>
    <row r="98" spans="2:65" s="13" customFormat="1" ht="13.5">
      <c r="B98" s="228"/>
      <c r="C98" s="229"/>
      <c r="D98" s="215" t="s">
        <v>205</v>
      </c>
      <c r="E98" s="230" t="s">
        <v>30</v>
      </c>
      <c r="F98" s="231" t="s">
        <v>630</v>
      </c>
      <c r="G98" s="229"/>
      <c r="H98" s="232">
        <v>74.992000000000004</v>
      </c>
      <c r="I98" s="233"/>
      <c r="J98" s="229"/>
      <c r="K98" s="229"/>
      <c r="L98" s="234"/>
      <c r="M98" s="235"/>
      <c r="N98" s="236"/>
      <c r="O98" s="236"/>
      <c r="P98" s="236"/>
      <c r="Q98" s="236"/>
      <c r="R98" s="236"/>
      <c r="S98" s="236"/>
      <c r="T98" s="237"/>
      <c r="AT98" s="238" t="s">
        <v>205</v>
      </c>
      <c r="AU98" s="238" t="s">
        <v>88</v>
      </c>
      <c r="AV98" s="13" t="s">
        <v>88</v>
      </c>
      <c r="AW98" s="13" t="s">
        <v>37</v>
      </c>
      <c r="AX98" s="13" t="s">
        <v>74</v>
      </c>
      <c r="AY98" s="238" t="s">
        <v>191</v>
      </c>
    </row>
    <row r="99" spans="2:65" s="12" customFormat="1" ht="13.5">
      <c r="B99" s="218"/>
      <c r="C99" s="219"/>
      <c r="D99" s="215" t="s">
        <v>205</v>
      </c>
      <c r="E99" s="220" t="s">
        <v>30</v>
      </c>
      <c r="F99" s="221" t="s">
        <v>631</v>
      </c>
      <c r="G99" s="219"/>
      <c r="H99" s="220" t="s">
        <v>30</v>
      </c>
      <c r="I99" s="222"/>
      <c r="J99" s="219"/>
      <c r="K99" s="219"/>
      <c r="L99" s="223"/>
      <c r="M99" s="224"/>
      <c r="N99" s="225"/>
      <c r="O99" s="225"/>
      <c r="P99" s="225"/>
      <c r="Q99" s="225"/>
      <c r="R99" s="225"/>
      <c r="S99" s="225"/>
      <c r="T99" s="226"/>
      <c r="AT99" s="227" t="s">
        <v>205</v>
      </c>
      <c r="AU99" s="227" t="s">
        <v>88</v>
      </c>
      <c r="AV99" s="12" t="s">
        <v>81</v>
      </c>
      <c r="AW99" s="12" t="s">
        <v>37</v>
      </c>
      <c r="AX99" s="12" t="s">
        <v>74</v>
      </c>
      <c r="AY99" s="227" t="s">
        <v>191</v>
      </c>
    </row>
    <row r="100" spans="2:65" s="13" customFormat="1" ht="13.5">
      <c r="B100" s="228"/>
      <c r="C100" s="229"/>
      <c r="D100" s="215" t="s">
        <v>205</v>
      </c>
      <c r="E100" s="230" t="s">
        <v>30</v>
      </c>
      <c r="F100" s="231" t="s">
        <v>632</v>
      </c>
      <c r="G100" s="229"/>
      <c r="H100" s="232">
        <v>39.652000000000001</v>
      </c>
      <c r="I100" s="233"/>
      <c r="J100" s="229"/>
      <c r="K100" s="229"/>
      <c r="L100" s="234"/>
      <c r="M100" s="235"/>
      <c r="N100" s="236"/>
      <c r="O100" s="236"/>
      <c r="P100" s="236"/>
      <c r="Q100" s="236"/>
      <c r="R100" s="236"/>
      <c r="S100" s="236"/>
      <c r="T100" s="237"/>
      <c r="AT100" s="238" t="s">
        <v>205</v>
      </c>
      <c r="AU100" s="238" t="s">
        <v>88</v>
      </c>
      <c r="AV100" s="13" t="s">
        <v>88</v>
      </c>
      <c r="AW100" s="13" t="s">
        <v>37</v>
      </c>
      <c r="AX100" s="13" t="s">
        <v>74</v>
      </c>
      <c r="AY100" s="238" t="s">
        <v>191</v>
      </c>
    </row>
    <row r="101" spans="2:65" s="12" customFormat="1" ht="13.5">
      <c r="B101" s="218"/>
      <c r="C101" s="219"/>
      <c r="D101" s="215" t="s">
        <v>205</v>
      </c>
      <c r="E101" s="220" t="s">
        <v>30</v>
      </c>
      <c r="F101" s="221" t="s">
        <v>633</v>
      </c>
      <c r="G101" s="219"/>
      <c r="H101" s="220" t="s">
        <v>30</v>
      </c>
      <c r="I101" s="222"/>
      <c r="J101" s="219"/>
      <c r="K101" s="219"/>
      <c r="L101" s="223"/>
      <c r="M101" s="224"/>
      <c r="N101" s="225"/>
      <c r="O101" s="225"/>
      <c r="P101" s="225"/>
      <c r="Q101" s="225"/>
      <c r="R101" s="225"/>
      <c r="S101" s="225"/>
      <c r="T101" s="226"/>
      <c r="AT101" s="227" t="s">
        <v>205</v>
      </c>
      <c r="AU101" s="227" t="s">
        <v>88</v>
      </c>
      <c r="AV101" s="12" t="s">
        <v>81</v>
      </c>
      <c r="AW101" s="12" t="s">
        <v>37</v>
      </c>
      <c r="AX101" s="12" t="s">
        <v>74</v>
      </c>
      <c r="AY101" s="227" t="s">
        <v>191</v>
      </c>
    </row>
    <row r="102" spans="2:65" s="13" customFormat="1" ht="13.5">
      <c r="B102" s="228"/>
      <c r="C102" s="229"/>
      <c r="D102" s="215" t="s">
        <v>205</v>
      </c>
      <c r="E102" s="230" t="s">
        <v>30</v>
      </c>
      <c r="F102" s="231" t="s">
        <v>634</v>
      </c>
      <c r="G102" s="229"/>
      <c r="H102" s="232">
        <v>6.423</v>
      </c>
      <c r="I102" s="233"/>
      <c r="J102" s="229"/>
      <c r="K102" s="229"/>
      <c r="L102" s="234"/>
      <c r="M102" s="235"/>
      <c r="N102" s="236"/>
      <c r="O102" s="236"/>
      <c r="P102" s="236"/>
      <c r="Q102" s="236"/>
      <c r="R102" s="236"/>
      <c r="S102" s="236"/>
      <c r="T102" s="237"/>
      <c r="AT102" s="238" t="s">
        <v>205</v>
      </c>
      <c r="AU102" s="238" t="s">
        <v>88</v>
      </c>
      <c r="AV102" s="13" t="s">
        <v>88</v>
      </c>
      <c r="AW102" s="13" t="s">
        <v>37</v>
      </c>
      <c r="AX102" s="13" t="s">
        <v>74</v>
      </c>
      <c r="AY102" s="238" t="s">
        <v>191</v>
      </c>
    </row>
    <row r="103" spans="2:65" s="14" customFormat="1" ht="13.5">
      <c r="B103" s="239"/>
      <c r="C103" s="240"/>
      <c r="D103" s="215" t="s">
        <v>205</v>
      </c>
      <c r="E103" s="241" t="s">
        <v>30</v>
      </c>
      <c r="F103" s="242" t="s">
        <v>211</v>
      </c>
      <c r="G103" s="240"/>
      <c r="H103" s="243">
        <v>121.06699999999999</v>
      </c>
      <c r="I103" s="244"/>
      <c r="J103" s="240"/>
      <c r="K103" s="240"/>
      <c r="L103" s="245"/>
      <c r="M103" s="246"/>
      <c r="N103" s="247"/>
      <c r="O103" s="247"/>
      <c r="P103" s="247"/>
      <c r="Q103" s="247"/>
      <c r="R103" s="247"/>
      <c r="S103" s="247"/>
      <c r="T103" s="248"/>
      <c r="AT103" s="249" t="s">
        <v>205</v>
      </c>
      <c r="AU103" s="249" t="s">
        <v>88</v>
      </c>
      <c r="AV103" s="14" t="s">
        <v>198</v>
      </c>
      <c r="AW103" s="14" t="s">
        <v>37</v>
      </c>
      <c r="AX103" s="14" t="s">
        <v>81</v>
      </c>
      <c r="AY103" s="249" t="s">
        <v>191</v>
      </c>
    </row>
    <row r="104" spans="2:65" s="1" customFormat="1" ht="25.5" customHeight="1">
      <c r="B104" s="41"/>
      <c r="C104" s="203" t="s">
        <v>88</v>
      </c>
      <c r="D104" s="203" t="s">
        <v>193</v>
      </c>
      <c r="E104" s="204" t="s">
        <v>635</v>
      </c>
      <c r="F104" s="205" t="s">
        <v>636</v>
      </c>
      <c r="G104" s="206" t="s">
        <v>237</v>
      </c>
      <c r="H104" s="207">
        <v>60.533999999999999</v>
      </c>
      <c r="I104" s="208"/>
      <c r="J104" s="209">
        <f>ROUND(I104*H104,2)</f>
        <v>0</v>
      </c>
      <c r="K104" s="205" t="s">
        <v>197</v>
      </c>
      <c r="L104" s="61"/>
      <c r="M104" s="210" t="s">
        <v>30</v>
      </c>
      <c r="N104" s="211" t="s">
        <v>45</v>
      </c>
      <c r="O104" s="42"/>
      <c r="P104" s="212">
        <f>O104*H104</f>
        <v>0</v>
      </c>
      <c r="Q104" s="212">
        <v>0</v>
      </c>
      <c r="R104" s="212">
        <f>Q104*H104</f>
        <v>0</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637</v>
      </c>
    </row>
    <row r="105" spans="2:65" s="1" customFormat="1" ht="202.5">
      <c r="B105" s="41"/>
      <c r="C105" s="63"/>
      <c r="D105" s="215" t="s">
        <v>200</v>
      </c>
      <c r="E105" s="63"/>
      <c r="F105" s="216" t="s">
        <v>628</v>
      </c>
      <c r="G105" s="63"/>
      <c r="H105" s="63"/>
      <c r="I105" s="172"/>
      <c r="J105" s="63"/>
      <c r="K105" s="63"/>
      <c r="L105" s="61"/>
      <c r="M105" s="217"/>
      <c r="N105" s="42"/>
      <c r="O105" s="42"/>
      <c r="P105" s="42"/>
      <c r="Q105" s="42"/>
      <c r="R105" s="42"/>
      <c r="S105" s="42"/>
      <c r="T105" s="78"/>
      <c r="AT105" s="24" t="s">
        <v>200</v>
      </c>
      <c r="AU105" s="24" t="s">
        <v>88</v>
      </c>
    </row>
    <row r="106" spans="2:65" s="13" customFormat="1" ht="13.5">
      <c r="B106" s="228"/>
      <c r="C106" s="229"/>
      <c r="D106" s="215" t="s">
        <v>205</v>
      </c>
      <c r="E106" s="229"/>
      <c r="F106" s="231" t="s">
        <v>638</v>
      </c>
      <c r="G106" s="229"/>
      <c r="H106" s="232">
        <v>60.533999999999999</v>
      </c>
      <c r="I106" s="233"/>
      <c r="J106" s="229"/>
      <c r="K106" s="229"/>
      <c r="L106" s="234"/>
      <c r="M106" s="235"/>
      <c r="N106" s="236"/>
      <c r="O106" s="236"/>
      <c r="P106" s="236"/>
      <c r="Q106" s="236"/>
      <c r="R106" s="236"/>
      <c r="S106" s="236"/>
      <c r="T106" s="237"/>
      <c r="AT106" s="238" t="s">
        <v>205</v>
      </c>
      <c r="AU106" s="238" t="s">
        <v>88</v>
      </c>
      <c r="AV106" s="13" t="s">
        <v>88</v>
      </c>
      <c r="AW106" s="13" t="s">
        <v>6</v>
      </c>
      <c r="AX106" s="13" t="s">
        <v>81</v>
      </c>
      <c r="AY106" s="238" t="s">
        <v>191</v>
      </c>
    </row>
    <row r="107" spans="2:65" s="1" customFormat="1" ht="25.5" customHeight="1">
      <c r="B107" s="41"/>
      <c r="C107" s="203" t="s">
        <v>212</v>
      </c>
      <c r="D107" s="203" t="s">
        <v>193</v>
      </c>
      <c r="E107" s="204" t="s">
        <v>307</v>
      </c>
      <c r="F107" s="205" t="s">
        <v>308</v>
      </c>
      <c r="G107" s="206" t="s">
        <v>196</v>
      </c>
      <c r="H107" s="207">
        <v>101.93600000000001</v>
      </c>
      <c r="I107" s="208"/>
      <c r="J107" s="209">
        <f>ROUND(I107*H107,2)</f>
        <v>0</v>
      </c>
      <c r="K107" s="205" t="s">
        <v>197</v>
      </c>
      <c r="L107" s="61"/>
      <c r="M107" s="210" t="s">
        <v>30</v>
      </c>
      <c r="N107" s="211" t="s">
        <v>45</v>
      </c>
      <c r="O107" s="42"/>
      <c r="P107" s="212">
        <f>O107*H107</f>
        <v>0</v>
      </c>
      <c r="Q107" s="212">
        <v>0</v>
      </c>
      <c r="R107" s="212">
        <f>Q107*H107</f>
        <v>0</v>
      </c>
      <c r="S107" s="212">
        <v>0</v>
      </c>
      <c r="T107" s="213">
        <f>S107*H107</f>
        <v>0</v>
      </c>
      <c r="AR107" s="24" t="s">
        <v>198</v>
      </c>
      <c r="AT107" s="24" t="s">
        <v>193</v>
      </c>
      <c r="AU107" s="24" t="s">
        <v>88</v>
      </c>
      <c r="AY107" s="24" t="s">
        <v>191</v>
      </c>
      <c r="BE107" s="214">
        <f>IF(N107="základní",J107,0)</f>
        <v>0</v>
      </c>
      <c r="BF107" s="214">
        <f>IF(N107="snížená",J107,0)</f>
        <v>0</v>
      </c>
      <c r="BG107" s="214">
        <f>IF(N107="zákl. přenesená",J107,0)</f>
        <v>0</v>
      </c>
      <c r="BH107" s="214">
        <f>IF(N107="sníž. přenesená",J107,0)</f>
        <v>0</v>
      </c>
      <c r="BI107" s="214">
        <f>IF(N107="nulová",J107,0)</f>
        <v>0</v>
      </c>
      <c r="BJ107" s="24" t="s">
        <v>81</v>
      </c>
      <c r="BK107" s="214">
        <f>ROUND(I107*H107,2)</f>
        <v>0</v>
      </c>
      <c r="BL107" s="24" t="s">
        <v>198</v>
      </c>
      <c r="BM107" s="24" t="s">
        <v>639</v>
      </c>
    </row>
    <row r="108" spans="2:65" s="1" customFormat="1" ht="121.5">
      <c r="B108" s="41"/>
      <c r="C108" s="63"/>
      <c r="D108" s="215" t="s">
        <v>200</v>
      </c>
      <c r="E108" s="63"/>
      <c r="F108" s="216" t="s">
        <v>310</v>
      </c>
      <c r="G108" s="63"/>
      <c r="H108" s="63"/>
      <c r="I108" s="172"/>
      <c r="J108" s="63"/>
      <c r="K108" s="63"/>
      <c r="L108" s="61"/>
      <c r="M108" s="217"/>
      <c r="N108" s="42"/>
      <c r="O108" s="42"/>
      <c r="P108" s="42"/>
      <c r="Q108" s="42"/>
      <c r="R108" s="42"/>
      <c r="S108" s="42"/>
      <c r="T108" s="78"/>
      <c r="AT108" s="24" t="s">
        <v>200</v>
      </c>
      <c r="AU108" s="24" t="s">
        <v>88</v>
      </c>
    </row>
    <row r="109" spans="2:65" s="13" customFormat="1" ht="13.5">
      <c r="B109" s="228"/>
      <c r="C109" s="229"/>
      <c r="D109" s="215" t="s">
        <v>205</v>
      </c>
      <c r="E109" s="230" t="s">
        <v>30</v>
      </c>
      <c r="F109" s="231" t="s">
        <v>640</v>
      </c>
      <c r="G109" s="229"/>
      <c r="H109" s="232">
        <v>101.93600000000001</v>
      </c>
      <c r="I109" s="233"/>
      <c r="J109" s="229"/>
      <c r="K109" s="229"/>
      <c r="L109" s="234"/>
      <c r="M109" s="235"/>
      <c r="N109" s="236"/>
      <c r="O109" s="236"/>
      <c r="P109" s="236"/>
      <c r="Q109" s="236"/>
      <c r="R109" s="236"/>
      <c r="S109" s="236"/>
      <c r="T109" s="237"/>
      <c r="AT109" s="238" t="s">
        <v>205</v>
      </c>
      <c r="AU109" s="238" t="s">
        <v>88</v>
      </c>
      <c r="AV109" s="13" t="s">
        <v>88</v>
      </c>
      <c r="AW109" s="13" t="s">
        <v>37</v>
      </c>
      <c r="AX109" s="13" t="s">
        <v>81</v>
      </c>
      <c r="AY109" s="238" t="s">
        <v>191</v>
      </c>
    </row>
    <row r="110" spans="2:65" s="1" customFormat="1" ht="38.25" customHeight="1">
      <c r="B110" s="41"/>
      <c r="C110" s="203" t="s">
        <v>198</v>
      </c>
      <c r="D110" s="203" t="s">
        <v>193</v>
      </c>
      <c r="E110" s="204" t="s">
        <v>446</v>
      </c>
      <c r="F110" s="205" t="s">
        <v>447</v>
      </c>
      <c r="G110" s="206" t="s">
        <v>237</v>
      </c>
      <c r="H110" s="207">
        <v>110.89400000000001</v>
      </c>
      <c r="I110" s="208"/>
      <c r="J110" s="209">
        <f>ROUND(I110*H110,2)</f>
        <v>0</v>
      </c>
      <c r="K110" s="205" t="s">
        <v>197</v>
      </c>
      <c r="L110" s="61"/>
      <c r="M110" s="210" t="s">
        <v>30</v>
      </c>
      <c r="N110" s="211" t="s">
        <v>45</v>
      </c>
      <c r="O110" s="42"/>
      <c r="P110" s="212">
        <f>O110*H110</f>
        <v>0</v>
      </c>
      <c r="Q110" s="212">
        <v>0</v>
      </c>
      <c r="R110" s="212">
        <f>Q110*H110</f>
        <v>0</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641</v>
      </c>
    </row>
    <row r="111" spans="2:65" s="1" customFormat="1" ht="189">
      <c r="B111" s="41"/>
      <c r="C111" s="63"/>
      <c r="D111" s="215" t="s">
        <v>200</v>
      </c>
      <c r="E111" s="63"/>
      <c r="F111" s="216" t="s">
        <v>245</v>
      </c>
      <c r="G111" s="63"/>
      <c r="H111" s="63"/>
      <c r="I111" s="172"/>
      <c r="J111" s="63"/>
      <c r="K111" s="63"/>
      <c r="L111" s="61"/>
      <c r="M111" s="217"/>
      <c r="N111" s="42"/>
      <c r="O111" s="42"/>
      <c r="P111" s="42"/>
      <c r="Q111" s="42"/>
      <c r="R111" s="42"/>
      <c r="S111" s="42"/>
      <c r="T111" s="78"/>
      <c r="AT111" s="24" t="s">
        <v>200</v>
      </c>
      <c r="AU111" s="24" t="s">
        <v>88</v>
      </c>
    </row>
    <row r="112" spans="2:65" s="12" customFormat="1" ht="13.5">
      <c r="B112" s="218"/>
      <c r="C112" s="219"/>
      <c r="D112" s="215" t="s">
        <v>205</v>
      </c>
      <c r="E112" s="220" t="s">
        <v>30</v>
      </c>
      <c r="F112" s="221" t="s">
        <v>642</v>
      </c>
      <c r="G112" s="219"/>
      <c r="H112" s="220" t="s">
        <v>30</v>
      </c>
      <c r="I112" s="222"/>
      <c r="J112" s="219"/>
      <c r="K112" s="219"/>
      <c r="L112" s="223"/>
      <c r="M112" s="224"/>
      <c r="N112" s="225"/>
      <c r="O112" s="225"/>
      <c r="P112" s="225"/>
      <c r="Q112" s="225"/>
      <c r="R112" s="225"/>
      <c r="S112" s="225"/>
      <c r="T112" s="226"/>
      <c r="AT112" s="227" t="s">
        <v>205</v>
      </c>
      <c r="AU112" s="227" t="s">
        <v>88</v>
      </c>
      <c r="AV112" s="12" t="s">
        <v>81</v>
      </c>
      <c r="AW112" s="12" t="s">
        <v>37</v>
      </c>
      <c r="AX112" s="12" t="s">
        <v>74</v>
      </c>
      <c r="AY112" s="227" t="s">
        <v>191</v>
      </c>
    </row>
    <row r="113" spans="2:65" s="12" customFormat="1" ht="13.5">
      <c r="B113" s="218"/>
      <c r="C113" s="219"/>
      <c r="D113" s="215" t="s">
        <v>205</v>
      </c>
      <c r="E113" s="220" t="s">
        <v>30</v>
      </c>
      <c r="F113" s="221" t="s">
        <v>643</v>
      </c>
      <c r="G113" s="219"/>
      <c r="H113" s="220" t="s">
        <v>30</v>
      </c>
      <c r="I113" s="222"/>
      <c r="J113" s="219"/>
      <c r="K113" s="219"/>
      <c r="L113" s="223"/>
      <c r="M113" s="224"/>
      <c r="N113" s="225"/>
      <c r="O113" s="225"/>
      <c r="P113" s="225"/>
      <c r="Q113" s="225"/>
      <c r="R113" s="225"/>
      <c r="S113" s="225"/>
      <c r="T113" s="226"/>
      <c r="AT113" s="227" t="s">
        <v>205</v>
      </c>
      <c r="AU113" s="227" t="s">
        <v>88</v>
      </c>
      <c r="AV113" s="12" t="s">
        <v>81</v>
      </c>
      <c r="AW113" s="12" t="s">
        <v>37</v>
      </c>
      <c r="AX113" s="12" t="s">
        <v>74</v>
      </c>
      <c r="AY113" s="227" t="s">
        <v>191</v>
      </c>
    </row>
    <row r="114" spans="2:65" s="13" customFormat="1" ht="13.5">
      <c r="B114" s="228"/>
      <c r="C114" s="229"/>
      <c r="D114" s="215" t="s">
        <v>205</v>
      </c>
      <c r="E114" s="230" t="s">
        <v>30</v>
      </c>
      <c r="F114" s="231" t="s">
        <v>644</v>
      </c>
      <c r="G114" s="229"/>
      <c r="H114" s="232">
        <v>74.989999999999995</v>
      </c>
      <c r="I114" s="233"/>
      <c r="J114" s="229"/>
      <c r="K114" s="229"/>
      <c r="L114" s="234"/>
      <c r="M114" s="235"/>
      <c r="N114" s="236"/>
      <c r="O114" s="236"/>
      <c r="P114" s="236"/>
      <c r="Q114" s="236"/>
      <c r="R114" s="236"/>
      <c r="S114" s="236"/>
      <c r="T114" s="237"/>
      <c r="AT114" s="238" t="s">
        <v>205</v>
      </c>
      <c r="AU114" s="238" t="s">
        <v>88</v>
      </c>
      <c r="AV114" s="13" t="s">
        <v>88</v>
      </c>
      <c r="AW114" s="13" t="s">
        <v>37</v>
      </c>
      <c r="AX114" s="13" t="s">
        <v>74</v>
      </c>
      <c r="AY114" s="238" t="s">
        <v>191</v>
      </c>
    </row>
    <row r="115" spans="2:65" s="12" customFormat="1" ht="13.5">
      <c r="B115" s="218"/>
      <c r="C115" s="219"/>
      <c r="D115" s="215" t="s">
        <v>205</v>
      </c>
      <c r="E115" s="220" t="s">
        <v>30</v>
      </c>
      <c r="F115" s="221" t="s">
        <v>631</v>
      </c>
      <c r="G115" s="219"/>
      <c r="H115" s="220" t="s">
        <v>30</v>
      </c>
      <c r="I115" s="222"/>
      <c r="J115" s="219"/>
      <c r="K115" s="219"/>
      <c r="L115" s="223"/>
      <c r="M115" s="224"/>
      <c r="N115" s="225"/>
      <c r="O115" s="225"/>
      <c r="P115" s="225"/>
      <c r="Q115" s="225"/>
      <c r="R115" s="225"/>
      <c r="S115" s="225"/>
      <c r="T115" s="226"/>
      <c r="AT115" s="227" t="s">
        <v>205</v>
      </c>
      <c r="AU115" s="227" t="s">
        <v>88</v>
      </c>
      <c r="AV115" s="12" t="s">
        <v>81</v>
      </c>
      <c r="AW115" s="12" t="s">
        <v>37</v>
      </c>
      <c r="AX115" s="12" t="s">
        <v>74</v>
      </c>
      <c r="AY115" s="227" t="s">
        <v>191</v>
      </c>
    </row>
    <row r="116" spans="2:65" s="13" customFormat="1" ht="13.5">
      <c r="B116" s="228"/>
      <c r="C116" s="229"/>
      <c r="D116" s="215" t="s">
        <v>205</v>
      </c>
      <c r="E116" s="230" t="s">
        <v>30</v>
      </c>
      <c r="F116" s="231" t="s">
        <v>645</v>
      </c>
      <c r="G116" s="229"/>
      <c r="H116" s="232">
        <v>46.07</v>
      </c>
      <c r="I116" s="233"/>
      <c r="J116" s="229"/>
      <c r="K116" s="229"/>
      <c r="L116" s="234"/>
      <c r="M116" s="235"/>
      <c r="N116" s="236"/>
      <c r="O116" s="236"/>
      <c r="P116" s="236"/>
      <c r="Q116" s="236"/>
      <c r="R116" s="236"/>
      <c r="S116" s="236"/>
      <c r="T116" s="237"/>
      <c r="AT116" s="238" t="s">
        <v>205</v>
      </c>
      <c r="AU116" s="238" t="s">
        <v>88</v>
      </c>
      <c r="AV116" s="13" t="s">
        <v>88</v>
      </c>
      <c r="AW116" s="13" t="s">
        <v>37</v>
      </c>
      <c r="AX116" s="13" t="s">
        <v>74</v>
      </c>
      <c r="AY116" s="238" t="s">
        <v>191</v>
      </c>
    </row>
    <row r="117" spans="2:65" s="12" customFormat="1" ht="13.5">
      <c r="B117" s="218"/>
      <c r="C117" s="219"/>
      <c r="D117" s="215" t="s">
        <v>205</v>
      </c>
      <c r="E117" s="220" t="s">
        <v>30</v>
      </c>
      <c r="F117" s="221" t="s">
        <v>646</v>
      </c>
      <c r="G117" s="219"/>
      <c r="H117" s="220" t="s">
        <v>30</v>
      </c>
      <c r="I117" s="222"/>
      <c r="J117" s="219"/>
      <c r="K117" s="219"/>
      <c r="L117" s="223"/>
      <c r="M117" s="224"/>
      <c r="N117" s="225"/>
      <c r="O117" s="225"/>
      <c r="P117" s="225"/>
      <c r="Q117" s="225"/>
      <c r="R117" s="225"/>
      <c r="S117" s="225"/>
      <c r="T117" s="226"/>
      <c r="AT117" s="227" t="s">
        <v>205</v>
      </c>
      <c r="AU117" s="227" t="s">
        <v>88</v>
      </c>
      <c r="AV117" s="12" t="s">
        <v>81</v>
      </c>
      <c r="AW117" s="12" t="s">
        <v>37</v>
      </c>
      <c r="AX117" s="12" t="s">
        <v>74</v>
      </c>
      <c r="AY117" s="227" t="s">
        <v>191</v>
      </c>
    </row>
    <row r="118" spans="2:65" s="13" customFormat="1" ht="13.5">
      <c r="B118" s="228"/>
      <c r="C118" s="229"/>
      <c r="D118" s="215" t="s">
        <v>205</v>
      </c>
      <c r="E118" s="230" t="s">
        <v>30</v>
      </c>
      <c r="F118" s="231" t="s">
        <v>647</v>
      </c>
      <c r="G118" s="229"/>
      <c r="H118" s="232">
        <v>-7.1669999999999998</v>
      </c>
      <c r="I118" s="233"/>
      <c r="J118" s="229"/>
      <c r="K118" s="229"/>
      <c r="L118" s="234"/>
      <c r="M118" s="235"/>
      <c r="N118" s="236"/>
      <c r="O118" s="236"/>
      <c r="P118" s="236"/>
      <c r="Q118" s="236"/>
      <c r="R118" s="236"/>
      <c r="S118" s="236"/>
      <c r="T118" s="237"/>
      <c r="AT118" s="238" t="s">
        <v>205</v>
      </c>
      <c r="AU118" s="238" t="s">
        <v>88</v>
      </c>
      <c r="AV118" s="13" t="s">
        <v>88</v>
      </c>
      <c r="AW118" s="13" t="s">
        <v>37</v>
      </c>
      <c r="AX118" s="13" t="s">
        <v>74</v>
      </c>
      <c r="AY118" s="238" t="s">
        <v>191</v>
      </c>
    </row>
    <row r="119" spans="2:65" s="13" customFormat="1" ht="13.5">
      <c r="B119" s="228"/>
      <c r="C119" s="229"/>
      <c r="D119" s="215" t="s">
        <v>205</v>
      </c>
      <c r="E119" s="230" t="s">
        <v>30</v>
      </c>
      <c r="F119" s="231" t="s">
        <v>648</v>
      </c>
      <c r="G119" s="229"/>
      <c r="H119" s="232">
        <v>-2.9990000000000001</v>
      </c>
      <c r="I119" s="233"/>
      <c r="J119" s="229"/>
      <c r="K119" s="229"/>
      <c r="L119" s="234"/>
      <c r="M119" s="235"/>
      <c r="N119" s="236"/>
      <c r="O119" s="236"/>
      <c r="P119" s="236"/>
      <c r="Q119" s="236"/>
      <c r="R119" s="236"/>
      <c r="S119" s="236"/>
      <c r="T119" s="237"/>
      <c r="AT119" s="238" t="s">
        <v>205</v>
      </c>
      <c r="AU119" s="238" t="s">
        <v>88</v>
      </c>
      <c r="AV119" s="13" t="s">
        <v>88</v>
      </c>
      <c r="AW119" s="13" t="s">
        <v>37</v>
      </c>
      <c r="AX119" s="13" t="s">
        <v>74</v>
      </c>
      <c r="AY119" s="238" t="s">
        <v>191</v>
      </c>
    </row>
    <row r="120" spans="2:65" s="14" customFormat="1" ht="13.5">
      <c r="B120" s="239"/>
      <c r="C120" s="240"/>
      <c r="D120" s="215" t="s">
        <v>205</v>
      </c>
      <c r="E120" s="241" t="s">
        <v>30</v>
      </c>
      <c r="F120" s="242" t="s">
        <v>211</v>
      </c>
      <c r="G120" s="240"/>
      <c r="H120" s="243">
        <v>110.89400000000001</v>
      </c>
      <c r="I120" s="244"/>
      <c r="J120" s="240"/>
      <c r="K120" s="240"/>
      <c r="L120" s="245"/>
      <c r="M120" s="246"/>
      <c r="N120" s="247"/>
      <c r="O120" s="247"/>
      <c r="P120" s="247"/>
      <c r="Q120" s="247"/>
      <c r="R120" s="247"/>
      <c r="S120" s="247"/>
      <c r="T120" s="248"/>
      <c r="AT120" s="249" t="s">
        <v>205</v>
      </c>
      <c r="AU120" s="249" t="s">
        <v>88</v>
      </c>
      <c r="AV120" s="14" t="s">
        <v>198</v>
      </c>
      <c r="AW120" s="14" t="s">
        <v>37</v>
      </c>
      <c r="AX120" s="14" t="s">
        <v>81</v>
      </c>
      <c r="AY120" s="249" t="s">
        <v>191</v>
      </c>
    </row>
    <row r="121" spans="2:65" s="1" customFormat="1" ht="25.5" customHeight="1">
      <c r="B121" s="41"/>
      <c r="C121" s="203" t="s">
        <v>222</v>
      </c>
      <c r="D121" s="203" t="s">
        <v>193</v>
      </c>
      <c r="E121" s="204" t="s">
        <v>649</v>
      </c>
      <c r="F121" s="205" t="s">
        <v>650</v>
      </c>
      <c r="G121" s="206" t="s">
        <v>237</v>
      </c>
      <c r="H121" s="207">
        <v>10.166</v>
      </c>
      <c r="I121" s="208"/>
      <c r="J121" s="209">
        <f>ROUND(I121*H121,2)</f>
        <v>0</v>
      </c>
      <c r="K121" s="205" t="s">
        <v>197</v>
      </c>
      <c r="L121" s="61"/>
      <c r="M121" s="210" t="s">
        <v>30</v>
      </c>
      <c r="N121" s="211" t="s">
        <v>45</v>
      </c>
      <c r="O121" s="42"/>
      <c r="P121" s="212">
        <f>O121*H121</f>
        <v>0</v>
      </c>
      <c r="Q121" s="212">
        <v>0</v>
      </c>
      <c r="R121" s="212">
        <f>Q121*H121</f>
        <v>0</v>
      </c>
      <c r="S121" s="212">
        <v>0</v>
      </c>
      <c r="T121" s="213">
        <f>S121*H121</f>
        <v>0</v>
      </c>
      <c r="AR121" s="24" t="s">
        <v>198</v>
      </c>
      <c r="AT121" s="24" t="s">
        <v>193</v>
      </c>
      <c r="AU121" s="24" t="s">
        <v>88</v>
      </c>
      <c r="AY121" s="24" t="s">
        <v>191</v>
      </c>
      <c r="BE121" s="214">
        <f>IF(N121="základní",J121,0)</f>
        <v>0</v>
      </c>
      <c r="BF121" s="214">
        <f>IF(N121="snížená",J121,0)</f>
        <v>0</v>
      </c>
      <c r="BG121" s="214">
        <f>IF(N121="zákl. přenesená",J121,0)</f>
        <v>0</v>
      </c>
      <c r="BH121" s="214">
        <f>IF(N121="sníž. přenesená",J121,0)</f>
        <v>0</v>
      </c>
      <c r="BI121" s="214">
        <f>IF(N121="nulová",J121,0)</f>
        <v>0</v>
      </c>
      <c r="BJ121" s="24" t="s">
        <v>81</v>
      </c>
      <c r="BK121" s="214">
        <f>ROUND(I121*H121,2)</f>
        <v>0</v>
      </c>
      <c r="BL121" s="24" t="s">
        <v>198</v>
      </c>
      <c r="BM121" s="24" t="s">
        <v>651</v>
      </c>
    </row>
    <row r="122" spans="2:65" s="1" customFormat="1" ht="148.5">
      <c r="B122" s="41"/>
      <c r="C122" s="63"/>
      <c r="D122" s="215" t="s">
        <v>200</v>
      </c>
      <c r="E122" s="63"/>
      <c r="F122" s="216" t="s">
        <v>652</v>
      </c>
      <c r="G122" s="63"/>
      <c r="H122" s="63"/>
      <c r="I122" s="172"/>
      <c r="J122" s="63"/>
      <c r="K122" s="63"/>
      <c r="L122" s="61"/>
      <c r="M122" s="217"/>
      <c r="N122" s="42"/>
      <c r="O122" s="42"/>
      <c r="P122" s="42"/>
      <c r="Q122" s="42"/>
      <c r="R122" s="42"/>
      <c r="S122" s="42"/>
      <c r="T122" s="78"/>
      <c r="AT122" s="24" t="s">
        <v>200</v>
      </c>
      <c r="AU122" s="24" t="s">
        <v>88</v>
      </c>
    </row>
    <row r="123" spans="2:65" s="12" customFormat="1" ht="13.5">
      <c r="B123" s="218"/>
      <c r="C123" s="219"/>
      <c r="D123" s="215" t="s">
        <v>205</v>
      </c>
      <c r="E123" s="220" t="s">
        <v>30</v>
      </c>
      <c r="F123" s="221" t="s">
        <v>653</v>
      </c>
      <c r="G123" s="219"/>
      <c r="H123" s="220" t="s">
        <v>30</v>
      </c>
      <c r="I123" s="222"/>
      <c r="J123" s="219"/>
      <c r="K123" s="219"/>
      <c r="L123" s="223"/>
      <c r="M123" s="224"/>
      <c r="N123" s="225"/>
      <c r="O123" s="225"/>
      <c r="P123" s="225"/>
      <c r="Q123" s="225"/>
      <c r="R123" s="225"/>
      <c r="S123" s="225"/>
      <c r="T123" s="226"/>
      <c r="AT123" s="227" t="s">
        <v>205</v>
      </c>
      <c r="AU123" s="227" t="s">
        <v>88</v>
      </c>
      <c r="AV123" s="12" t="s">
        <v>81</v>
      </c>
      <c r="AW123" s="12" t="s">
        <v>37</v>
      </c>
      <c r="AX123" s="12" t="s">
        <v>74</v>
      </c>
      <c r="AY123" s="227" t="s">
        <v>191</v>
      </c>
    </row>
    <row r="124" spans="2:65" s="12" customFormat="1" ht="13.5">
      <c r="B124" s="218"/>
      <c r="C124" s="219"/>
      <c r="D124" s="215" t="s">
        <v>205</v>
      </c>
      <c r="E124" s="220" t="s">
        <v>30</v>
      </c>
      <c r="F124" s="221" t="s">
        <v>654</v>
      </c>
      <c r="G124" s="219"/>
      <c r="H124" s="220" t="s">
        <v>30</v>
      </c>
      <c r="I124" s="222"/>
      <c r="J124" s="219"/>
      <c r="K124" s="219"/>
      <c r="L124" s="223"/>
      <c r="M124" s="224"/>
      <c r="N124" s="225"/>
      <c r="O124" s="225"/>
      <c r="P124" s="225"/>
      <c r="Q124" s="225"/>
      <c r="R124" s="225"/>
      <c r="S124" s="225"/>
      <c r="T124" s="226"/>
      <c r="AT124" s="227" t="s">
        <v>205</v>
      </c>
      <c r="AU124" s="227" t="s">
        <v>88</v>
      </c>
      <c r="AV124" s="12" t="s">
        <v>81</v>
      </c>
      <c r="AW124" s="12" t="s">
        <v>37</v>
      </c>
      <c r="AX124" s="12" t="s">
        <v>74</v>
      </c>
      <c r="AY124" s="227" t="s">
        <v>191</v>
      </c>
    </row>
    <row r="125" spans="2:65" s="13" customFormat="1" ht="13.5">
      <c r="B125" s="228"/>
      <c r="C125" s="229"/>
      <c r="D125" s="215" t="s">
        <v>205</v>
      </c>
      <c r="E125" s="230" t="s">
        <v>30</v>
      </c>
      <c r="F125" s="231" t="s">
        <v>655</v>
      </c>
      <c r="G125" s="229"/>
      <c r="H125" s="232">
        <v>7.1669999999999998</v>
      </c>
      <c r="I125" s="233"/>
      <c r="J125" s="229"/>
      <c r="K125" s="229"/>
      <c r="L125" s="234"/>
      <c r="M125" s="235"/>
      <c r="N125" s="236"/>
      <c r="O125" s="236"/>
      <c r="P125" s="236"/>
      <c r="Q125" s="236"/>
      <c r="R125" s="236"/>
      <c r="S125" s="236"/>
      <c r="T125" s="237"/>
      <c r="AT125" s="238" t="s">
        <v>205</v>
      </c>
      <c r="AU125" s="238" t="s">
        <v>88</v>
      </c>
      <c r="AV125" s="13" t="s">
        <v>88</v>
      </c>
      <c r="AW125" s="13" t="s">
        <v>37</v>
      </c>
      <c r="AX125" s="13" t="s">
        <v>74</v>
      </c>
      <c r="AY125" s="238" t="s">
        <v>191</v>
      </c>
    </row>
    <row r="126" spans="2:65" s="12" customFormat="1" ht="13.5">
      <c r="B126" s="218"/>
      <c r="C126" s="219"/>
      <c r="D126" s="215" t="s">
        <v>205</v>
      </c>
      <c r="E126" s="220" t="s">
        <v>30</v>
      </c>
      <c r="F126" s="221" t="s">
        <v>656</v>
      </c>
      <c r="G126" s="219"/>
      <c r="H126" s="220" t="s">
        <v>30</v>
      </c>
      <c r="I126" s="222"/>
      <c r="J126" s="219"/>
      <c r="K126" s="219"/>
      <c r="L126" s="223"/>
      <c r="M126" s="224"/>
      <c r="N126" s="225"/>
      <c r="O126" s="225"/>
      <c r="P126" s="225"/>
      <c r="Q126" s="225"/>
      <c r="R126" s="225"/>
      <c r="S126" s="225"/>
      <c r="T126" s="226"/>
      <c r="AT126" s="227" t="s">
        <v>205</v>
      </c>
      <c r="AU126" s="227" t="s">
        <v>88</v>
      </c>
      <c r="AV126" s="12" t="s">
        <v>81</v>
      </c>
      <c r="AW126" s="12" t="s">
        <v>37</v>
      </c>
      <c r="AX126" s="12" t="s">
        <v>74</v>
      </c>
      <c r="AY126" s="227" t="s">
        <v>191</v>
      </c>
    </row>
    <row r="127" spans="2:65" s="13" customFormat="1" ht="13.5">
      <c r="B127" s="228"/>
      <c r="C127" s="229"/>
      <c r="D127" s="215" t="s">
        <v>205</v>
      </c>
      <c r="E127" s="230" t="s">
        <v>30</v>
      </c>
      <c r="F127" s="231" t="s">
        <v>657</v>
      </c>
      <c r="G127" s="229"/>
      <c r="H127" s="232">
        <v>2.9990000000000001</v>
      </c>
      <c r="I127" s="233"/>
      <c r="J127" s="229"/>
      <c r="K127" s="229"/>
      <c r="L127" s="234"/>
      <c r="M127" s="235"/>
      <c r="N127" s="236"/>
      <c r="O127" s="236"/>
      <c r="P127" s="236"/>
      <c r="Q127" s="236"/>
      <c r="R127" s="236"/>
      <c r="S127" s="236"/>
      <c r="T127" s="237"/>
      <c r="AT127" s="238" t="s">
        <v>205</v>
      </c>
      <c r="AU127" s="238" t="s">
        <v>88</v>
      </c>
      <c r="AV127" s="13" t="s">
        <v>88</v>
      </c>
      <c r="AW127" s="13" t="s">
        <v>37</v>
      </c>
      <c r="AX127" s="13" t="s">
        <v>74</v>
      </c>
      <c r="AY127" s="238" t="s">
        <v>191</v>
      </c>
    </row>
    <row r="128" spans="2:65" s="14" customFormat="1" ht="13.5">
      <c r="B128" s="239"/>
      <c r="C128" s="240"/>
      <c r="D128" s="215" t="s">
        <v>205</v>
      </c>
      <c r="E128" s="241" t="s">
        <v>30</v>
      </c>
      <c r="F128" s="242" t="s">
        <v>211</v>
      </c>
      <c r="G128" s="240"/>
      <c r="H128" s="243">
        <v>10.166</v>
      </c>
      <c r="I128" s="244"/>
      <c r="J128" s="240"/>
      <c r="K128" s="240"/>
      <c r="L128" s="245"/>
      <c r="M128" s="246"/>
      <c r="N128" s="247"/>
      <c r="O128" s="247"/>
      <c r="P128" s="247"/>
      <c r="Q128" s="247"/>
      <c r="R128" s="247"/>
      <c r="S128" s="247"/>
      <c r="T128" s="248"/>
      <c r="AT128" s="249" t="s">
        <v>205</v>
      </c>
      <c r="AU128" s="249" t="s">
        <v>88</v>
      </c>
      <c r="AV128" s="14" t="s">
        <v>198</v>
      </c>
      <c r="AW128" s="14" t="s">
        <v>37</v>
      </c>
      <c r="AX128" s="14" t="s">
        <v>81</v>
      </c>
      <c r="AY128" s="249" t="s">
        <v>191</v>
      </c>
    </row>
    <row r="129" spans="2:65" s="1" customFormat="1" ht="25.5" customHeight="1">
      <c r="B129" s="41"/>
      <c r="C129" s="203" t="s">
        <v>261</v>
      </c>
      <c r="D129" s="203" t="s">
        <v>193</v>
      </c>
      <c r="E129" s="204" t="s">
        <v>658</v>
      </c>
      <c r="F129" s="205" t="s">
        <v>659</v>
      </c>
      <c r="G129" s="206" t="s">
        <v>237</v>
      </c>
      <c r="H129" s="207">
        <v>10.166</v>
      </c>
      <c r="I129" s="208"/>
      <c r="J129" s="209">
        <f>ROUND(I129*H129,2)</f>
        <v>0</v>
      </c>
      <c r="K129" s="205" t="s">
        <v>197</v>
      </c>
      <c r="L129" s="61"/>
      <c r="M129" s="210" t="s">
        <v>30</v>
      </c>
      <c r="N129" s="211" t="s">
        <v>45</v>
      </c>
      <c r="O129" s="42"/>
      <c r="P129" s="212">
        <f>O129*H129</f>
        <v>0</v>
      </c>
      <c r="Q129" s="212">
        <v>0</v>
      </c>
      <c r="R129" s="212">
        <f>Q129*H129</f>
        <v>0</v>
      </c>
      <c r="S129" s="212">
        <v>0</v>
      </c>
      <c r="T129" s="213">
        <f>S129*H129</f>
        <v>0</v>
      </c>
      <c r="AR129" s="24" t="s">
        <v>198</v>
      </c>
      <c r="AT129" s="24" t="s">
        <v>193</v>
      </c>
      <c r="AU129" s="24" t="s">
        <v>88</v>
      </c>
      <c r="AY129" s="24" t="s">
        <v>191</v>
      </c>
      <c r="BE129" s="214">
        <f>IF(N129="základní",J129,0)</f>
        <v>0</v>
      </c>
      <c r="BF129" s="214">
        <f>IF(N129="snížená",J129,0)</f>
        <v>0</v>
      </c>
      <c r="BG129" s="214">
        <f>IF(N129="zákl. přenesená",J129,0)</f>
        <v>0</v>
      </c>
      <c r="BH129" s="214">
        <f>IF(N129="sníž. přenesená",J129,0)</f>
        <v>0</v>
      </c>
      <c r="BI129" s="214">
        <f>IF(N129="nulová",J129,0)</f>
        <v>0</v>
      </c>
      <c r="BJ129" s="24" t="s">
        <v>81</v>
      </c>
      <c r="BK129" s="214">
        <f>ROUND(I129*H129,2)</f>
        <v>0</v>
      </c>
      <c r="BL129" s="24" t="s">
        <v>198</v>
      </c>
      <c r="BM129" s="24" t="s">
        <v>660</v>
      </c>
    </row>
    <row r="130" spans="2:65" s="1" customFormat="1" ht="409.5">
      <c r="B130" s="41"/>
      <c r="C130" s="63"/>
      <c r="D130" s="215" t="s">
        <v>200</v>
      </c>
      <c r="E130" s="63"/>
      <c r="F130" s="216" t="s">
        <v>661</v>
      </c>
      <c r="G130" s="63"/>
      <c r="H130" s="63"/>
      <c r="I130" s="172"/>
      <c r="J130" s="63"/>
      <c r="K130" s="63"/>
      <c r="L130" s="61"/>
      <c r="M130" s="217"/>
      <c r="N130" s="42"/>
      <c r="O130" s="42"/>
      <c r="P130" s="42"/>
      <c r="Q130" s="42"/>
      <c r="R130" s="42"/>
      <c r="S130" s="42"/>
      <c r="T130" s="78"/>
      <c r="AT130" s="24" t="s">
        <v>200</v>
      </c>
      <c r="AU130" s="24" t="s">
        <v>88</v>
      </c>
    </row>
    <row r="131" spans="2:65" s="12" customFormat="1" ht="13.5">
      <c r="B131" s="218"/>
      <c r="C131" s="219"/>
      <c r="D131" s="215" t="s">
        <v>205</v>
      </c>
      <c r="E131" s="220" t="s">
        <v>30</v>
      </c>
      <c r="F131" s="221" t="s">
        <v>662</v>
      </c>
      <c r="G131" s="219"/>
      <c r="H131" s="220" t="s">
        <v>30</v>
      </c>
      <c r="I131" s="222"/>
      <c r="J131" s="219"/>
      <c r="K131" s="219"/>
      <c r="L131" s="223"/>
      <c r="M131" s="224"/>
      <c r="N131" s="225"/>
      <c r="O131" s="225"/>
      <c r="P131" s="225"/>
      <c r="Q131" s="225"/>
      <c r="R131" s="225"/>
      <c r="S131" s="225"/>
      <c r="T131" s="226"/>
      <c r="AT131" s="227" t="s">
        <v>205</v>
      </c>
      <c r="AU131" s="227" t="s">
        <v>88</v>
      </c>
      <c r="AV131" s="12" t="s">
        <v>81</v>
      </c>
      <c r="AW131" s="12" t="s">
        <v>37</v>
      </c>
      <c r="AX131" s="12" t="s">
        <v>74</v>
      </c>
      <c r="AY131" s="227" t="s">
        <v>191</v>
      </c>
    </row>
    <row r="132" spans="2:65" s="12" customFormat="1" ht="13.5">
      <c r="B132" s="218"/>
      <c r="C132" s="219"/>
      <c r="D132" s="215" t="s">
        <v>205</v>
      </c>
      <c r="E132" s="220" t="s">
        <v>30</v>
      </c>
      <c r="F132" s="221" t="s">
        <v>654</v>
      </c>
      <c r="G132" s="219"/>
      <c r="H132" s="220" t="s">
        <v>30</v>
      </c>
      <c r="I132" s="222"/>
      <c r="J132" s="219"/>
      <c r="K132" s="219"/>
      <c r="L132" s="223"/>
      <c r="M132" s="224"/>
      <c r="N132" s="225"/>
      <c r="O132" s="225"/>
      <c r="P132" s="225"/>
      <c r="Q132" s="225"/>
      <c r="R132" s="225"/>
      <c r="S132" s="225"/>
      <c r="T132" s="226"/>
      <c r="AT132" s="227" t="s">
        <v>205</v>
      </c>
      <c r="AU132" s="227" t="s">
        <v>88</v>
      </c>
      <c r="AV132" s="12" t="s">
        <v>81</v>
      </c>
      <c r="AW132" s="12" t="s">
        <v>37</v>
      </c>
      <c r="AX132" s="12" t="s">
        <v>74</v>
      </c>
      <c r="AY132" s="227" t="s">
        <v>191</v>
      </c>
    </row>
    <row r="133" spans="2:65" s="13" customFormat="1" ht="13.5">
      <c r="B133" s="228"/>
      <c r="C133" s="229"/>
      <c r="D133" s="215" t="s">
        <v>205</v>
      </c>
      <c r="E133" s="230" t="s">
        <v>30</v>
      </c>
      <c r="F133" s="231" t="s">
        <v>655</v>
      </c>
      <c r="G133" s="229"/>
      <c r="H133" s="232">
        <v>7.1669999999999998</v>
      </c>
      <c r="I133" s="233"/>
      <c r="J133" s="229"/>
      <c r="K133" s="229"/>
      <c r="L133" s="234"/>
      <c r="M133" s="235"/>
      <c r="N133" s="236"/>
      <c r="O133" s="236"/>
      <c r="P133" s="236"/>
      <c r="Q133" s="236"/>
      <c r="R133" s="236"/>
      <c r="S133" s="236"/>
      <c r="T133" s="237"/>
      <c r="AT133" s="238" t="s">
        <v>205</v>
      </c>
      <c r="AU133" s="238" t="s">
        <v>88</v>
      </c>
      <c r="AV133" s="13" t="s">
        <v>88</v>
      </c>
      <c r="AW133" s="13" t="s">
        <v>37</v>
      </c>
      <c r="AX133" s="13" t="s">
        <v>74</v>
      </c>
      <c r="AY133" s="238" t="s">
        <v>191</v>
      </c>
    </row>
    <row r="134" spans="2:65" s="12" customFormat="1" ht="13.5">
      <c r="B134" s="218"/>
      <c r="C134" s="219"/>
      <c r="D134" s="215" t="s">
        <v>205</v>
      </c>
      <c r="E134" s="220" t="s">
        <v>30</v>
      </c>
      <c r="F134" s="221" t="s">
        <v>656</v>
      </c>
      <c r="G134" s="219"/>
      <c r="H134" s="220" t="s">
        <v>30</v>
      </c>
      <c r="I134" s="222"/>
      <c r="J134" s="219"/>
      <c r="K134" s="219"/>
      <c r="L134" s="223"/>
      <c r="M134" s="224"/>
      <c r="N134" s="225"/>
      <c r="O134" s="225"/>
      <c r="P134" s="225"/>
      <c r="Q134" s="225"/>
      <c r="R134" s="225"/>
      <c r="S134" s="225"/>
      <c r="T134" s="226"/>
      <c r="AT134" s="227" t="s">
        <v>205</v>
      </c>
      <c r="AU134" s="227" t="s">
        <v>88</v>
      </c>
      <c r="AV134" s="12" t="s">
        <v>81</v>
      </c>
      <c r="AW134" s="12" t="s">
        <v>37</v>
      </c>
      <c r="AX134" s="12" t="s">
        <v>74</v>
      </c>
      <c r="AY134" s="227" t="s">
        <v>191</v>
      </c>
    </row>
    <row r="135" spans="2:65" s="13" customFormat="1" ht="13.5">
      <c r="B135" s="228"/>
      <c r="C135" s="229"/>
      <c r="D135" s="215" t="s">
        <v>205</v>
      </c>
      <c r="E135" s="230" t="s">
        <v>30</v>
      </c>
      <c r="F135" s="231" t="s">
        <v>657</v>
      </c>
      <c r="G135" s="229"/>
      <c r="H135" s="232">
        <v>2.9990000000000001</v>
      </c>
      <c r="I135" s="233"/>
      <c r="J135" s="229"/>
      <c r="K135" s="229"/>
      <c r="L135" s="234"/>
      <c r="M135" s="235"/>
      <c r="N135" s="236"/>
      <c r="O135" s="236"/>
      <c r="P135" s="236"/>
      <c r="Q135" s="236"/>
      <c r="R135" s="236"/>
      <c r="S135" s="236"/>
      <c r="T135" s="237"/>
      <c r="AT135" s="238" t="s">
        <v>205</v>
      </c>
      <c r="AU135" s="238" t="s">
        <v>88</v>
      </c>
      <c r="AV135" s="13" t="s">
        <v>88</v>
      </c>
      <c r="AW135" s="13" t="s">
        <v>37</v>
      </c>
      <c r="AX135" s="13" t="s">
        <v>74</v>
      </c>
      <c r="AY135" s="238" t="s">
        <v>191</v>
      </c>
    </row>
    <row r="136" spans="2:65" s="14" customFormat="1" ht="13.5">
      <c r="B136" s="239"/>
      <c r="C136" s="240"/>
      <c r="D136" s="215" t="s">
        <v>205</v>
      </c>
      <c r="E136" s="241" t="s">
        <v>30</v>
      </c>
      <c r="F136" s="242" t="s">
        <v>211</v>
      </c>
      <c r="G136" s="240"/>
      <c r="H136" s="243">
        <v>10.166</v>
      </c>
      <c r="I136" s="244"/>
      <c r="J136" s="240"/>
      <c r="K136" s="240"/>
      <c r="L136" s="245"/>
      <c r="M136" s="246"/>
      <c r="N136" s="247"/>
      <c r="O136" s="247"/>
      <c r="P136" s="247"/>
      <c r="Q136" s="247"/>
      <c r="R136" s="247"/>
      <c r="S136" s="247"/>
      <c r="T136" s="248"/>
      <c r="AT136" s="249" t="s">
        <v>205</v>
      </c>
      <c r="AU136" s="249" t="s">
        <v>88</v>
      </c>
      <c r="AV136" s="14" t="s">
        <v>198</v>
      </c>
      <c r="AW136" s="14" t="s">
        <v>37</v>
      </c>
      <c r="AX136" s="14" t="s">
        <v>81</v>
      </c>
      <c r="AY136" s="249" t="s">
        <v>191</v>
      </c>
    </row>
    <row r="137" spans="2:65" s="1" customFormat="1" ht="25.5" customHeight="1">
      <c r="B137" s="41"/>
      <c r="C137" s="203" t="s">
        <v>267</v>
      </c>
      <c r="D137" s="203" t="s">
        <v>193</v>
      </c>
      <c r="E137" s="204" t="s">
        <v>663</v>
      </c>
      <c r="F137" s="205" t="s">
        <v>664</v>
      </c>
      <c r="G137" s="206" t="s">
        <v>196</v>
      </c>
      <c r="H137" s="207">
        <v>46.889000000000003</v>
      </c>
      <c r="I137" s="208"/>
      <c r="J137" s="209">
        <f>ROUND(I137*H137,2)</f>
        <v>0</v>
      </c>
      <c r="K137" s="205" t="s">
        <v>197</v>
      </c>
      <c r="L137" s="61"/>
      <c r="M137" s="210" t="s">
        <v>30</v>
      </c>
      <c r="N137" s="211" t="s">
        <v>45</v>
      </c>
      <c r="O137" s="42"/>
      <c r="P137" s="212">
        <f>O137*H137</f>
        <v>0</v>
      </c>
      <c r="Q137" s="212">
        <v>0</v>
      </c>
      <c r="R137" s="212">
        <f>Q137*H137</f>
        <v>0</v>
      </c>
      <c r="S137" s="212">
        <v>0</v>
      </c>
      <c r="T137" s="213">
        <f>S137*H137</f>
        <v>0</v>
      </c>
      <c r="AR137" s="24" t="s">
        <v>198</v>
      </c>
      <c r="AT137" s="24" t="s">
        <v>193</v>
      </c>
      <c r="AU137" s="24" t="s">
        <v>88</v>
      </c>
      <c r="AY137" s="24" t="s">
        <v>191</v>
      </c>
      <c r="BE137" s="214">
        <f>IF(N137="základní",J137,0)</f>
        <v>0</v>
      </c>
      <c r="BF137" s="214">
        <f>IF(N137="snížená",J137,0)</f>
        <v>0</v>
      </c>
      <c r="BG137" s="214">
        <f>IF(N137="zákl. přenesená",J137,0)</f>
        <v>0</v>
      </c>
      <c r="BH137" s="214">
        <f>IF(N137="sníž. přenesená",J137,0)</f>
        <v>0</v>
      </c>
      <c r="BI137" s="214">
        <f>IF(N137="nulová",J137,0)</f>
        <v>0</v>
      </c>
      <c r="BJ137" s="24" t="s">
        <v>81</v>
      </c>
      <c r="BK137" s="214">
        <f>ROUND(I137*H137,2)</f>
        <v>0</v>
      </c>
      <c r="BL137" s="24" t="s">
        <v>198</v>
      </c>
      <c r="BM137" s="24" t="s">
        <v>665</v>
      </c>
    </row>
    <row r="138" spans="2:65" s="1" customFormat="1" ht="25.5" customHeight="1">
      <c r="B138" s="41"/>
      <c r="C138" s="203" t="s">
        <v>274</v>
      </c>
      <c r="D138" s="203" t="s">
        <v>193</v>
      </c>
      <c r="E138" s="204" t="s">
        <v>666</v>
      </c>
      <c r="F138" s="205" t="s">
        <v>667</v>
      </c>
      <c r="G138" s="206" t="s">
        <v>196</v>
      </c>
      <c r="H138" s="207">
        <v>46.889000000000003</v>
      </c>
      <c r="I138" s="208"/>
      <c r="J138" s="209">
        <f>ROUND(I138*H138,2)</f>
        <v>0</v>
      </c>
      <c r="K138" s="205" t="s">
        <v>197</v>
      </c>
      <c r="L138" s="61"/>
      <c r="M138" s="210" t="s">
        <v>30</v>
      </c>
      <c r="N138" s="211" t="s">
        <v>45</v>
      </c>
      <c r="O138" s="42"/>
      <c r="P138" s="212">
        <f>O138*H138</f>
        <v>0</v>
      </c>
      <c r="Q138" s="212">
        <v>0</v>
      </c>
      <c r="R138" s="212">
        <f>Q138*H138</f>
        <v>0</v>
      </c>
      <c r="S138" s="212">
        <v>0</v>
      </c>
      <c r="T138" s="213">
        <f>S138*H138</f>
        <v>0</v>
      </c>
      <c r="AR138" s="24" t="s">
        <v>198</v>
      </c>
      <c r="AT138" s="24" t="s">
        <v>193</v>
      </c>
      <c r="AU138" s="24" t="s">
        <v>88</v>
      </c>
      <c r="AY138" s="24" t="s">
        <v>191</v>
      </c>
      <c r="BE138" s="214">
        <f>IF(N138="základní",J138,0)</f>
        <v>0</v>
      </c>
      <c r="BF138" s="214">
        <f>IF(N138="snížená",J138,0)</f>
        <v>0</v>
      </c>
      <c r="BG138" s="214">
        <f>IF(N138="zákl. přenesená",J138,0)</f>
        <v>0</v>
      </c>
      <c r="BH138" s="214">
        <f>IF(N138="sníž. přenesená",J138,0)</f>
        <v>0</v>
      </c>
      <c r="BI138" s="214">
        <f>IF(N138="nulová",J138,0)</f>
        <v>0</v>
      </c>
      <c r="BJ138" s="24" t="s">
        <v>81</v>
      </c>
      <c r="BK138" s="214">
        <f>ROUND(I138*H138,2)</f>
        <v>0</v>
      </c>
      <c r="BL138" s="24" t="s">
        <v>198</v>
      </c>
      <c r="BM138" s="24" t="s">
        <v>668</v>
      </c>
    </row>
    <row r="139" spans="2:65" s="1" customFormat="1" ht="121.5">
      <c r="B139" s="41"/>
      <c r="C139" s="63"/>
      <c r="D139" s="215" t="s">
        <v>200</v>
      </c>
      <c r="E139" s="63"/>
      <c r="F139" s="216" t="s">
        <v>297</v>
      </c>
      <c r="G139" s="63"/>
      <c r="H139" s="63"/>
      <c r="I139" s="172"/>
      <c r="J139" s="63"/>
      <c r="K139" s="63"/>
      <c r="L139" s="61"/>
      <c r="M139" s="217"/>
      <c r="N139" s="42"/>
      <c r="O139" s="42"/>
      <c r="P139" s="42"/>
      <c r="Q139" s="42"/>
      <c r="R139" s="42"/>
      <c r="S139" s="42"/>
      <c r="T139" s="78"/>
      <c r="AT139" s="24" t="s">
        <v>200</v>
      </c>
      <c r="AU139" s="24" t="s">
        <v>88</v>
      </c>
    </row>
    <row r="140" spans="2:65" s="13" customFormat="1" ht="13.5">
      <c r="B140" s="228"/>
      <c r="C140" s="229"/>
      <c r="D140" s="215" t="s">
        <v>205</v>
      </c>
      <c r="E140" s="230" t="s">
        <v>30</v>
      </c>
      <c r="F140" s="231" t="s">
        <v>669</v>
      </c>
      <c r="G140" s="229"/>
      <c r="H140" s="232">
        <v>39.256999999999998</v>
      </c>
      <c r="I140" s="233"/>
      <c r="J140" s="229"/>
      <c r="K140" s="229"/>
      <c r="L140" s="234"/>
      <c r="M140" s="235"/>
      <c r="N140" s="236"/>
      <c r="O140" s="236"/>
      <c r="P140" s="236"/>
      <c r="Q140" s="236"/>
      <c r="R140" s="236"/>
      <c r="S140" s="236"/>
      <c r="T140" s="237"/>
      <c r="AT140" s="238" t="s">
        <v>205</v>
      </c>
      <c r="AU140" s="238" t="s">
        <v>88</v>
      </c>
      <c r="AV140" s="13" t="s">
        <v>88</v>
      </c>
      <c r="AW140" s="13" t="s">
        <v>37</v>
      </c>
      <c r="AX140" s="13" t="s">
        <v>74</v>
      </c>
      <c r="AY140" s="238" t="s">
        <v>191</v>
      </c>
    </row>
    <row r="141" spans="2:65" s="13" customFormat="1" ht="13.5">
      <c r="B141" s="228"/>
      <c r="C141" s="229"/>
      <c r="D141" s="215" t="s">
        <v>205</v>
      </c>
      <c r="E141" s="230" t="s">
        <v>30</v>
      </c>
      <c r="F141" s="231" t="s">
        <v>670</v>
      </c>
      <c r="G141" s="229"/>
      <c r="H141" s="232">
        <v>7.6319999999999997</v>
      </c>
      <c r="I141" s="233"/>
      <c r="J141" s="229"/>
      <c r="K141" s="229"/>
      <c r="L141" s="234"/>
      <c r="M141" s="235"/>
      <c r="N141" s="236"/>
      <c r="O141" s="236"/>
      <c r="P141" s="236"/>
      <c r="Q141" s="236"/>
      <c r="R141" s="236"/>
      <c r="S141" s="236"/>
      <c r="T141" s="237"/>
      <c r="AT141" s="238" t="s">
        <v>205</v>
      </c>
      <c r="AU141" s="238" t="s">
        <v>88</v>
      </c>
      <c r="AV141" s="13" t="s">
        <v>88</v>
      </c>
      <c r="AW141" s="13" t="s">
        <v>37</v>
      </c>
      <c r="AX141" s="13" t="s">
        <v>74</v>
      </c>
      <c r="AY141" s="238" t="s">
        <v>191</v>
      </c>
    </row>
    <row r="142" spans="2:65" s="14" customFormat="1" ht="13.5">
      <c r="B142" s="239"/>
      <c r="C142" s="240"/>
      <c r="D142" s="215" t="s">
        <v>205</v>
      </c>
      <c r="E142" s="241" t="s">
        <v>30</v>
      </c>
      <c r="F142" s="242" t="s">
        <v>211</v>
      </c>
      <c r="G142" s="240"/>
      <c r="H142" s="243">
        <v>46.889000000000003</v>
      </c>
      <c r="I142" s="244"/>
      <c r="J142" s="240"/>
      <c r="K142" s="240"/>
      <c r="L142" s="245"/>
      <c r="M142" s="246"/>
      <c r="N142" s="247"/>
      <c r="O142" s="247"/>
      <c r="P142" s="247"/>
      <c r="Q142" s="247"/>
      <c r="R142" s="247"/>
      <c r="S142" s="247"/>
      <c r="T142" s="248"/>
      <c r="AT142" s="249" t="s">
        <v>205</v>
      </c>
      <c r="AU142" s="249" t="s">
        <v>88</v>
      </c>
      <c r="AV142" s="14" t="s">
        <v>198</v>
      </c>
      <c r="AW142" s="14" t="s">
        <v>37</v>
      </c>
      <c r="AX142" s="14" t="s">
        <v>81</v>
      </c>
      <c r="AY142" s="249" t="s">
        <v>191</v>
      </c>
    </row>
    <row r="143" spans="2:65" s="1" customFormat="1" ht="16.5" customHeight="1">
      <c r="B143" s="41"/>
      <c r="C143" s="253" t="s">
        <v>280</v>
      </c>
      <c r="D143" s="253" t="s">
        <v>300</v>
      </c>
      <c r="E143" s="254" t="s">
        <v>301</v>
      </c>
      <c r="F143" s="255" t="s">
        <v>302</v>
      </c>
      <c r="G143" s="256" t="s">
        <v>303</v>
      </c>
      <c r="H143" s="257">
        <v>0.70299999999999996</v>
      </c>
      <c r="I143" s="258"/>
      <c r="J143" s="259">
        <f>ROUND(I143*H143,2)</f>
        <v>0</v>
      </c>
      <c r="K143" s="255" t="s">
        <v>197</v>
      </c>
      <c r="L143" s="260"/>
      <c r="M143" s="261" t="s">
        <v>30</v>
      </c>
      <c r="N143" s="262" t="s">
        <v>45</v>
      </c>
      <c r="O143" s="42"/>
      <c r="P143" s="212">
        <f>O143*H143</f>
        <v>0</v>
      </c>
      <c r="Q143" s="212">
        <v>1E-3</v>
      </c>
      <c r="R143" s="212">
        <f>Q143*H143</f>
        <v>7.0299999999999996E-4</v>
      </c>
      <c r="S143" s="212">
        <v>0</v>
      </c>
      <c r="T143" s="213">
        <f>S143*H143</f>
        <v>0</v>
      </c>
      <c r="AR143" s="24" t="s">
        <v>274</v>
      </c>
      <c r="AT143" s="24" t="s">
        <v>300</v>
      </c>
      <c r="AU143" s="24" t="s">
        <v>88</v>
      </c>
      <c r="AY143" s="24" t="s">
        <v>191</v>
      </c>
      <c r="BE143" s="214">
        <f>IF(N143="základní",J143,0)</f>
        <v>0</v>
      </c>
      <c r="BF143" s="214">
        <f>IF(N143="snížená",J143,0)</f>
        <v>0</v>
      </c>
      <c r="BG143" s="214">
        <f>IF(N143="zákl. přenesená",J143,0)</f>
        <v>0</v>
      </c>
      <c r="BH143" s="214">
        <f>IF(N143="sníž. přenesená",J143,0)</f>
        <v>0</v>
      </c>
      <c r="BI143" s="214">
        <f>IF(N143="nulová",J143,0)</f>
        <v>0</v>
      </c>
      <c r="BJ143" s="24" t="s">
        <v>81</v>
      </c>
      <c r="BK143" s="214">
        <f>ROUND(I143*H143,2)</f>
        <v>0</v>
      </c>
      <c r="BL143" s="24" t="s">
        <v>198</v>
      </c>
      <c r="BM143" s="24" t="s">
        <v>671</v>
      </c>
    </row>
    <row r="144" spans="2:65" s="13" customFormat="1" ht="13.5">
      <c r="B144" s="228"/>
      <c r="C144" s="229"/>
      <c r="D144" s="215" t="s">
        <v>205</v>
      </c>
      <c r="E144" s="229"/>
      <c r="F144" s="231" t="s">
        <v>672</v>
      </c>
      <c r="G144" s="229"/>
      <c r="H144" s="232">
        <v>0.70299999999999996</v>
      </c>
      <c r="I144" s="233"/>
      <c r="J144" s="229"/>
      <c r="K144" s="229"/>
      <c r="L144" s="234"/>
      <c r="M144" s="235"/>
      <c r="N144" s="236"/>
      <c r="O144" s="236"/>
      <c r="P144" s="236"/>
      <c r="Q144" s="236"/>
      <c r="R144" s="236"/>
      <c r="S144" s="236"/>
      <c r="T144" s="237"/>
      <c r="AT144" s="238" t="s">
        <v>205</v>
      </c>
      <c r="AU144" s="238" t="s">
        <v>88</v>
      </c>
      <c r="AV144" s="13" t="s">
        <v>88</v>
      </c>
      <c r="AW144" s="13" t="s">
        <v>6</v>
      </c>
      <c r="AX144" s="13" t="s">
        <v>81</v>
      </c>
      <c r="AY144" s="238" t="s">
        <v>191</v>
      </c>
    </row>
    <row r="145" spans="2:65" s="1" customFormat="1" ht="25.5" customHeight="1">
      <c r="B145" s="41"/>
      <c r="C145" s="203" t="s">
        <v>286</v>
      </c>
      <c r="D145" s="203" t="s">
        <v>193</v>
      </c>
      <c r="E145" s="204" t="s">
        <v>314</v>
      </c>
      <c r="F145" s="205" t="s">
        <v>673</v>
      </c>
      <c r="G145" s="206" t="s">
        <v>196</v>
      </c>
      <c r="H145" s="207">
        <v>221.78</v>
      </c>
      <c r="I145" s="208"/>
      <c r="J145" s="209">
        <f>ROUND(I145*H145,2)</f>
        <v>0</v>
      </c>
      <c r="K145" s="205" t="s">
        <v>197</v>
      </c>
      <c r="L145" s="61"/>
      <c r="M145" s="210" t="s">
        <v>30</v>
      </c>
      <c r="N145" s="211" t="s">
        <v>45</v>
      </c>
      <c r="O145" s="42"/>
      <c r="P145" s="212">
        <f>O145*H145</f>
        <v>0</v>
      </c>
      <c r="Q145" s="212">
        <v>0</v>
      </c>
      <c r="R145" s="212">
        <f>Q145*H145</f>
        <v>0</v>
      </c>
      <c r="S145" s="212">
        <v>0</v>
      </c>
      <c r="T145" s="213">
        <f>S145*H145</f>
        <v>0</v>
      </c>
      <c r="AR145" s="24" t="s">
        <v>198</v>
      </c>
      <c r="AT145" s="24" t="s">
        <v>193</v>
      </c>
      <c r="AU145" s="24" t="s">
        <v>88</v>
      </c>
      <c r="AY145" s="24" t="s">
        <v>191</v>
      </c>
      <c r="BE145" s="214">
        <f>IF(N145="základní",J145,0)</f>
        <v>0</v>
      </c>
      <c r="BF145" s="214">
        <f>IF(N145="snížená",J145,0)</f>
        <v>0</v>
      </c>
      <c r="BG145" s="214">
        <f>IF(N145="zákl. přenesená",J145,0)</f>
        <v>0</v>
      </c>
      <c r="BH145" s="214">
        <f>IF(N145="sníž. přenesená",J145,0)</f>
        <v>0</v>
      </c>
      <c r="BI145" s="214">
        <f>IF(N145="nulová",J145,0)</f>
        <v>0</v>
      </c>
      <c r="BJ145" s="24" t="s">
        <v>81</v>
      </c>
      <c r="BK145" s="214">
        <f>ROUND(I145*H145,2)</f>
        <v>0</v>
      </c>
      <c r="BL145" s="24" t="s">
        <v>198</v>
      </c>
      <c r="BM145" s="24" t="s">
        <v>674</v>
      </c>
    </row>
    <row r="146" spans="2:65" s="1" customFormat="1" ht="121.5">
      <c r="B146" s="41"/>
      <c r="C146" s="63"/>
      <c r="D146" s="215" t="s">
        <v>200</v>
      </c>
      <c r="E146" s="63"/>
      <c r="F146" s="216" t="s">
        <v>310</v>
      </c>
      <c r="G146" s="63"/>
      <c r="H146" s="63"/>
      <c r="I146" s="172"/>
      <c r="J146" s="63"/>
      <c r="K146" s="63"/>
      <c r="L146" s="61"/>
      <c r="M146" s="217"/>
      <c r="N146" s="42"/>
      <c r="O146" s="42"/>
      <c r="P146" s="42"/>
      <c r="Q146" s="42"/>
      <c r="R146" s="42"/>
      <c r="S146" s="42"/>
      <c r="T146" s="78"/>
      <c r="AT146" s="24" t="s">
        <v>200</v>
      </c>
      <c r="AU146" s="24" t="s">
        <v>88</v>
      </c>
    </row>
    <row r="147" spans="2:65" s="12" customFormat="1" ht="13.5">
      <c r="B147" s="218"/>
      <c r="C147" s="219"/>
      <c r="D147" s="215" t="s">
        <v>205</v>
      </c>
      <c r="E147" s="220" t="s">
        <v>30</v>
      </c>
      <c r="F147" s="221" t="s">
        <v>675</v>
      </c>
      <c r="G147" s="219"/>
      <c r="H147" s="220" t="s">
        <v>30</v>
      </c>
      <c r="I147" s="222"/>
      <c r="J147" s="219"/>
      <c r="K147" s="219"/>
      <c r="L147" s="223"/>
      <c r="M147" s="224"/>
      <c r="N147" s="225"/>
      <c r="O147" s="225"/>
      <c r="P147" s="225"/>
      <c r="Q147" s="225"/>
      <c r="R147" s="225"/>
      <c r="S147" s="225"/>
      <c r="T147" s="226"/>
      <c r="AT147" s="227" t="s">
        <v>205</v>
      </c>
      <c r="AU147" s="227" t="s">
        <v>88</v>
      </c>
      <c r="AV147" s="12" t="s">
        <v>81</v>
      </c>
      <c r="AW147" s="12" t="s">
        <v>37</v>
      </c>
      <c r="AX147" s="12" t="s">
        <v>74</v>
      </c>
      <c r="AY147" s="227" t="s">
        <v>191</v>
      </c>
    </row>
    <row r="148" spans="2:65" s="12" customFormat="1" ht="13.5">
      <c r="B148" s="218"/>
      <c r="C148" s="219"/>
      <c r="D148" s="215" t="s">
        <v>205</v>
      </c>
      <c r="E148" s="220" t="s">
        <v>30</v>
      </c>
      <c r="F148" s="221" t="s">
        <v>676</v>
      </c>
      <c r="G148" s="219"/>
      <c r="H148" s="220" t="s">
        <v>30</v>
      </c>
      <c r="I148" s="222"/>
      <c r="J148" s="219"/>
      <c r="K148" s="219"/>
      <c r="L148" s="223"/>
      <c r="M148" s="224"/>
      <c r="N148" s="225"/>
      <c r="O148" s="225"/>
      <c r="P148" s="225"/>
      <c r="Q148" s="225"/>
      <c r="R148" s="225"/>
      <c r="S148" s="225"/>
      <c r="T148" s="226"/>
      <c r="AT148" s="227" t="s">
        <v>205</v>
      </c>
      <c r="AU148" s="227" t="s">
        <v>88</v>
      </c>
      <c r="AV148" s="12" t="s">
        <v>81</v>
      </c>
      <c r="AW148" s="12" t="s">
        <v>37</v>
      </c>
      <c r="AX148" s="12" t="s">
        <v>74</v>
      </c>
      <c r="AY148" s="227" t="s">
        <v>191</v>
      </c>
    </row>
    <row r="149" spans="2:65" s="13" customFormat="1" ht="13.5">
      <c r="B149" s="228"/>
      <c r="C149" s="229"/>
      <c r="D149" s="215" t="s">
        <v>205</v>
      </c>
      <c r="E149" s="230" t="s">
        <v>30</v>
      </c>
      <c r="F149" s="231" t="s">
        <v>677</v>
      </c>
      <c r="G149" s="229"/>
      <c r="H149" s="232">
        <v>221.78</v>
      </c>
      <c r="I149" s="233"/>
      <c r="J149" s="229"/>
      <c r="K149" s="229"/>
      <c r="L149" s="234"/>
      <c r="M149" s="235"/>
      <c r="N149" s="236"/>
      <c r="O149" s="236"/>
      <c r="P149" s="236"/>
      <c r="Q149" s="236"/>
      <c r="R149" s="236"/>
      <c r="S149" s="236"/>
      <c r="T149" s="237"/>
      <c r="AT149" s="238" t="s">
        <v>205</v>
      </c>
      <c r="AU149" s="238" t="s">
        <v>88</v>
      </c>
      <c r="AV149" s="13" t="s">
        <v>88</v>
      </c>
      <c r="AW149" s="13" t="s">
        <v>37</v>
      </c>
      <c r="AX149" s="13" t="s">
        <v>74</v>
      </c>
      <c r="AY149" s="238" t="s">
        <v>191</v>
      </c>
    </row>
    <row r="150" spans="2:65" s="14" customFormat="1" ht="13.5">
      <c r="B150" s="239"/>
      <c r="C150" s="240"/>
      <c r="D150" s="215" t="s">
        <v>205</v>
      </c>
      <c r="E150" s="241" t="s">
        <v>30</v>
      </c>
      <c r="F150" s="242" t="s">
        <v>211</v>
      </c>
      <c r="G150" s="240"/>
      <c r="H150" s="243">
        <v>221.78</v>
      </c>
      <c r="I150" s="244"/>
      <c r="J150" s="240"/>
      <c r="K150" s="240"/>
      <c r="L150" s="245"/>
      <c r="M150" s="246"/>
      <c r="N150" s="247"/>
      <c r="O150" s="247"/>
      <c r="P150" s="247"/>
      <c r="Q150" s="247"/>
      <c r="R150" s="247"/>
      <c r="S150" s="247"/>
      <c r="T150" s="248"/>
      <c r="AT150" s="249" t="s">
        <v>205</v>
      </c>
      <c r="AU150" s="249" t="s">
        <v>88</v>
      </c>
      <c r="AV150" s="14" t="s">
        <v>198</v>
      </c>
      <c r="AW150" s="14" t="s">
        <v>37</v>
      </c>
      <c r="AX150" s="14" t="s">
        <v>81</v>
      </c>
      <c r="AY150" s="249" t="s">
        <v>191</v>
      </c>
    </row>
    <row r="151" spans="2:65" s="11" customFormat="1" ht="29.85" customHeight="1">
      <c r="B151" s="187"/>
      <c r="C151" s="188"/>
      <c r="D151" s="189" t="s">
        <v>73</v>
      </c>
      <c r="E151" s="201" t="s">
        <v>88</v>
      </c>
      <c r="F151" s="201" t="s">
        <v>457</v>
      </c>
      <c r="G151" s="188"/>
      <c r="H151" s="188"/>
      <c r="I151" s="191"/>
      <c r="J151" s="202">
        <f>BK151</f>
        <v>0</v>
      </c>
      <c r="K151" s="188"/>
      <c r="L151" s="193"/>
      <c r="M151" s="194"/>
      <c r="N151" s="195"/>
      <c r="O151" s="195"/>
      <c r="P151" s="196">
        <f>SUM(P152:P159)</f>
        <v>0</v>
      </c>
      <c r="Q151" s="195"/>
      <c r="R151" s="196">
        <f>SUM(R152:R159)</f>
        <v>19.662385119999996</v>
      </c>
      <c r="S151" s="195"/>
      <c r="T151" s="197">
        <f>SUM(T152:T159)</f>
        <v>0</v>
      </c>
      <c r="AR151" s="198" t="s">
        <v>81</v>
      </c>
      <c r="AT151" s="199" t="s">
        <v>73</v>
      </c>
      <c r="AU151" s="199" t="s">
        <v>81</v>
      </c>
      <c r="AY151" s="198" t="s">
        <v>191</v>
      </c>
      <c r="BK151" s="200">
        <f>SUM(BK152:BK159)</f>
        <v>0</v>
      </c>
    </row>
    <row r="152" spans="2:65" s="1" customFormat="1" ht="25.5" customHeight="1">
      <c r="B152" s="41"/>
      <c r="C152" s="203" t="s">
        <v>293</v>
      </c>
      <c r="D152" s="203" t="s">
        <v>193</v>
      </c>
      <c r="E152" s="204" t="s">
        <v>678</v>
      </c>
      <c r="F152" s="205" t="s">
        <v>679</v>
      </c>
      <c r="G152" s="206" t="s">
        <v>237</v>
      </c>
      <c r="H152" s="207">
        <v>8.0079999999999991</v>
      </c>
      <c r="I152" s="208"/>
      <c r="J152" s="209">
        <f>ROUND(I152*H152,2)</f>
        <v>0</v>
      </c>
      <c r="K152" s="205" t="s">
        <v>197</v>
      </c>
      <c r="L152" s="61"/>
      <c r="M152" s="210" t="s">
        <v>30</v>
      </c>
      <c r="N152" s="211" t="s">
        <v>45</v>
      </c>
      <c r="O152" s="42"/>
      <c r="P152" s="212">
        <f>O152*H152</f>
        <v>0</v>
      </c>
      <c r="Q152" s="212">
        <v>2.45329</v>
      </c>
      <c r="R152" s="212">
        <f>Q152*H152</f>
        <v>19.645946319999997</v>
      </c>
      <c r="S152" s="212">
        <v>0</v>
      </c>
      <c r="T152" s="213">
        <f>S152*H152</f>
        <v>0</v>
      </c>
      <c r="AR152" s="24" t="s">
        <v>198</v>
      </c>
      <c r="AT152" s="24" t="s">
        <v>193</v>
      </c>
      <c r="AU152" s="24" t="s">
        <v>88</v>
      </c>
      <c r="AY152" s="24" t="s">
        <v>191</v>
      </c>
      <c r="BE152" s="214">
        <f>IF(N152="základní",J152,0)</f>
        <v>0</v>
      </c>
      <c r="BF152" s="214">
        <f>IF(N152="snížená",J152,0)</f>
        <v>0</v>
      </c>
      <c r="BG152" s="214">
        <f>IF(N152="zákl. přenesená",J152,0)</f>
        <v>0</v>
      </c>
      <c r="BH152" s="214">
        <f>IF(N152="sníž. přenesená",J152,0)</f>
        <v>0</v>
      </c>
      <c r="BI152" s="214">
        <f>IF(N152="nulová",J152,0)</f>
        <v>0</v>
      </c>
      <c r="BJ152" s="24" t="s">
        <v>81</v>
      </c>
      <c r="BK152" s="214">
        <f>ROUND(I152*H152,2)</f>
        <v>0</v>
      </c>
      <c r="BL152" s="24" t="s">
        <v>198</v>
      </c>
      <c r="BM152" s="24" t="s">
        <v>680</v>
      </c>
    </row>
    <row r="153" spans="2:65" s="1" customFormat="1" ht="81">
      <c r="B153" s="41"/>
      <c r="C153" s="63"/>
      <c r="D153" s="215" t="s">
        <v>200</v>
      </c>
      <c r="E153" s="63"/>
      <c r="F153" s="216" t="s">
        <v>485</v>
      </c>
      <c r="G153" s="63"/>
      <c r="H153" s="63"/>
      <c r="I153" s="172"/>
      <c r="J153" s="63"/>
      <c r="K153" s="63"/>
      <c r="L153" s="61"/>
      <c r="M153" s="217"/>
      <c r="N153" s="42"/>
      <c r="O153" s="42"/>
      <c r="P153" s="42"/>
      <c r="Q153" s="42"/>
      <c r="R153" s="42"/>
      <c r="S153" s="42"/>
      <c r="T153" s="78"/>
      <c r="AT153" s="24" t="s">
        <v>200</v>
      </c>
      <c r="AU153" s="24" t="s">
        <v>88</v>
      </c>
    </row>
    <row r="154" spans="2:65" s="13" customFormat="1" ht="13.5">
      <c r="B154" s="228"/>
      <c r="C154" s="229"/>
      <c r="D154" s="215" t="s">
        <v>205</v>
      </c>
      <c r="E154" s="230" t="s">
        <v>30</v>
      </c>
      <c r="F154" s="231" t="s">
        <v>681</v>
      </c>
      <c r="G154" s="229"/>
      <c r="H154" s="232">
        <v>8.0079999999999991</v>
      </c>
      <c r="I154" s="233"/>
      <c r="J154" s="229"/>
      <c r="K154" s="229"/>
      <c r="L154" s="234"/>
      <c r="M154" s="235"/>
      <c r="N154" s="236"/>
      <c r="O154" s="236"/>
      <c r="P154" s="236"/>
      <c r="Q154" s="236"/>
      <c r="R154" s="236"/>
      <c r="S154" s="236"/>
      <c r="T154" s="237"/>
      <c r="AT154" s="238" t="s">
        <v>205</v>
      </c>
      <c r="AU154" s="238" t="s">
        <v>88</v>
      </c>
      <c r="AV154" s="13" t="s">
        <v>88</v>
      </c>
      <c r="AW154" s="13" t="s">
        <v>37</v>
      </c>
      <c r="AX154" s="13" t="s">
        <v>74</v>
      </c>
      <c r="AY154" s="238" t="s">
        <v>191</v>
      </c>
    </row>
    <row r="155" spans="2:65" s="14" customFormat="1" ht="13.5">
      <c r="B155" s="239"/>
      <c r="C155" s="240"/>
      <c r="D155" s="215" t="s">
        <v>205</v>
      </c>
      <c r="E155" s="241" t="s">
        <v>30</v>
      </c>
      <c r="F155" s="242" t="s">
        <v>211</v>
      </c>
      <c r="G155" s="240"/>
      <c r="H155" s="243">
        <v>8.0079999999999991</v>
      </c>
      <c r="I155" s="244"/>
      <c r="J155" s="240"/>
      <c r="K155" s="240"/>
      <c r="L155" s="245"/>
      <c r="M155" s="246"/>
      <c r="N155" s="247"/>
      <c r="O155" s="247"/>
      <c r="P155" s="247"/>
      <c r="Q155" s="247"/>
      <c r="R155" s="247"/>
      <c r="S155" s="247"/>
      <c r="T155" s="248"/>
      <c r="AT155" s="249" t="s">
        <v>205</v>
      </c>
      <c r="AU155" s="249" t="s">
        <v>88</v>
      </c>
      <c r="AV155" s="14" t="s">
        <v>198</v>
      </c>
      <c r="AW155" s="14" t="s">
        <v>37</v>
      </c>
      <c r="AX155" s="14" t="s">
        <v>81</v>
      </c>
      <c r="AY155" s="249" t="s">
        <v>191</v>
      </c>
    </row>
    <row r="156" spans="2:65" s="1" customFormat="1" ht="38.25" customHeight="1">
      <c r="B156" s="41"/>
      <c r="C156" s="203" t="s">
        <v>299</v>
      </c>
      <c r="D156" s="203" t="s">
        <v>193</v>
      </c>
      <c r="E156" s="204" t="s">
        <v>682</v>
      </c>
      <c r="F156" s="205" t="s">
        <v>683</v>
      </c>
      <c r="G156" s="206" t="s">
        <v>196</v>
      </c>
      <c r="H156" s="207">
        <v>15.96</v>
      </c>
      <c r="I156" s="208"/>
      <c r="J156" s="209">
        <f>ROUND(I156*H156,2)</f>
        <v>0</v>
      </c>
      <c r="K156" s="205" t="s">
        <v>197</v>
      </c>
      <c r="L156" s="61"/>
      <c r="M156" s="210" t="s">
        <v>30</v>
      </c>
      <c r="N156" s="211" t="s">
        <v>45</v>
      </c>
      <c r="O156" s="42"/>
      <c r="P156" s="212">
        <f>O156*H156</f>
        <v>0</v>
      </c>
      <c r="Q156" s="212">
        <v>1.0300000000000001E-3</v>
      </c>
      <c r="R156" s="212">
        <f>Q156*H156</f>
        <v>1.6438800000000003E-2</v>
      </c>
      <c r="S156" s="212">
        <v>0</v>
      </c>
      <c r="T156" s="213">
        <f>S156*H156</f>
        <v>0</v>
      </c>
      <c r="AR156" s="24" t="s">
        <v>198</v>
      </c>
      <c r="AT156" s="24" t="s">
        <v>193</v>
      </c>
      <c r="AU156" s="24" t="s">
        <v>88</v>
      </c>
      <c r="AY156" s="24" t="s">
        <v>191</v>
      </c>
      <c r="BE156" s="214">
        <f>IF(N156="základní",J156,0)</f>
        <v>0</v>
      </c>
      <c r="BF156" s="214">
        <f>IF(N156="snížená",J156,0)</f>
        <v>0</v>
      </c>
      <c r="BG156" s="214">
        <f>IF(N156="zákl. přenesená",J156,0)</f>
        <v>0</v>
      </c>
      <c r="BH156" s="214">
        <f>IF(N156="sníž. přenesená",J156,0)</f>
        <v>0</v>
      </c>
      <c r="BI156" s="214">
        <f>IF(N156="nulová",J156,0)</f>
        <v>0</v>
      </c>
      <c r="BJ156" s="24" t="s">
        <v>81</v>
      </c>
      <c r="BK156" s="214">
        <f>ROUND(I156*H156,2)</f>
        <v>0</v>
      </c>
      <c r="BL156" s="24" t="s">
        <v>198</v>
      </c>
      <c r="BM156" s="24" t="s">
        <v>684</v>
      </c>
    </row>
    <row r="157" spans="2:65" s="13" customFormat="1" ht="13.5">
      <c r="B157" s="228"/>
      <c r="C157" s="229"/>
      <c r="D157" s="215" t="s">
        <v>205</v>
      </c>
      <c r="E157" s="230" t="s">
        <v>30</v>
      </c>
      <c r="F157" s="231" t="s">
        <v>685</v>
      </c>
      <c r="G157" s="229"/>
      <c r="H157" s="232">
        <v>15.96</v>
      </c>
      <c r="I157" s="233"/>
      <c r="J157" s="229"/>
      <c r="K157" s="229"/>
      <c r="L157" s="234"/>
      <c r="M157" s="235"/>
      <c r="N157" s="236"/>
      <c r="O157" s="236"/>
      <c r="P157" s="236"/>
      <c r="Q157" s="236"/>
      <c r="R157" s="236"/>
      <c r="S157" s="236"/>
      <c r="T157" s="237"/>
      <c r="AT157" s="238" t="s">
        <v>205</v>
      </c>
      <c r="AU157" s="238" t="s">
        <v>88</v>
      </c>
      <c r="AV157" s="13" t="s">
        <v>88</v>
      </c>
      <c r="AW157" s="13" t="s">
        <v>37</v>
      </c>
      <c r="AX157" s="13" t="s">
        <v>74</v>
      </c>
      <c r="AY157" s="238" t="s">
        <v>191</v>
      </c>
    </row>
    <row r="158" spans="2:65" s="14" customFormat="1" ht="13.5">
      <c r="B158" s="239"/>
      <c r="C158" s="240"/>
      <c r="D158" s="215" t="s">
        <v>205</v>
      </c>
      <c r="E158" s="241" t="s">
        <v>30</v>
      </c>
      <c r="F158" s="242" t="s">
        <v>211</v>
      </c>
      <c r="G158" s="240"/>
      <c r="H158" s="243">
        <v>15.96</v>
      </c>
      <c r="I158" s="244"/>
      <c r="J158" s="240"/>
      <c r="K158" s="240"/>
      <c r="L158" s="245"/>
      <c r="M158" s="246"/>
      <c r="N158" s="247"/>
      <c r="O158" s="247"/>
      <c r="P158" s="247"/>
      <c r="Q158" s="247"/>
      <c r="R158" s="247"/>
      <c r="S158" s="247"/>
      <c r="T158" s="248"/>
      <c r="AT158" s="249" t="s">
        <v>205</v>
      </c>
      <c r="AU158" s="249" t="s">
        <v>88</v>
      </c>
      <c r="AV158" s="14" t="s">
        <v>198</v>
      </c>
      <c r="AW158" s="14" t="s">
        <v>37</v>
      </c>
      <c r="AX158" s="14" t="s">
        <v>81</v>
      </c>
      <c r="AY158" s="249" t="s">
        <v>191</v>
      </c>
    </row>
    <row r="159" spans="2:65" s="1" customFormat="1" ht="38.25" customHeight="1">
      <c r="B159" s="41"/>
      <c r="C159" s="203" t="s">
        <v>306</v>
      </c>
      <c r="D159" s="203" t="s">
        <v>193</v>
      </c>
      <c r="E159" s="204" t="s">
        <v>686</v>
      </c>
      <c r="F159" s="205" t="s">
        <v>687</v>
      </c>
      <c r="G159" s="206" t="s">
        <v>196</v>
      </c>
      <c r="H159" s="207">
        <v>15.96</v>
      </c>
      <c r="I159" s="208"/>
      <c r="J159" s="209">
        <f>ROUND(I159*H159,2)</f>
        <v>0</v>
      </c>
      <c r="K159" s="205" t="s">
        <v>197</v>
      </c>
      <c r="L159" s="61"/>
      <c r="M159" s="210" t="s">
        <v>30</v>
      </c>
      <c r="N159" s="211" t="s">
        <v>45</v>
      </c>
      <c r="O159" s="42"/>
      <c r="P159" s="212">
        <f>O159*H159</f>
        <v>0</v>
      </c>
      <c r="Q159" s="212">
        <v>0</v>
      </c>
      <c r="R159" s="212">
        <f>Q159*H159</f>
        <v>0</v>
      </c>
      <c r="S159" s="212">
        <v>0</v>
      </c>
      <c r="T159" s="213">
        <f>S159*H159</f>
        <v>0</v>
      </c>
      <c r="AR159" s="24" t="s">
        <v>198</v>
      </c>
      <c r="AT159" s="24" t="s">
        <v>193</v>
      </c>
      <c r="AU159" s="24" t="s">
        <v>88</v>
      </c>
      <c r="AY159" s="24" t="s">
        <v>191</v>
      </c>
      <c r="BE159" s="214">
        <f>IF(N159="základní",J159,0)</f>
        <v>0</v>
      </c>
      <c r="BF159" s="214">
        <f>IF(N159="snížená",J159,0)</f>
        <v>0</v>
      </c>
      <c r="BG159" s="214">
        <f>IF(N159="zákl. přenesená",J159,0)</f>
        <v>0</v>
      </c>
      <c r="BH159" s="214">
        <f>IF(N159="sníž. přenesená",J159,0)</f>
        <v>0</v>
      </c>
      <c r="BI159" s="214">
        <f>IF(N159="nulová",J159,0)</f>
        <v>0</v>
      </c>
      <c r="BJ159" s="24" t="s">
        <v>81</v>
      </c>
      <c r="BK159" s="214">
        <f>ROUND(I159*H159,2)</f>
        <v>0</v>
      </c>
      <c r="BL159" s="24" t="s">
        <v>198</v>
      </c>
      <c r="BM159" s="24" t="s">
        <v>688</v>
      </c>
    </row>
    <row r="160" spans="2:65" s="11" customFormat="1" ht="29.85" customHeight="1">
      <c r="B160" s="187"/>
      <c r="C160" s="188"/>
      <c r="D160" s="189" t="s">
        <v>73</v>
      </c>
      <c r="E160" s="201" t="s">
        <v>212</v>
      </c>
      <c r="F160" s="201" t="s">
        <v>489</v>
      </c>
      <c r="G160" s="188"/>
      <c r="H160" s="188"/>
      <c r="I160" s="191"/>
      <c r="J160" s="202">
        <f>BK160</f>
        <v>0</v>
      </c>
      <c r="K160" s="188"/>
      <c r="L160" s="193"/>
      <c r="M160" s="194"/>
      <c r="N160" s="195"/>
      <c r="O160" s="195"/>
      <c r="P160" s="196">
        <f>SUM(P161:P167)</f>
        <v>0</v>
      </c>
      <c r="Q160" s="195"/>
      <c r="R160" s="196">
        <f>SUM(R161:R167)</f>
        <v>1.1263789800000001</v>
      </c>
      <c r="S160" s="195"/>
      <c r="T160" s="197">
        <f>SUM(T161:T167)</f>
        <v>0</v>
      </c>
      <c r="AR160" s="198" t="s">
        <v>81</v>
      </c>
      <c r="AT160" s="199" t="s">
        <v>73</v>
      </c>
      <c r="AU160" s="199" t="s">
        <v>81</v>
      </c>
      <c r="AY160" s="198" t="s">
        <v>191</v>
      </c>
      <c r="BK160" s="200">
        <f>SUM(BK161:BK167)</f>
        <v>0</v>
      </c>
    </row>
    <row r="161" spans="2:65" s="1" customFormat="1" ht="25.5" customHeight="1">
      <c r="B161" s="41"/>
      <c r="C161" s="203" t="s">
        <v>689</v>
      </c>
      <c r="D161" s="203" t="s">
        <v>193</v>
      </c>
      <c r="E161" s="204" t="s">
        <v>690</v>
      </c>
      <c r="F161" s="205" t="s">
        <v>691</v>
      </c>
      <c r="G161" s="206" t="s">
        <v>225</v>
      </c>
      <c r="H161" s="207">
        <v>1.0740000000000001</v>
      </c>
      <c r="I161" s="208"/>
      <c r="J161" s="209">
        <f>ROUND(I161*H161,2)</f>
        <v>0</v>
      </c>
      <c r="K161" s="205" t="s">
        <v>197</v>
      </c>
      <c r="L161" s="61"/>
      <c r="M161" s="210" t="s">
        <v>30</v>
      </c>
      <c r="N161" s="211" t="s">
        <v>45</v>
      </c>
      <c r="O161" s="42"/>
      <c r="P161" s="212">
        <f>O161*H161</f>
        <v>0</v>
      </c>
      <c r="Q161" s="212">
        <v>1.04877</v>
      </c>
      <c r="R161" s="212">
        <f>Q161*H161</f>
        <v>1.1263789800000001</v>
      </c>
      <c r="S161" s="212">
        <v>0</v>
      </c>
      <c r="T161" s="213">
        <f>S161*H161</f>
        <v>0</v>
      </c>
      <c r="AR161" s="24" t="s">
        <v>198</v>
      </c>
      <c r="AT161" s="24" t="s">
        <v>193</v>
      </c>
      <c r="AU161" s="24" t="s">
        <v>88</v>
      </c>
      <c r="AY161" s="24" t="s">
        <v>191</v>
      </c>
      <c r="BE161" s="214">
        <f>IF(N161="základní",J161,0)</f>
        <v>0</v>
      </c>
      <c r="BF161" s="214">
        <f>IF(N161="snížená",J161,0)</f>
        <v>0</v>
      </c>
      <c r="BG161" s="214">
        <f>IF(N161="zákl. přenesená",J161,0)</f>
        <v>0</v>
      </c>
      <c r="BH161" s="214">
        <f>IF(N161="sníž. přenesená",J161,0)</f>
        <v>0</v>
      </c>
      <c r="BI161" s="214">
        <f>IF(N161="nulová",J161,0)</f>
        <v>0</v>
      </c>
      <c r="BJ161" s="24" t="s">
        <v>81</v>
      </c>
      <c r="BK161" s="214">
        <f>ROUND(I161*H161,2)</f>
        <v>0</v>
      </c>
      <c r="BL161" s="24" t="s">
        <v>198</v>
      </c>
      <c r="BM161" s="24" t="s">
        <v>692</v>
      </c>
    </row>
    <row r="162" spans="2:65" s="1" customFormat="1" ht="148.5">
      <c r="B162" s="41"/>
      <c r="C162" s="63"/>
      <c r="D162" s="215" t="s">
        <v>200</v>
      </c>
      <c r="E162" s="63"/>
      <c r="F162" s="216" t="s">
        <v>693</v>
      </c>
      <c r="G162" s="63"/>
      <c r="H162" s="63"/>
      <c r="I162" s="172"/>
      <c r="J162" s="63"/>
      <c r="K162" s="63"/>
      <c r="L162" s="61"/>
      <c r="M162" s="217"/>
      <c r="N162" s="42"/>
      <c r="O162" s="42"/>
      <c r="P162" s="42"/>
      <c r="Q162" s="42"/>
      <c r="R162" s="42"/>
      <c r="S162" s="42"/>
      <c r="T162" s="78"/>
      <c r="AT162" s="24" t="s">
        <v>200</v>
      </c>
      <c r="AU162" s="24" t="s">
        <v>88</v>
      </c>
    </row>
    <row r="163" spans="2:65" s="12" customFormat="1" ht="13.5">
      <c r="B163" s="218"/>
      <c r="C163" s="219"/>
      <c r="D163" s="215" t="s">
        <v>205</v>
      </c>
      <c r="E163" s="220" t="s">
        <v>30</v>
      </c>
      <c r="F163" s="221" t="s">
        <v>694</v>
      </c>
      <c r="G163" s="219"/>
      <c r="H163" s="220" t="s">
        <v>30</v>
      </c>
      <c r="I163" s="222"/>
      <c r="J163" s="219"/>
      <c r="K163" s="219"/>
      <c r="L163" s="223"/>
      <c r="M163" s="224"/>
      <c r="N163" s="225"/>
      <c r="O163" s="225"/>
      <c r="P163" s="225"/>
      <c r="Q163" s="225"/>
      <c r="R163" s="225"/>
      <c r="S163" s="225"/>
      <c r="T163" s="226"/>
      <c r="AT163" s="227" t="s">
        <v>205</v>
      </c>
      <c r="AU163" s="227" t="s">
        <v>88</v>
      </c>
      <c r="AV163" s="12" t="s">
        <v>81</v>
      </c>
      <c r="AW163" s="12" t="s">
        <v>37</v>
      </c>
      <c r="AX163" s="12" t="s">
        <v>74</v>
      </c>
      <c r="AY163" s="227" t="s">
        <v>191</v>
      </c>
    </row>
    <row r="164" spans="2:65" s="12" customFormat="1" ht="13.5">
      <c r="B164" s="218"/>
      <c r="C164" s="219"/>
      <c r="D164" s="215" t="s">
        <v>205</v>
      </c>
      <c r="E164" s="220" t="s">
        <v>30</v>
      </c>
      <c r="F164" s="221" t="s">
        <v>695</v>
      </c>
      <c r="G164" s="219"/>
      <c r="H164" s="220" t="s">
        <v>30</v>
      </c>
      <c r="I164" s="222"/>
      <c r="J164" s="219"/>
      <c r="K164" s="219"/>
      <c r="L164" s="223"/>
      <c r="M164" s="224"/>
      <c r="N164" s="225"/>
      <c r="O164" s="225"/>
      <c r="P164" s="225"/>
      <c r="Q164" s="225"/>
      <c r="R164" s="225"/>
      <c r="S164" s="225"/>
      <c r="T164" s="226"/>
      <c r="AT164" s="227" t="s">
        <v>205</v>
      </c>
      <c r="AU164" s="227" t="s">
        <v>88</v>
      </c>
      <c r="AV164" s="12" t="s">
        <v>81</v>
      </c>
      <c r="AW164" s="12" t="s">
        <v>37</v>
      </c>
      <c r="AX164" s="12" t="s">
        <v>74</v>
      </c>
      <c r="AY164" s="227" t="s">
        <v>191</v>
      </c>
    </row>
    <row r="165" spans="2:65" s="12" customFormat="1" ht="13.5">
      <c r="B165" s="218"/>
      <c r="C165" s="219"/>
      <c r="D165" s="215" t="s">
        <v>205</v>
      </c>
      <c r="E165" s="220" t="s">
        <v>30</v>
      </c>
      <c r="F165" s="221" t="s">
        <v>696</v>
      </c>
      <c r="G165" s="219"/>
      <c r="H165" s="220" t="s">
        <v>30</v>
      </c>
      <c r="I165" s="222"/>
      <c r="J165" s="219"/>
      <c r="K165" s="219"/>
      <c r="L165" s="223"/>
      <c r="M165" s="224"/>
      <c r="N165" s="225"/>
      <c r="O165" s="225"/>
      <c r="P165" s="225"/>
      <c r="Q165" s="225"/>
      <c r="R165" s="225"/>
      <c r="S165" s="225"/>
      <c r="T165" s="226"/>
      <c r="AT165" s="227" t="s">
        <v>205</v>
      </c>
      <c r="AU165" s="227" t="s">
        <v>88</v>
      </c>
      <c r="AV165" s="12" t="s">
        <v>81</v>
      </c>
      <c r="AW165" s="12" t="s">
        <v>37</v>
      </c>
      <c r="AX165" s="12" t="s">
        <v>74</v>
      </c>
      <c r="AY165" s="227" t="s">
        <v>191</v>
      </c>
    </row>
    <row r="166" spans="2:65" s="12" customFormat="1" ht="13.5">
      <c r="B166" s="218"/>
      <c r="C166" s="219"/>
      <c r="D166" s="215" t="s">
        <v>205</v>
      </c>
      <c r="E166" s="220" t="s">
        <v>30</v>
      </c>
      <c r="F166" s="221" t="s">
        <v>697</v>
      </c>
      <c r="G166" s="219"/>
      <c r="H166" s="220" t="s">
        <v>30</v>
      </c>
      <c r="I166" s="222"/>
      <c r="J166" s="219"/>
      <c r="K166" s="219"/>
      <c r="L166" s="223"/>
      <c r="M166" s="224"/>
      <c r="N166" s="225"/>
      <c r="O166" s="225"/>
      <c r="P166" s="225"/>
      <c r="Q166" s="225"/>
      <c r="R166" s="225"/>
      <c r="S166" s="225"/>
      <c r="T166" s="226"/>
      <c r="AT166" s="227" t="s">
        <v>205</v>
      </c>
      <c r="AU166" s="227" t="s">
        <v>88</v>
      </c>
      <c r="AV166" s="12" t="s">
        <v>81</v>
      </c>
      <c r="AW166" s="12" t="s">
        <v>37</v>
      </c>
      <c r="AX166" s="12" t="s">
        <v>74</v>
      </c>
      <c r="AY166" s="227" t="s">
        <v>191</v>
      </c>
    </row>
    <row r="167" spans="2:65" s="13" customFormat="1" ht="13.5">
      <c r="B167" s="228"/>
      <c r="C167" s="229"/>
      <c r="D167" s="215" t="s">
        <v>205</v>
      </c>
      <c r="E167" s="230" t="s">
        <v>30</v>
      </c>
      <c r="F167" s="231" t="s">
        <v>698</v>
      </c>
      <c r="G167" s="229"/>
      <c r="H167" s="232">
        <v>1.0740000000000001</v>
      </c>
      <c r="I167" s="233"/>
      <c r="J167" s="229"/>
      <c r="K167" s="229"/>
      <c r="L167" s="234"/>
      <c r="M167" s="235"/>
      <c r="N167" s="236"/>
      <c r="O167" s="236"/>
      <c r="P167" s="236"/>
      <c r="Q167" s="236"/>
      <c r="R167" s="236"/>
      <c r="S167" s="236"/>
      <c r="T167" s="237"/>
      <c r="AT167" s="238" t="s">
        <v>205</v>
      </c>
      <c r="AU167" s="238" t="s">
        <v>88</v>
      </c>
      <c r="AV167" s="13" t="s">
        <v>88</v>
      </c>
      <c r="AW167" s="13" t="s">
        <v>37</v>
      </c>
      <c r="AX167" s="13" t="s">
        <v>81</v>
      </c>
      <c r="AY167" s="238" t="s">
        <v>191</v>
      </c>
    </row>
    <row r="168" spans="2:65" s="11" customFormat="1" ht="29.85" customHeight="1">
      <c r="B168" s="187"/>
      <c r="C168" s="188"/>
      <c r="D168" s="189" t="s">
        <v>73</v>
      </c>
      <c r="E168" s="201" t="s">
        <v>198</v>
      </c>
      <c r="F168" s="201" t="s">
        <v>699</v>
      </c>
      <c r="G168" s="188"/>
      <c r="H168" s="188"/>
      <c r="I168" s="191"/>
      <c r="J168" s="202">
        <f>BK168</f>
        <v>0</v>
      </c>
      <c r="K168" s="188"/>
      <c r="L168" s="193"/>
      <c r="M168" s="194"/>
      <c r="N168" s="195"/>
      <c r="O168" s="195"/>
      <c r="P168" s="196">
        <f>SUM(P169:P219)</f>
        <v>0</v>
      </c>
      <c r="Q168" s="195"/>
      <c r="R168" s="196">
        <f>SUM(R169:R219)</f>
        <v>34.047469759999998</v>
      </c>
      <c r="S168" s="195"/>
      <c r="T168" s="197">
        <f>SUM(T169:T219)</f>
        <v>0</v>
      </c>
      <c r="AR168" s="198" t="s">
        <v>81</v>
      </c>
      <c r="AT168" s="199" t="s">
        <v>73</v>
      </c>
      <c r="AU168" s="199" t="s">
        <v>81</v>
      </c>
      <c r="AY168" s="198" t="s">
        <v>191</v>
      </c>
      <c r="BK168" s="200">
        <f>SUM(BK169:BK219)</f>
        <v>0</v>
      </c>
    </row>
    <row r="169" spans="2:65" s="1" customFormat="1" ht="25.5" customHeight="1">
      <c r="B169" s="41"/>
      <c r="C169" s="203" t="s">
        <v>10</v>
      </c>
      <c r="D169" s="203" t="s">
        <v>193</v>
      </c>
      <c r="E169" s="204" t="s">
        <v>700</v>
      </c>
      <c r="F169" s="205" t="s">
        <v>701</v>
      </c>
      <c r="G169" s="206" t="s">
        <v>196</v>
      </c>
      <c r="H169" s="207">
        <v>6.8769999999999998</v>
      </c>
      <c r="I169" s="208"/>
      <c r="J169" s="209">
        <f>ROUND(I169*H169,2)</f>
        <v>0</v>
      </c>
      <c r="K169" s="205" t="s">
        <v>197</v>
      </c>
      <c r="L169" s="61"/>
      <c r="M169" s="210" t="s">
        <v>30</v>
      </c>
      <c r="N169" s="211" t="s">
        <v>45</v>
      </c>
      <c r="O169" s="42"/>
      <c r="P169" s="212">
        <f>O169*H169</f>
        <v>0</v>
      </c>
      <c r="Q169" s="212">
        <v>0</v>
      </c>
      <c r="R169" s="212">
        <f>Q169*H169</f>
        <v>0</v>
      </c>
      <c r="S169" s="212">
        <v>0</v>
      </c>
      <c r="T169" s="213">
        <f>S169*H169</f>
        <v>0</v>
      </c>
      <c r="AR169" s="24" t="s">
        <v>198</v>
      </c>
      <c r="AT169" s="24" t="s">
        <v>193</v>
      </c>
      <c r="AU169" s="24" t="s">
        <v>88</v>
      </c>
      <c r="AY169" s="24" t="s">
        <v>191</v>
      </c>
      <c r="BE169" s="214">
        <f>IF(N169="základní",J169,0)</f>
        <v>0</v>
      </c>
      <c r="BF169" s="214">
        <f>IF(N169="snížená",J169,0)</f>
        <v>0</v>
      </c>
      <c r="BG169" s="214">
        <f>IF(N169="zákl. přenesená",J169,0)</f>
        <v>0</v>
      </c>
      <c r="BH169" s="214">
        <f>IF(N169="sníž. přenesená",J169,0)</f>
        <v>0</v>
      </c>
      <c r="BI169" s="214">
        <f>IF(N169="nulová",J169,0)</f>
        <v>0</v>
      </c>
      <c r="BJ169" s="24" t="s">
        <v>81</v>
      </c>
      <c r="BK169" s="214">
        <f>ROUND(I169*H169,2)</f>
        <v>0</v>
      </c>
      <c r="BL169" s="24" t="s">
        <v>198</v>
      </c>
      <c r="BM169" s="24" t="s">
        <v>702</v>
      </c>
    </row>
    <row r="170" spans="2:65" s="1" customFormat="1" ht="135">
      <c r="B170" s="41"/>
      <c r="C170" s="63"/>
      <c r="D170" s="215" t="s">
        <v>200</v>
      </c>
      <c r="E170" s="63"/>
      <c r="F170" s="216" t="s">
        <v>703</v>
      </c>
      <c r="G170" s="63"/>
      <c r="H170" s="63"/>
      <c r="I170" s="172"/>
      <c r="J170" s="63"/>
      <c r="K170" s="63"/>
      <c r="L170" s="61"/>
      <c r="M170" s="217"/>
      <c r="N170" s="42"/>
      <c r="O170" s="42"/>
      <c r="P170" s="42"/>
      <c r="Q170" s="42"/>
      <c r="R170" s="42"/>
      <c r="S170" s="42"/>
      <c r="T170" s="78"/>
      <c r="AT170" s="24" t="s">
        <v>200</v>
      </c>
      <c r="AU170" s="24" t="s">
        <v>88</v>
      </c>
    </row>
    <row r="171" spans="2:65" s="12" customFormat="1" ht="13.5">
      <c r="B171" s="218"/>
      <c r="C171" s="219"/>
      <c r="D171" s="215" t="s">
        <v>205</v>
      </c>
      <c r="E171" s="220" t="s">
        <v>30</v>
      </c>
      <c r="F171" s="221" t="s">
        <v>704</v>
      </c>
      <c r="G171" s="219"/>
      <c r="H171" s="220" t="s">
        <v>30</v>
      </c>
      <c r="I171" s="222"/>
      <c r="J171" s="219"/>
      <c r="K171" s="219"/>
      <c r="L171" s="223"/>
      <c r="M171" s="224"/>
      <c r="N171" s="225"/>
      <c r="O171" s="225"/>
      <c r="P171" s="225"/>
      <c r="Q171" s="225"/>
      <c r="R171" s="225"/>
      <c r="S171" s="225"/>
      <c r="T171" s="226"/>
      <c r="AT171" s="227" t="s">
        <v>205</v>
      </c>
      <c r="AU171" s="227" t="s">
        <v>88</v>
      </c>
      <c r="AV171" s="12" t="s">
        <v>81</v>
      </c>
      <c r="AW171" s="12" t="s">
        <v>37</v>
      </c>
      <c r="AX171" s="12" t="s">
        <v>74</v>
      </c>
      <c r="AY171" s="227" t="s">
        <v>191</v>
      </c>
    </row>
    <row r="172" spans="2:65" s="13" customFormat="1" ht="13.5">
      <c r="B172" s="228"/>
      <c r="C172" s="229"/>
      <c r="D172" s="215" t="s">
        <v>205</v>
      </c>
      <c r="E172" s="230" t="s">
        <v>30</v>
      </c>
      <c r="F172" s="231" t="s">
        <v>705</v>
      </c>
      <c r="G172" s="229"/>
      <c r="H172" s="232">
        <v>5.2789999999999999</v>
      </c>
      <c r="I172" s="233"/>
      <c r="J172" s="229"/>
      <c r="K172" s="229"/>
      <c r="L172" s="234"/>
      <c r="M172" s="235"/>
      <c r="N172" s="236"/>
      <c r="O172" s="236"/>
      <c r="P172" s="236"/>
      <c r="Q172" s="236"/>
      <c r="R172" s="236"/>
      <c r="S172" s="236"/>
      <c r="T172" s="237"/>
      <c r="AT172" s="238" t="s">
        <v>205</v>
      </c>
      <c r="AU172" s="238" t="s">
        <v>88</v>
      </c>
      <c r="AV172" s="13" t="s">
        <v>88</v>
      </c>
      <c r="AW172" s="13" t="s">
        <v>37</v>
      </c>
      <c r="AX172" s="13" t="s">
        <v>74</v>
      </c>
      <c r="AY172" s="238" t="s">
        <v>191</v>
      </c>
    </row>
    <row r="173" spans="2:65" s="13" customFormat="1" ht="13.5">
      <c r="B173" s="228"/>
      <c r="C173" s="229"/>
      <c r="D173" s="215" t="s">
        <v>205</v>
      </c>
      <c r="E173" s="230" t="s">
        <v>30</v>
      </c>
      <c r="F173" s="231" t="s">
        <v>706</v>
      </c>
      <c r="G173" s="229"/>
      <c r="H173" s="232">
        <v>1.5980000000000001</v>
      </c>
      <c r="I173" s="233"/>
      <c r="J173" s="229"/>
      <c r="K173" s="229"/>
      <c r="L173" s="234"/>
      <c r="M173" s="235"/>
      <c r="N173" s="236"/>
      <c r="O173" s="236"/>
      <c r="P173" s="236"/>
      <c r="Q173" s="236"/>
      <c r="R173" s="236"/>
      <c r="S173" s="236"/>
      <c r="T173" s="237"/>
      <c r="AT173" s="238" t="s">
        <v>205</v>
      </c>
      <c r="AU173" s="238" t="s">
        <v>88</v>
      </c>
      <c r="AV173" s="13" t="s">
        <v>88</v>
      </c>
      <c r="AW173" s="13" t="s">
        <v>37</v>
      </c>
      <c r="AX173" s="13" t="s">
        <v>74</v>
      </c>
      <c r="AY173" s="238" t="s">
        <v>191</v>
      </c>
    </row>
    <row r="174" spans="2:65" s="14" customFormat="1" ht="13.5">
      <c r="B174" s="239"/>
      <c r="C174" s="240"/>
      <c r="D174" s="215" t="s">
        <v>205</v>
      </c>
      <c r="E174" s="241" t="s">
        <v>30</v>
      </c>
      <c r="F174" s="242" t="s">
        <v>211</v>
      </c>
      <c r="G174" s="240"/>
      <c r="H174" s="243">
        <v>6.8769999999999998</v>
      </c>
      <c r="I174" s="244"/>
      <c r="J174" s="240"/>
      <c r="K174" s="240"/>
      <c r="L174" s="245"/>
      <c r="M174" s="246"/>
      <c r="N174" s="247"/>
      <c r="O174" s="247"/>
      <c r="P174" s="247"/>
      <c r="Q174" s="247"/>
      <c r="R174" s="247"/>
      <c r="S174" s="247"/>
      <c r="T174" s="248"/>
      <c r="AT174" s="249" t="s">
        <v>205</v>
      </c>
      <c r="AU174" s="249" t="s">
        <v>88</v>
      </c>
      <c r="AV174" s="14" t="s">
        <v>198</v>
      </c>
      <c r="AW174" s="14" t="s">
        <v>37</v>
      </c>
      <c r="AX174" s="14" t="s">
        <v>81</v>
      </c>
      <c r="AY174" s="249" t="s">
        <v>191</v>
      </c>
    </row>
    <row r="175" spans="2:65" s="1" customFormat="1" ht="25.5" customHeight="1">
      <c r="B175" s="41"/>
      <c r="C175" s="203" t="s">
        <v>326</v>
      </c>
      <c r="D175" s="203" t="s">
        <v>193</v>
      </c>
      <c r="E175" s="204" t="s">
        <v>707</v>
      </c>
      <c r="F175" s="205" t="s">
        <v>708</v>
      </c>
      <c r="G175" s="206" t="s">
        <v>237</v>
      </c>
      <c r="H175" s="207">
        <v>2.4649999999999999</v>
      </c>
      <c r="I175" s="208"/>
      <c r="J175" s="209">
        <f>ROUND(I175*H175,2)</f>
        <v>0</v>
      </c>
      <c r="K175" s="205" t="s">
        <v>197</v>
      </c>
      <c r="L175" s="61"/>
      <c r="M175" s="210" t="s">
        <v>30</v>
      </c>
      <c r="N175" s="211" t="s">
        <v>45</v>
      </c>
      <c r="O175" s="42"/>
      <c r="P175" s="212">
        <f>O175*H175</f>
        <v>0</v>
      </c>
      <c r="Q175" s="212">
        <v>0</v>
      </c>
      <c r="R175" s="212">
        <f>Q175*H175</f>
        <v>0</v>
      </c>
      <c r="S175" s="212">
        <v>0</v>
      </c>
      <c r="T175" s="213">
        <f>S175*H175</f>
        <v>0</v>
      </c>
      <c r="AR175" s="24" t="s">
        <v>198</v>
      </c>
      <c r="AT175" s="24" t="s">
        <v>193</v>
      </c>
      <c r="AU175" s="24" t="s">
        <v>88</v>
      </c>
      <c r="AY175" s="24" t="s">
        <v>191</v>
      </c>
      <c r="BE175" s="214">
        <f>IF(N175="základní",J175,0)</f>
        <v>0</v>
      </c>
      <c r="BF175" s="214">
        <f>IF(N175="snížená",J175,0)</f>
        <v>0</v>
      </c>
      <c r="BG175" s="214">
        <f>IF(N175="zákl. přenesená",J175,0)</f>
        <v>0</v>
      </c>
      <c r="BH175" s="214">
        <f>IF(N175="sníž. přenesená",J175,0)</f>
        <v>0</v>
      </c>
      <c r="BI175" s="214">
        <f>IF(N175="nulová",J175,0)</f>
        <v>0</v>
      </c>
      <c r="BJ175" s="24" t="s">
        <v>81</v>
      </c>
      <c r="BK175" s="214">
        <f>ROUND(I175*H175,2)</f>
        <v>0</v>
      </c>
      <c r="BL175" s="24" t="s">
        <v>198</v>
      </c>
      <c r="BM175" s="24" t="s">
        <v>709</v>
      </c>
    </row>
    <row r="176" spans="2:65" s="1" customFormat="1" ht="54">
      <c r="B176" s="41"/>
      <c r="C176" s="63"/>
      <c r="D176" s="215" t="s">
        <v>200</v>
      </c>
      <c r="E176" s="63"/>
      <c r="F176" s="216" t="s">
        <v>710</v>
      </c>
      <c r="G176" s="63"/>
      <c r="H176" s="63"/>
      <c r="I176" s="172"/>
      <c r="J176" s="63"/>
      <c r="K176" s="63"/>
      <c r="L176" s="61"/>
      <c r="M176" s="217"/>
      <c r="N176" s="42"/>
      <c r="O176" s="42"/>
      <c r="P176" s="42"/>
      <c r="Q176" s="42"/>
      <c r="R176" s="42"/>
      <c r="S176" s="42"/>
      <c r="T176" s="78"/>
      <c r="AT176" s="24" t="s">
        <v>200</v>
      </c>
      <c r="AU176" s="24" t="s">
        <v>88</v>
      </c>
    </row>
    <row r="177" spans="2:65" s="12" customFormat="1" ht="13.5">
      <c r="B177" s="218"/>
      <c r="C177" s="219"/>
      <c r="D177" s="215" t="s">
        <v>205</v>
      </c>
      <c r="E177" s="220" t="s">
        <v>30</v>
      </c>
      <c r="F177" s="221" t="s">
        <v>711</v>
      </c>
      <c r="G177" s="219"/>
      <c r="H177" s="220" t="s">
        <v>30</v>
      </c>
      <c r="I177" s="222"/>
      <c r="J177" s="219"/>
      <c r="K177" s="219"/>
      <c r="L177" s="223"/>
      <c r="M177" s="224"/>
      <c r="N177" s="225"/>
      <c r="O177" s="225"/>
      <c r="P177" s="225"/>
      <c r="Q177" s="225"/>
      <c r="R177" s="225"/>
      <c r="S177" s="225"/>
      <c r="T177" s="226"/>
      <c r="AT177" s="227" t="s">
        <v>205</v>
      </c>
      <c r="AU177" s="227" t="s">
        <v>88</v>
      </c>
      <c r="AV177" s="12" t="s">
        <v>81</v>
      </c>
      <c r="AW177" s="12" t="s">
        <v>37</v>
      </c>
      <c r="AX177" s="12" t="s">
        <v>74</v>
      </c>
      <c r="AY177" s="227" t="s">
        <v>191</v>
      </c>
    </row>
    <row r="178" spans="2:65" s="13" customFormat="1" ht="13.5">
      <c r="B178" s="228"/>
      <c r="C178" s="229"/>
      <c r="D178" s="215" t="s">
        <v>205</v>
      </c>
      <c r="E178" s="230" t="s">
        <v>30</v>
      </c>
      <c r="F178" s="231" t="s">
        <v>712</v>
      </c>
      <c r="G178" s="229"/>
      <c r="H178" s="232">
        <v>0.83299999999999996</v>
      </c>
      <c r="I178" s="233"/>
      <c r="J178" s="229"/>
      <c r="K178" s="229"/>
      <c r="L178" s="234"/>
      <c r="M178" s="235"/>
      <c r="N178" s="236"/>
      <c r="O178" s="236"/>
      <c r="P178" s="236"/>
      <c r="Q178" s="236"/>
      <c r="R178" s="236"/>
      <c r="S178" s="236"/>
      <c r="T178" s="237"/>
      <c r="AT178" s="238" t="s">
        <v>205</v>
      </c>
      <c r="AU178" s="238" t="s">
        <v>88</v>
      </c>
      <c r="AV178" s="13" t="s">
        <v>88</v>
      </c>
      <c r="AW178" s="13" t="s">
        <v>37</v>
      </c>
      <c r="AX178" s="13" t="s">
        <v>74</v>
      </c>
      <c r="AY178" s="238" t="s">
        <v>191</v>
      </c>
    </row>
    <row r="179" spans="2:65" s="12" customFormat="1" ht="13.5">
      <c r="B179" s="218"/>
      <c r="C179" s="219"/>
      <c r="D179" s="215" t="s">
        <v>205</v>
      </c>
      <c r="E179" s="220" t="s">
        <v>30</v>
      </c>
      <c r="F179" s="221" t="s">
        <v>713</v>
      </c>
      <c r="G179" s="219"/>
      <c r="H179" s="220" t="s">
        <v>30</v>
      </c>
      <c r="I179" s="222"/>
      <c r="J179" s="219"/>
      <c r="K179" s="219"/>
      <c r="L179" s="223"/>
      <c r="M179" s="224"/>
      <c r="N179" s="225"/>
      <c r="O179" s="225"/>
      <c r="P179" s="225"/>
      <c r="Q179" s="225"/>
      <c r="R179" s="225"/>
      <c r="S179" s="225"/>
      <c r="T179" s="226"/>
      <c r="AT179" s="227" t="s">
        <v>205</v>
      </c>
      <c r="AU179" s="227" t="s">
        <v>88</v>
      </c>
      <c r="AV179" s="12" t="s">
        <v>81</v>
      </c>
      <c r="AW179" s="12" t="s">
        <v>37</v>
      </c>
      <c r="AX179" s="12" t="s">
        <v>74</v>
      </c>
      <c r="AY179" s="227" t="s">
        <v>191</v>
      </c>
    </row>
    <row r="180" spans="2:65" s="13" customFormat="1" ht="13.5">
      <c r="B180" s="228"/>
      <c r="C180" s="229"/>
      <c r="D180" s="215" t="s">
        <v>205</v>
      </c>
      <c r="E180" s="230" t="s">
        <v>30</v>
      </c>
      <c r="F180" s="231" t="s">
        <v>714</v>
      </c>
      <c r="G180" s="229"/>
      <c r="H180" s="232">
        <v>1.6319999999999999</v>
      </c>
      <c r="I180" s="233"/>
      <c r="J180" s="229"/>
      <c r="K180" s="229"/>
      <c r="L180" s="234"/>
      <c r="M180" s="235"/>
      <c r="N180" s="236"/>
      <c r="O180" s="236"/>
      <c r="P180" s="236"/>
      <c r="Q180" s="236"/>
      <c r="R180" s="236"/>
      <c r="S180" s="236"/>
      <c r="T180" s="237"/>
      <c r="AT180" s="238" t="s">
        <v>205</v>
      </c>
      <c r="AU180" s="238" t="s">
        <v>88</v>
      </c>
      <c r="AV180" s="13" t="s">
        <v>88</v>
      </c>
      <c r="AW180" s="13" t="s">
        <v>37</v>
      </c>
      <c r="AX180" s="13" t="s">
        <v>74</v>
      </c>
      <c r="AY180" s="238" t="s">
        <v>191</v>
      </c>
    </row>
    <row r="181" spans="2:65" s="14" customFormat="1" ht="13.5">
      <c r="B181" s="239"/>
      <c r="C181" s="240"/>
      <c r="D181" s="215" t="s">
        <v>205</v>
      </c>
      <c r="E181" s="241" t="s">
        <v>30</v>
      </c>
      <c r="F181" s="242" t="s">
        <v>211</v>
      </c>
      <c r="G181" s="240"/>
      <c r="H181" s="243">
        <v>2.4649999999999999</v>
      </c>
      <c r="I181" s="244"/>
      <c r="J181" s="240"/>
      <c r="K181" s="240"/>
      <c r="L181" s="245"/>
      <c r="M181" s="246"/>
      <c r="N181" s="247"/>
      <c r="O181" s="247"/>
      <c r="P181" s="247"/>
      <c r="Q181" s="247"/>
      <c r="R181" s="247"/>
      <c r="S181" s="247"/>
      <c r="T181" s="248"/>
      <c r="AT181" s="249" t="s">
        <v>205</v>
      </c>
      <c r="AU181" s="249" t="s">
        <v>88</v>
      </c>
      <c r="AV181" s="14" t="s">
        <v>198</v>
      </c>
      <c r="AW181" s="14" t="s">
        <v>37</v>
      </c>
      <c r="AX181" s="14" t="s">
        <v>81</v>
      </c>
      <c r="AY181" s="249" t="s">
        <v>191</v>
      </c>
    </row>
    <row r="182" spans="2:65" s="1" customFormat="1" ht="16.5" customHeight="1">
      <c r="B182" s="41"/>
      <c r="C182" s="203" t="s">
        <v>331</v>
      </c>
      <c r="D182" s="203" t="s">
        <v>193</v>
      </c>
      <c r="E182" s="204" t="s">
        <v>715</v>
      </c>
      <c r="F182" s="205" t="s">
        <v>716</v>
      </c>
      <c r="G182" s="206" t="s">
        <v>196</v>
      </c>
      <c r="H182" s="207">
        <v>5.6929999999999996</v>
      </c>
      <c r="I182" s="208"/>
      <c r="J182" s="209">
        <f>ROUND(I182*H182,2)</f>
        <v>0</v>
      </c>
      <c r="K182" s="205" t="s">
        <v>197</v>
      </c>
      <c r="L182" s="61"/>
      <c r="M182" s="210" t="s">
        <v>30</v>
      </c>
      <c r="N182" s="211" t="s">
        <v>45</v>
      </c>
      <c r="O182" s="42"/>
      <c r="P182" s="212">
        <f>O182*H182</f>
        <v>0</v>
      </c>
      <c r="Q182" s="212">
        <v>0.4</v>
      </c>
      <c r="R182" s="212">
        <f>Q182*H182</f>
        <v>2.2772000000000001</v>
      </c>
      <c r="S182" s="212">
        <v>0</v>
      </c>
      <c r="T182" s="213">
        <f>S182*H182</f>
        <v>0</v>
      </c>
      <c r="AR182" s="24" t="s">
        <v>198</v>
      </c>
      <c r="AT182" s="24" t="s">
        <v>193</v>
      </c>
      <c r="AU182" s="24" t="s">
        <v>88</v>
      </c>
      <c r="AY182" s="24" t="s">
        <v>191</v>
      </c>
      <c r="BE182" s="214">
        <f>IF(N182="základní",J182,0)</f>
        <v>0</v>
      </c>
      <c r="BF182" s="214">
        <f>IF(N182="snížená",J182,0)</f>
        <v>0</v>
      </c>
      <c r="BG182" s="214">
        <f>IF(N182="zákl. přenesená",J182,0)</f>
        <v>0</v>
      </c>
      <c r="BH182" s="214">
        <f>IF(N182="sníž. přenesená",J182,0)</f>
        <v>0</v>
      </c>
      <c r="BI182" s="214">
        <f>IF(N182="nulová",J182,0)</f>
        <v>0</v>
      </c>
      <c r="BJ182" s="24" t="s">
        <v>81</v>
      </c>
      <c r="BK182" s="214">
        <f>ROUND(I182*H182,2)</f>
        <v>0</v>
      </c>
      <c r="BL182" s="24" t="s">
        <v>198</v>
      </c>
      <c r="BM182" s="24" t="s">
        <v>717</v>
      </c>
    </row>
    <row r="183" spans="2:65" s="1" customFormat="1" ht="81">
      <c r="B183" s="41"/>
      <c r="C183" s="63"/>
      <c r="D183" s="215" t="s">
        <v>200</v>
      </c>
      <c r="E183" s="63"/>
      <c r="F183" s="216" t="s">
        <v>718</v>
      </c>
      <c r="G183" s="63"/>
      <c r="H183" s="63"/>
      <c r="I183" s="172"/>
      <c r="J183" s="63"/>
      <c r="K183" s="63"/>
      <c r="L183" s="61"/>
      <c r="M183" s="217"/>
      <c r="N183" s="42"/>
      <c r="O183" s="42"/>
      <c r="P183" s="42"/>
      <c r="Q183" s="42"/>
      <c r="R183" s="42"/>
      <c r="S183" s="42"/>
      <c r="T183" s="78"/>
      <c r="AT183" s="24" t="s">
        <v>200</v>
      </c>
      <c r="AU183" s="24" t="s">
        <v>88</v>
      </c>
    </row>
    <row r="184" spans="2:65" s="12" customFormat="1" ht="13.5">
      <c r="B184" s="218"/>
      <c r="C184" s="219"/>
      <c r="D184" s="215" t="s">
        <v>205</v>
      </c>
      <c r="E184" s="220" t="s">
        <v>30</v>
      </c>
      <c r="F184" s="221" t="s">
        <v>719</v>
      </c>
      <c r="G184" s="219"/>
      <c r="H184" s="220" t="s">
        <v>30</v>
      </c>
      <c r="I184" s="222"/>
      <c r="J184" s="219"/>
      <c r="K184" s="219"/>
      <c r="L184" s="223"/>
      <c r="M184" s="224"/>
      <c r="N184" s="225"/>
      <c r="O184" s="225"/>
      <c r="P184" s="225"/>
      <c r="Q184" s="225"/>
      <c r="R184" s="225"/>
      <c r="S184" s="225"/>
      <c r="T184" s="226"/>
      <c r="AT184" s="227" t="s">
        <v>205</v>
      </c>
      <c r="AU184" s="227" t="s">
        <v>88</v>
      </c>
      <c r="AV184" s="12" t="s">
        <v>81</v>
      </c>
      <c r="AW184" s="12" t="s">
        <v>37</v>
      </c>
      <c r="AX184" s="12" t="s">
        <v>74</v>
      </c>
      <c r="AY184" s="227" t="s">
        <v>191</v>
      </c>
    </row>
    <row r="185" spans="2:65" s="12" customFormat="1" ht="13.5">
      <c r="B185" s="218"/>
      <c r="C185" s="219"/>
      <c r="D185" s="215" t="s">
        <v>205</v>
      </c>
      <c r="E185" s="220" t="s">
        <v>30</v>
      </c>
      <c r="F185" s="221" t="s">
        <v>720</v>
      </c>
      <c r="G185" s="219"/>
      <c r="H185" s="220" t="s">
        <v>30</v>
      </c>
      <c r="I185" s="222"/>
      <c r="J185" s="219"/>
      <c r="K185" s="219"/>
      <c r="L185" s="223"/>
      <c r="M185" s="224"/>
      <c r="N185" s="225"/>
      <c r="O185" s="225"/>
      <c r="P185" s="225"/>
      <c r="Q185" s="225"/>
      <c r="R185" s="225"/>
      <c r="S185" s="225"/>
      <c r="T185" s="226"/>
      <c r="AT185" s="227" t="s">
        <v>205</v>
      </c>
      <c r="AU185" s="227" t="s">
        <v>88</v>
      </c>
      <c r="AV185" s="12" t="s">
        <v>81</v>
      </c>
      <c r="AW185" s="12" t="s">
        <v>37</v>
      </c>
      <c r="AX185" s="12" t="s">
        <v>74</v>
      </c>
      <c r="AY185" s="227" t="s">
        <v>191</v>
      </c>
    </row>
    <row r="186" spans="2:65" s="13" customFormat="1" ht="13.5">
      <c r="B186" s="228"/>
      <c r="C186" s="229"/>
      <c r="D186" s="215" t="s">
        <v>205</v>
      </c>
      <c r="E186" s="230" t="s">
        <v>30</v>
      </c>
      <c r="F186" s="231" t="s">
        <v>721</v>
      </c>
      <c r="G186" s="229"/>
      <c r="H186" s="232">
        <v>5.6929999999999996</v>
      </c>
      <c r="I186" s="233"/>
      <c r="J186" s="229"/>
      <c r="K186" s="229"/>
      <c r="L186" s="234"/>
      <c r="M186" s="235"/>
      <c r="N186" s="236"/>
      <c r="O186" s="236"/>
      <c r="P186" s="236"/>
      <c r="Q186" s="236"/>
      <c r="R186" s="236"/>
      <c r="S186" s="236"/>
      <c r="T186" s="237"/>
      <c r="AT186" s="238" t="s">
        <v>205</v>
      </c>
      <c r="AU186" s="238" t="s">
        <v>88</v>
      </c>
      <c r="AV186" s="13" t="s">
        <v>88</v>
      </c>
      <c r="AW186" s="13" t="s">
        <v>37</v>
      </c>
      <c r="AX186" s="13" t="s">
        <v>74</v>
      </c>
      <c r="AY186" s="238" t="s">
        <v>191</v>
      </c>
    </row>
    <row r="187" spans="2:65" s="14" customFormat="1" ht="13.5">
      <c r="B187" s="239"/>
      <c r="C187" s="240"/>
      <c r="D187" s="215" t="s">
        <v>205</v>
      </c>
      <c r="E187" s="241" t="s">
        <v>30</v>
      </c>
      <c r="F187" s="242" t="s">
        <v>211</v>
      </c>
      <c r="G187" s="240"/>
      <c r="H187" s="243">
        <v>5.6929999999999996</v>
      </c>
      <c r="I187" s="244"/>
      <c r="J187" s="240"/>
      <c r="K187" s="240"/>
      <c r="L187" s="245"/>
      <c r="M187" s="246"/>
      <c r="N187" s="247"/>
      <c r="O187" s="247"/>
      <c r="P187" s="247"/>
      <c r="Q187" s="247"/>
      <c r="R187" s="247"/>
      <c r="S187" s="247"/>
      <c r="T187" s="248"/>
      <c r="AT187" s="249" t="s">
        <v>205</v>
      </c>
      <c r="AU187" s="249" t="s">
        <v>88</v>
      </c>
      <c r="AV187" s="14" t="s">
        <v>198</v>
      </c>
      <c r="AW187" s="14" t="s">
        <v>37</v>
      </c>
      <c r="AX187" s="14" t="s">
        <v>81</v>
      </c>
      <c r="AY187" s="249" t="s">
        <v>191</v>
      </c>
    </row>
    <row r="188" spans="2:65" s="1" customFormat="1" ht="25.5" customHeight="1">
      <c r="B188" s="41"/>
      <c r="C188" s="203" t="s">
        <v>335</v>
      </c>
      <c r="D188" s="203" t="s">
        <v>193</v>
      </c>
      <c r="E188" s="204" t="s">
        <v>722</v>
      </c>
      <c r="F188" s="205" t="s">
        <v>723</v>
      </c>
      <c r="G188" s="206" t="s">
        <v>237</v>
      </c>
      <c r="H188" s="207">
        <v>1.1040000000000001</v>
      </c>
      <c r="I188" s="208"/>
      <c r="J188" s="209">
        <f>ROUND(I188*H188,2)</f>
        <v>0</v>
      </c>
      <c r="K188" s="205" t="s">
        <v>197</v>
      </c>
      <c r="L188" s="61"/>
      <c r="M188" s="210" t="s">
        <v>30</v>
      </c>
      <c r="N188" s="211" t="s">
        <v>45</v>
      </c>
      <c r="O188" s="42"/>
      <c r="P188" s="212">
        <f>O188*H188</f>
        <v>0</v>
      </c>
      <c r="Q188" s="212">
        <v>0</v>
      </c>
      <c r="R188" s="212">
        <f>Q188*H188</f>
        <v>0</v>
      </c>
      <c r="S188" s="212">
        <v>0</v>
      </c>
      <c r="T188" s="213">
        <f>S188*H188</f>
        <v>0</v>
      </c>
      <c r="AR188" s="24" t="s">
        <v>198</v>
      </c>
      <c r="AT188" s="24" t="s">
        <v>193</v>
      </c>
      <c r="AU188" s="24" t="s">
        <v>88</v>
      </c>
      <c r="AY188" s="24" t="s">
        <v>191</v>
      </c>
      <c r="BE188" s="214">
        <f>IF(N188="základní",J188,0)</f>
        <v>0</v>
      </c>
      <c r="BF188" s="214">
        <f>IF(N188="snížená",J188,0)</f>
        <v>0</v>
      </c>
      <c r="BG188" s="214">
        <f>IF(N188="zákl. přenesená",J188,0)</f>
        <v>0</v>
      </c>
      <c r="BH188" s="214">
        <f>IF(N188="sníž. přenesená",J188,0)</f>
        <v>0</v>
      </c>
      <c r="BI188" s="214">
        <f>IF(N188="nulová",J188,0)</f>
        <v>0</v>
      </c>
      <c r="BJ188" s="24" t="s">
        <v>81</v>
      </c>
      <c r="BK188" s="214">
        <f>ROUND(I188*H188,2)</f>
        <v>0</v>
      </c>
      <c r="BL188" s="24" t="s">
        <v>198</v>
      </c>
      <c r="BM188" s="24" t="s">
        <v>724</v>
      </c>
    </row>
    <row r="189" spans="2:65" s="1" customFormat="1" ht="40.5">
      <c r="B189" s="41"/>
      <c r="C189" s="63"/>
      <c r="D189" s="215" t="s">
        <v>200</v>
      </c>
      <c r="E189" s="63"/>
      <c r="F189" s="216" t="s">
        <v>725</v>
      </c>
      <c r="G189" s="63"/>
      <c r="H189" s="63"/>
      <c r="I189" s="172"/>
      <c r="J189" s="63"/>
      <c r="K189" s="63"/>
      <c r="L189" s="61"/>
      <c r="M189" s="217"/>
      <c r="N189" s="42"/>
      <c r="O189" s="42"/>
      <c r="P189" s="42"/>
      <c r="Q189" s="42"/>
      <c r="R189" s="42"/>
      <c r="S189" s="42"/>
      <c r="T189" s="78"/>
      <c r="AT189" s="24" t="s">
        <v>200</v>
      </c>
      <c r="AU189" s="24" t="s">
        <v>88</v>
      </c>
    </row>
    <row r="190" spans="2:65" s="12" customFormat="1" ht="13.5">
      <c r="B190" s="218"/>
      <c r="C190" s="219"/>
      <c r="D190" s="215" t="s">
        <v>205</v>
      </c>
      <c r="E190" s="220" t="s">
        <v>30</v>
      </c>
      <c r="F190" s="221" t="s">
        <v>726</v>
      </c>
      <c r="G190" s="219"/>
      <c r="H190" s="220" t="s">
        <v>30</v>
      </c>
      <c r="I190" s="222"/>
      <c r="J190" s="219"/>
      <c r="K190" s="219"/>
      <c r="L190" s="223"/>
      <c r="M190" s="224"/>
      <c r="N190" s="225"/>
      <c r="O190" s="225"/>
      <c r="P190" s="225"/>
      <c r="Q190" s="225"/>
      <c r="R190" s="225"/>
      <c r="S190" s="225"/>
      <c r="T190" s="226"/>
      <c r="AT190" s="227" t="s">
        <v>205</v>
      </c>
      <c r="AU190" s="227" t="s">
        <v>88</v>
      </c>
      <c r="AV190" s="12" t="s">
        <v>81</v>
      </c>
      <c r="AW190" s="12" t="s">
        <v>37</v>
      </c>
      <c r="AX190" s="12" t="s">
        <v>74</v>
      </c>
      <c r="AY190" s="227" t="s">
        <v>191</v>
      </c>
    </row>
    <row r="191" spans="2:65" s="13" customFormat="1" ht="13.5">
      <c r="B191" s="228"/>
      <c r="C191" s="229"/>
      <c r="D191" s="215" t="s">
        <v>205</v>
      </c>
      <c r="E191" s="230" t="s">
        <v>30</v>
      </c>
      <c r="F191" s="231" t="s">
        <v>727</v>
      </c>
      <c r="G191" s="229"/>
      <c r="H191" s="232">
        <v>1.1040000000000001</v>
      </c>
      <c r="I191" s="233"/>
      <c r="J191" s="229"/>
      <c r="K191" s="229"/>
      <c r="L191" s="234"/>
      <c r="M191" s="235"/>
      <c r="N191" s="236"/>
      <c r="O191" s="236"/>
      <c r="P191" s="236"/>
      <c r="Q191" s="236"/>
      <c r="R191" s="236"/>
      <c r="S191" s="236"/>
      <c r="T191" s="237"/>
      <c r="AT191" s="238" t="s">
        <v>205</v>
      </c>
      <c r="AU191" s="238" t="s">
        <v>88</v>
      </c>
      <c r="AV191" s="13" t="s">
        <v>88</v>
      </c>
      <c r="AW191" s="13" t="s">
        <v>37</v>
      </c>
      <c r="AX191" s="13" t="s">
        <v>74</v>
      </c>
      <c r="AY191" s="238" t="s">
        <v>191</v>
      </c>
    </row>
    <row r="192" spans="2:65" s="14" customFormat="1" ht="13.5">
      <c r="B192" s="239"/>
      <c r="C192" s="240"/>
      <c r="D192" s="215" t="s">
        <v>205</v>
      </c>
      <c r="E192" s="241" t="s">
        <v>30</v>
      </c>
      <c r="F192" s="242" t="s">
        <v>211</v>
      </c>
      <c r="G192" s="240"/>
      <c r="H192" s="243">
        <v>1.1040000000000001</v>
      </c>
      <c r="I192" s="244"/>
      <c r="J192" s="240"/>
      <c r="K192" s="240"/>
      <c r="L192" s="245"/>
      <c r="M192" s="246"/>
      <c r="N192" s="247"/>
      <c r="O192" s="247"/>
      <c r="P192" s="247"/>
      <c r="Q192" s="247"/>
      <c r="R192" s="247"/>
      <c r="S192" s="247"/>
      <c r="T192" s="248"/>
      <c r="AT192" s="249" t="s">
        <v>205</v>
      </c>
      <c r="AU192" s="249" t="s">
        <v>88</v>
      </c>
      <c r="AV192" s="14" t="s">
        <v>198</v>
      </c>
      <c r="AW192" s="14" t="s">
        <v>37</v>
      </c>
      <c r="AX192" s="14" t="s">
        <v>81</v>
      </c>
      <c r="AY192" s="249" t="s">
        <v>191</v>
      </c>
    </row>
    <row r="193" spans="2:65" s="1" customFormat="1" ht="25.5" customHeight="1">
      <c r="B193" s="41"/>
      <c r="C193" s="203" t="s">
        <v>341</v>
      </c>
      <c r="D193" s="203" t="s">
        <v>193</v>
      </c>
      <c r="E193" s="204" t="s">
        <v>728</v>
      </c>
      <c r="F193" s="205" t="s">
        <v>729</v>
      </c>
      <c r="G193" s="206" t="s">
        <v>237</v>
      </c>
      <c r="H193" s="207">
        <v>0.71399999999999997</v>
      </c>
      <c r="I193" s="208"/>
      <c r="J193" s="209">
        <f>ROUND(I193*H193,2)</f>
        <v>0</v>
      </c>
      <c r="K193" s="205" t="s">
        <v>197</v>
      </c>
      <c r="L193" s="61"/>
      <c r="M193" s="210" t="s">
        <v>30</v>
      </c>
      <c r="N193" s="211" t="s">
        <v>45</v>
      </c>
      <c r="O193" s="42"/>
      <c r="P193" s="212">
        <f>O193*H193</f>
        <v>0</v>
      </c>
      <c r="Q193" s="212">
        <v>0</v>
      </c>
      <c r="R193" s="212">
        <f>Q193*H193</f>
        <v>0</v>
      </c>
      <c r="S193" s="212">
        <v>0</v>
      </c>
      <c r="T193" s="213">
        <f>S193*H193</f>
        <v>0</v>
      </c>
      <c r="AR193" s="24" t="s">
        <v>198</v>
      </c>
      <c r="AT193" s="24" t="s">
        <v>193</v>
      </c>
      <c r="AU193" s="24" t="s">
        <v>88</v>
      </c>
      <c r="AY193" s="24" t="s">
        <v>191</v>
      </c>
      <c r="BE193" s="214">
        <f>IF(N193="základní",J193,0)</f>
        <v>0</v>
      </c>
      <c r="BF193" s="214">
        <f>IF(N193="snížená",J193,0)</f>
        <v>0</v>
      </c>
      <c r="BG193" s="214">
        <f>IF(N193="zákl. přenesená",J193,0)</f>
        <v>0</v>
      </c>
      <c r="BH193" s="214">
        <f>IF(N193="sníž. přenesená",J193,0)</f>
        <v>0</v>
      </c>
      <c r="BI193" s="214">
        <f>IF(N193="nulová",J193,0)</f>
        <v>0</v>
      </c>
      <c r="BJ193" s="24" t="s">
        <v>81</v>
      </c>
      <c r="BK193" s="214">
        <f>ROUND(I193*H193,2)</f>
        <v>0</v>
      </c>
      <c r="BL193" s="24" t="s">
        <v>198</v>
      </c>
      <c r="BM193" s="24" t="s">
        <v>730</v>
      </c>
    </row>
    <row r="194" spans="2:65" s="1" customFormat="1" ht="40.5">
      <c r="B194" s="41"/>
      <c r="C194" s="63"/>
      <c r="D194" s="215" t="s">
        <v>200</v>
      </c>
      <c r="E194" s="63"/>
      <c r="F194" s="216" t="s">
        <v>725</v>
      </c>
      <c r="G194" s="63"/>
      <c r="H194" s="63"/>
      <c r="I194" s="172"/>
      <c r="J194" s="63"/>
      <c r="K194" s="63"/>
      <c r="L194" s="61"/>
      <c r="M194" s="217"/>
      <c r="N194" s="42"/>
      <c r="O194" s="42"/>
      <c r="P194" s="42"/>
      <c r="Q194" s="42"/>
      <c r="R194" s="42"/>
      <c r="S194" s="42"/>
      <c r="T194" s="78"/>
      <c r="AT194" s="24" t="s">
        <v>200</v>
      </c>
      <c r="AU194" s="24" t="s">
        <v>88</v>
      </c>
    </row>
    <row r="195" spans="2:65" s="12" customFormat="1" ht="13.5">
      <c r="B195" s="218"/>
      <c r="C195" s="219"/>
      <c r="D195" s="215" t="s">
        <v>205</v>
      </c>
      <c r="E195" s="220" t="s">
        <v>30</v>
      </c>
      <c r="F195" s="221" t="s">
        <v>731</v>
      </c>
      <c r="G195" s="219"/>
      <c r="H195" s="220" t="s">
        <v>30</v>
      </c>
      <c r="I195" s="222"/>
      <c r="J195" s="219"/>
      <c r="K195" s="219"/>
      <c r="L195" s="223"/>
      <c r="M195" s="224"/>
      <c r="N195" s="225"/>
      <c r="O195" s="225"/>
      <c r="P195" s="225"/>
      <c r="Q195" s="225"/>
      <c r="R195" s="225"/>
      <c r="S195" s="225"/>
      <c r="T195" s="226"/>
      <c r="AT195" s="227" t="s">
        <v>205</v>
      </c>
      <c r="AU195" s="227" t="s">
        <v>88</v>
      </c>
      <c r="AV195" s="12" t="s">
        <v>81</v>
      </c>
      <c r="AW195" s="12" t="s">
        <v>37</v>
      </c>
      <c r="AX195" s="12" t="s">
        <v>74</v>
      </c>
      <c r="AY195" s="227" t="s">
        <v>191</v>
      </c>
    </row>
    <row r="196" spans="2:65" s="13" customFormat="1" ht="13.5">
      <c r="B196" s="228"/>
      <c r="C196" s="229"/>
      <c r="D196" s="215" t="s">
        <v>205</v>
      </c>
      <c r="E196" s="230" t="s">
        <v>30</v>
      </c>
      <c r="F196" s="231" t="s">
        <v>732</v>
      </c>
      <c r="G196" s="229"/>
      <c r="H196" s="232">
        <v>0.71399999999999997</v>
      </c>
      <c r="I196" s="233"/>
      <c r="J196" s="229"/>
      <c r="K196" s="229"/>
      <c r="L196" s="234"/>
      <c r="M196" s="235"/>
      <c r="N196" s="236"/>
      <c r="O196" s="236"/>
      <c r="P196" s="236"/>
      <c r="Q196" s="236"/>
      <c r="R196" s="236"/>
      <c r="S196" s="236"/>
      <c r="T196" s="237"/>
      <c r="AT196" s="238" t="s">
        <v>205</v>
      </c>
      <c r="AU196" s="238" t="s">
        <v>88</v>
      </c>
      <c r="AV196" s="13" t="s">
        <v>88</v>
      </c>
      <c r="AW196" s="13" t="s">
        <v>37</v>
      </c>
      <c r="AX196" s="13" t="s">
        <v>74</v>
      </c>
      <c r="AY196" s="238" t="s">
        <v>191</v>
      </c>
    </row>
    <row r="197" spans="2:65" s="14" customFormat="1" ht="13.5">
      <c r="B197" s="239"/>
      <c r="C197" s="240"/>
      <c r="D197" s="215" t="s">
        <v>205</v>
      </c>
      <c r="E197" s="241" t="s">
        <v>30</v>
      </c>
      <c r="F197" s="242" t="s">
        <v>211</v>
      </c>
      <c r="G197" s="240"/>
      <c r="H197" s="243">
        <v>0.71399999999999997</v>
      </c>
      <c r="I197" s="244"/>
      <c r="J197" s="240"/>
      <c r="K197" s="240"/>
      <c r="L197" s="245"/>
      <c r="M197" s="246"/>
      <c r="N197" s="247"/>
      <c r="O197" s="247"/>
      <c r="P197" s="247"/>
      <c r="Q197" s="247"/>
      <c r="R197" s="247"/>
      <c r="S197" s="247"/>
      <c r="T197" s="248"/>
      <c r="AT197" s="249" t="s">
        <v>205</v>
      </c>
      <c r="AU197" s="249" t="s">
        <v>88</v>
      </c>
      <c r="AV197" s="14" t="s">
        <v>198</v>
      </c>
      <c r="AW197" s="14" t="s">
        <v>37</v>
      </c>
      <c r="AX197" s="14" t="s">
        <v>81</v>
      </c>
      <c r="AY197" s="249" t="s">
        <v>191</v>
      </c>
    </row>
    <row r="198" spans="2:65" s="1" customFormat="1" ht="25.5" customHeight="1">
      <c r="B198" s="41"/>
      <c r="C198" s="203" t="s">
        <v>353</v>
      </c>
      <c r="D198" s="203" t="s">
        <v>193</v>
      </c>
      <c r="E198" s="204" t="s">
        <v>733</v>
      </c>
      <c r="F198" s="205" t="s">
        <v>734</v>
      </c>
      <c r="G198" s="206" t="s">
        <v>237</v>
      </c>
      <c r="H198" s="207">
        <v>1.212</v>
      </c>
      <c r="I198" s="208"/>
      <c r="J198" s="209">
        <f>ROUND(I198*H198,2)</f>
        <v>0</v>
      </c>
      <c r="K198" s="205" t="s">
        <v>197</v>
      </c>
      <c r="L198" s="61"/>
      <c r="M198" s="210" t="s">
        <v>30</v>
      </c>
      <c r="N198" s="211" t="s">
        <v>45</v>
      </c>
      <c r="O198" s="42"/>
      <c r="P198" s="212">
        <f>O198*H198</f>
        <v>0</v>
      </c>
      <c r="Q198" s="212">
        <v>0</v>
      </c>
      <c r="R198" s="212">
        <f>Q198*H198</f>
        <v>0</v>
      </c>
      <c r="S198" s="212">
        <v>0</v>
      </c>
      <c r="T198" s="213">
        <f>S198*H198</f>
        <v>0</v>
      </c>
      <c r="AR198" s="24" t="s">
        <v>198</v>
      </c>
      <c r="AT198" s="24" t="s">
        <v>193</v>
      </c>
      <c r="AU198" s="24" t="s">
        <v>88</v>
      </c>
      <c r="AY198" s="24" t="s">
        <v>191</v>
      </c>
      <c r="BE198" s="214">
        <f>IF(N198="základní",J198,0)</f>
        <v>0</v>
      </c>
      <c r="BF198" s="214">
        <f>IF(N198="snížená",J198,0)</f>
        <v>0</v>
      </c>
      <c r="BG198" s="214">
        <f>IF(N198="zákl. přenesená",J198,0)</f>
        <v>0</v>
      </c>
      <c r="BH198" s="214">
        <f>IF(N198="sníž. přenesená",J198,0)</f>
        <v>0</v>
      </c>
      <c r="BI198" s="214">
        <f>IF(N198="nulová",J198,0)</f>
        <v>0</v>
      </c>
      <c r="BJ198" s="24" t="s">
        <v>81</v>
      </c>
      <c r="BK198" s="214">
        <f>ROUND(I198*H198,2)</f>
        <v>0</v>
      </c>
      <c r="BL198" s="24" t="s">
        <v>198</v>
      </c>
      <c r="BM198" s="24" t="s">
        <v>735</v>
      </c>
    </row>
    <row r="199" spans="2:65" s="1" customFormat="1" ht="40.5">
      <c r="B199" s="41"/>
      <c r="C199" s="63"/>
      <c r="D199" s="215" t="s">
        <v>200</v>
      </c>
      <c r="E199" s="63"/>
      <c r="F199" s="216" t="s">
        <v>725</v>
      </c>
      <c r="G199" s="63"/>
      <c r="H199" s="63"/>
      <c r="I199" s="172"/>
      <c r="J199" s="63"/>
      <c r="K199" s="63"/>
      <c r="L199" s="61"/>
      <c r="M199" s="217"/>
      <c r="N199" s="42"/>
      <c r="O199" s="42"/>
      <c r="P199" s="42"/>
      <c r="Q199" s="42"/>
      <c r="R199" s="42"/>
      <c r="S199" s="42"/>
      <c r="T199" s="78"/>
      <c r="AT199" s="24" t="s">
        <v>200</v>
      </c>
      <c r="AU199" s="24" t="s">
        <v>88</v>
      </c>
    </row>
    <row r="200" spans="2:65" s="13" customFormat="1" ht="13.5">
      <c r="B200" s="228"/>
      <c r="C200" s="229"/>
      <c r="D200" s="215" t="s">
        <v>205</v>
      </c>
      <c r="E200" s="230" t="s">
        <v>30</v>
      </c>
      <c r="F200" s="231" t="s">
        <v>736</v>
      </c>
      <c r="G200" s="229"/>
      <c r="H200" s="232">
        <v>1.212</v>
      </c>
      <c r="I200" s="233"/>
      <c r="J200" s="229"/>
      <c r="K200" s="229"/>
      <c r="L200" s="234"/>
      <c r="M200" s="235"/>
      <c r="N200" s="236"/>
      <c r="O200" s="236"/>
      <c r="P200" s="236"/>
      <c r="Q200" s="236"/>
      <c r="R200" s="236"/>
      <c r="S200" s="236"/>
      <c r="T200" s="237"/>
      <c r="AT200" s="238" t="s">
        <v>205</v>
      </c>
      <c r="AU200" s="238" t="s">
        <v>88</v>
      </c>
      <c r="AV200" s="13" t="s">
        <v>88</v>
      </c>
      <c r="AW200" s="13" t="s">
        <v>37</v>
      </c>
      <c r="AX200" s="13" t="s">
        <v>74</v>
      </c>
      <c r="AY200" s="238" t="s">
        <v>191</v>
      </c>
    </row>
    <row r="201" spans="2:65" s="14" customFormat="1" ht="13.5">
      <c r="B201" s="239"/>
      <c r="C201" s="240"/>
      <c r="D201" s="215" t="s">
        <v>205</v>
      </c>
      <c r="E201" s="241" t="s">
        <v>30</v>
      </c>
      <c r="F201" s="242" t="s">
        <v>211</v>
      </c>
      <c r="G201" s="240"/>
      <c r="H201" s="243">
        <v>1.212</v>
      </c>
      <c r="I201" s="244"/>
      <c r="J201" s="240"/>
      <c r="K201" s="240"/>
      <c r="L201" s="245"/>
      <c r="M201" s="246"/>
      <c r="N201" s="247"/>
      <c r="O201" s="247"/>
      <c r="P201" s="247"/>
      <c r="Q201" s="247"/>
      <c r="R201" s="247"/>
      <c r="S201" s="247"/>
      <c r="T201" s="248"/>
      <c r="AT201" s="249" t="s">
        <v>205</v>
      </c>
      <c r="AU201" s="249" t="s">
        <v>88</v>
      </c>
      <c r="AV201" s="14" t="s">
        <v>198</v>
      </c>
      <c r="AW201" s="14" t="s">
        <v>37</v>
      </c>
      <c r="AX201" s="14" t="s">
        <v>81</v>
      </c>
      <c r="AY201" s="249" t="s">
        <v>191</v>
      </c>
    </row>
    <row r="202" spans="2:65" s="1" customFormat="1" ht="25.5" customHeight="1">
      <c r="B202" s="41"/>
      <c r="C202" s="203" t="s">
        <v>9</v>
      </c>
      <c r="D202" s="203" t="s">
        <v>193</v>
      </c>
      <c r="E202" s="204" t="s">
        <v>737</v>
      </c>
      <c r="F202" s="205" t="s">
        <v>738</v>
      </c>
      <c r="G202" s="206" t="s">
        <v>237</v>
      </c>
      <c r="H202" s="207">
        <v>0.13500000000000001</v>
      </c>
      <c r="I202" s="208"/>
      <c r="J202" s="209">
        <f>ROUND(I202*H202,2)</f>
        <v>0</v>
      </c>
      <c r="K202" s="205" t="s">
        <v>197</v>
      </c>
      <c r="L202" s="61"/>
      <c r="M202" s="210" t="s">
        <v>30</v>
      </c>
      <c r="N202" s="211" t="s">
        <v>45</v>
      </c>
      <c r="O202" s="42"/>
      <c r="P202" s="212">
        <f>O202*H202</f>
        <v>0</v>
      </c>
      <c r="Q202" s="212">
        <v>0</v>
      </c>
      <c r="R202" s="212">
        <f>Q202*H202</f>
        <v>0</v>
      </c>
      <c r="S202" s="212">
        <v>0</v>
      </c>
      <c r="T202" s="213">
        <f>S202*H202</f>
        <v>0</v>
      </c>
      <c r="AR202" s="24" t="s">
        <v>198</v>
      </c>
      <c r="AT202" s="24" t="s">
        <v>193</v>
      </c>
      <c r="AU202" s="24" t="s">
        <v>88</v>
      </c>
      <c r="AY202" s="24" t="s">
        <v>191</v>
      </c>
      <c r="BE202" s="214">
        <f>IF(N202="základní",J202,0)</f>
        <v>0</v>
      </c>
      <c r="BF202" s="214">
        <f>IF(N202="snížená",J202,0)</f>
        <v>0</v>
      </c>
      <c r="BG202" s="214">
        <f>IF(N202="zákl. přenesená",J202,0)</f>
        <v>0</v>
      </c>
      <c r="BH202" s="214">
        <f>IF(N202="sníž. přenesená",J202,0)</f>
        <v>0</v>
      </c>
      <c r="BI202" s="214">
        <f>IF(N202="nulová",J202,0)</f>
        <v>0</v>
      </c>
      <c r="BJ202" s="24" t="s">
        <v>81</v>
      </c>
      <c r="BK202" s="214">
        <f>ROUND(I202*H202,2)</f>
        <v>0</v>
      </c>
      <c r="BL202" s="24" t="s">
        <v>198</v>
      </c>
      <c r="BM202" s="24" t="s">
        <v>739</v>
      </c>
    </row>
    <row r="203" spans="2:65" s="1" customFormat="1" ht="40.5">
      <c r="B203" s="41"/>
      <c r="C203" s="63"/>
      <c r="D203" s="215" t="s">
        <v>200</v>
      </c>
      <c r="E203" s="63"/>
      <c r="F203" s="216" t="s">
        <v>725</v>
      </c>
      <c r="G203" s="63"/>
      <c r="H203" s="63"/>
      <c r="I203" s="172"/>
      <c r="J203" s="63"/>
      <c r="K203" s="63"/>
      <c r="L203" s="61"/>
      <c r="M203" s="217"/>
      <c r="N203" s="42"/>
      <c r="O203" s="42"/>
      <c r="P203" s="42"/>
      <c r="Q203" s="42"/>
      <c r="R203" s="42"/>
      <c r="S203" s="42"/>
      <c r="T203" s="78"/>
      <c r="AT203" s="24" t="s">
        <v>200</v>
      </c>
      <c r="AU203" s="24" t="s">
        <v>88</v>
      </c>
    </row>
    <row r="204" spans="2:65" s="13" customFormat="1" ht="13.5">
      <c r="B204" s="228"/>
      <c r="C204" s="229"/>
      <c r="D204" s="215" t="s">
        <v>205</v>
      </c>
      <c r="E204" s="230" t="s">
        <v>30</v>
      </c>
      <c r="F204" s="231" t="s">
        <v>740</v>
      </c>
      <c r="G204" s="229"/>
      <c r="H204" s="232">
        <v>0.13500000000000001</v>
      </c>
      <c r="I204" s="233"/>
      <c r="J204" s="229"/>
      <c r="K204" s="229"/>
      <c r="L204" s="234"/>
      <c r="M204" s="235"/>
      <c r="N204" s="236"/>
      <c r="O204" s="236"/>
      <c r="P204" s="236"/>
      <c r="Q204" s="236"/>
      <c r="R204" s="236"/>
      <c r="S204" s="236"/>
      <c r="T204" s="237"/>
      <c r="AT204" s="238" t="s">
        <v>205</v>
      </c>
      <c r="AU204" s="238" t="s">
        <v>88</v>
      </c>
      <c r="AV204" s="13" t="s">
        <v>88</v>
      </c>
      <c r="AW204" s="13" t="s">
        <v>37</v>
      </c>
      <c r="AX204" s="13" t="s">
        <v>74</v>
      </c>
      <c r="AY204" s="238" t="s">
        <v>191</v>
      </c>
    </row>
    <row r="205" spans="2:65" s="14" customFormat="1" ht="13.5">
      <c r="B205" s="239"/>
      <c r="C205" s="240"/>
      <c r="D205" s="215" t="s">
        <v>205</v>
      </c>
      <c r="E205" s="241" t="s">
        <v>30</v>
      </c>
      <c r="F205" s="242" t="s">
        <v>211</v>
      </c>
      <c r="G205" s="240"/>
      <c r="H205" s="243">
        <v>0.13500000000000001</v>
      </c>
      <c r="I205" s="244"/>
      <c r="J205" s="240"/>
      <c r="K205" s="240"/>
      <c r="L205" s="245"/>
      <c r="M205" s="246"/>
      <c r="N205" s="247"/>
      <c r="O205" s="247"/>
      <c r="P205" s="247"/>
      <c r="Q205" s="247"/>
      <c r="R205" s="247"/>
      <c r="S205" s="247"/>
      <c r="T205" s="248"/>
      <c r="AT205" s="249" t="s">
        <v>205</v>
      </c>
      <c r="AU205" s="249" t="s">
        <v>88</v>
      </c>
      <c r="AV205" s="14" t="s">
        <v>198</v>
      </c>
      <c r="AW205" s="14" t="s">
        <v>37</v>
      </c>
      <c r="AX205" s="14" t="s">
        <v>81</v>
      </c>
      <c r="AY205" s="249" t="s">
        <v>191</v>
      </c>
    </row>
    <row r="206" spans="2:65" s="1" customFormat="1" ht="25.5" customHeight="1">
      <c r="B206" s="41"/>
      <c r="C206" s="203" t="s">
        <v>370</v>
      </c>
      <c r="D206" s="203" t="s">
        <v>193</v>
      </c>
      <c r="E206" s="204" t="s">
        <v>741</v>
      </c>
      <c r="F206" s="205" t="s">
        <v>742</v>
      </c>
      <c r="G206" s="206" t="s">
        <v>225</v>
      </c>
      <c r="H206" s="207">
        <v>3.2000000000000001E-2</v>
      </c>
      <c r="I206" s="208"/>
      <c r="J206" s="209">
        <f>ROUND(I206*H206,2)</f>
        <v>0</v>
      </c>
      <c r="K206" s="205" t="s">
        <v>197</v>
      </c>
      <c r="L206" s="61"/>
      <c r="M206" s="210" t="s">
        <v>30</v>
      </c>
      <c r="N206" s="211" t="s">
        <v>45</v>
      </c>
      <c r="O206" s="42"/>
      <c r="P206" s="212">
        <f>O206*H206</f>
        <v>0</v>
      </c>
      <c r="Q206" s="212">
        <v>0.84758</v>
      </c>
      <c r="R206" s="212">
        <f>Q206*H206</f>
        <v>2.712256E-2</v>
      </c>
      <c r="S206" s="212">
        <v>0</v>
      </c>
      <c r="T206" s="213">
        <f>S206*H206</f>
        <v>0</v>
      </c>
      <c r="AR206" s="24" t="s">
        <v>198</v>
      </c>
      <c r="AT206" s="24" t="s">
        <v>193</v>
      </c>
      <c r="AU206" s="24" t="s">
        <v>88</v>
      </c>
      <c r="AY206" s="24" t="s">
        <v>191</v>
      </c>
      <c r="BE206" s="214">
        <f>IF(N206="základní",J206,0)</f>
        <v>0</v>
      </c>
      <c r="BF206" s="214">
        <f>IF(N206="snížená",J206,0)</f>
        <v>0</v>
      </c>
      <c r="BG206" s="214">
        <f>IF(N206="zákl. přenesená",J206,0)</f>
        <v>0</v>
      </c>
      <c r="BH206" s="214">
        <f>IF(N206="sníž. přenesená",J206,0)</f>
        <v>0</v>
      </c>
      <c r="BI206" s="214">
        <f>IF(N206="nulová",J206,0)</f>
        <v>0</v>
      </c>
      <c r="BJ206" s="24" t="s">
        <v>81</v>
      </c>
      <c r="BK206" s="214">
        <f>ROUND(I206*H206,2)</f>
        <v>0</v>
      </c>
      <c r="BL206" s="24" t="s">
        <v>198</v>
      </c>
      <c r="BM206" s="24" t="s">
        <v>743</v>
      </c>
    </row>
    <row r="207" spans="2:65" s="12" customFormat="1" ht="13.5">
      <c r="B207" s="218"/>
      <c r="C207" s="219"/>
      <c r="D207" s="215" t="s">
        <v>205</v>
      </c>
      <c r="E207" s="220" t="s">
        <v>30</v>
      </c>
      <c r="F207" s="221" t="s">
        <v>744</v>
      </c>
      <c r="G207" s="219"/>
      <c r="H207" s="220" t="s">
        <v>30</v>
      </c>
      <c r="I207" s="222"/>
      <c r="J207" s="219"/>
      <c r="K207" s="219"/>
      <c r="L207" s="223"/>
      <c r="M207" s="224"/>
      <c r="N207" s="225"/>
      <c r="O207" s="225"/>
      <c r="P207" s="225"/>
      <c r="Q207" s="225"/>
      <c r="R207" s="225"/>
      <c r="S207" s="225"/>
      <c r="T207" s="226"/>
      <c r="AT207" s="227" t="s">
        <v>205</v>
      </c>
      <c r="AU207" s="227" t="s">
        <v>88</v>
      </c>
      <c r="AV207" s="12" t="s">
        <v>81</v>
      </c>
      <c r="AW207" s="12" t="s">
        <v>37</v>
      </c>
      <c r="AX207" s="12" t="s">
        <v>74</v>
      </c>
      <c r="AY207" s="227" t="s">
        <v>191</v>
      </c>
    </row>
    <row r="208" spans="2:65" s="13" customFormat="1" ht="13.5">
      <c r="B208" s="228"/>
      <c r="C208" s="229"/>
      <c r="D208" s="215" t="s">
        <v>205</v>
      </c>
      <c r="E208" s="230" t="s">
        <v>30</v>
      </c>
      <c r="F208" s="231" t="s">
        <v>745</v>
      </c>
      <c r="G208" s="229"/>
      <c r="H208" s="232">
        <v>3.2000000000000001E-2</v>
      </c>
      <c r="I208" s="233"/>
      <c r="J208" s="229"/>
      <c r="K208" s="229"/>
      <c r="L208" s="234"/>
      <c r="M208" s="235"/>
      <c r="N208" s="236"/>
      <c r="O208" s="236"/>
      <c r="P208" s="236"/>
      <c r="Q208" s="236"/>
      <c r="R208" s="236"/>
      <c r="S208" s="236"/>
      <c r="T208" s="237"/>
      <c r="AT208" s="238" t="s">
        <v>205</v>
      </c>
      <c r="AU208" s="238" t="s">
        <v>88</v>
      </c>
      <c r="AV208" s="13" t="s">
        <v>88</v>
      </c>
      <c r="AW208" s="13" t="s">
        <v>37</v>
      </c>
      <c r="AX208" s="13" t="s">
        <v>74</v>
      </c>
      <c r="AY208" s="238" t="s">
        <v>191</v>
      </c>
    </row>
    <row r="209" spans="2:65" s="14" customFormat="1" ht="13.5">
      <c r="B209" s="239"/>
      <c r="C209" s="240"/>
      <c r="D209" s="215" t="s">
        <v>205</v>
      </c>
      <c r="E209" s="241" t="s">
        <v>30</v>
      </c>
      <c r="F209" s="242" t="s">
        <v>211</v>
      </c>
      <c r="G209" s="240"/>
      <c r="H209" s="243">
        <v>3.2000000000000001E-2</v>
      </c>
      <c r="I209" s="244"/>
      <c r="J209" s="240"/>
      <c r="K209" s="240"/>
      <c r="L209" s="245"/>
      <c r="M209" s="246"/>
      <c r="N209" s="247"/>
      <c r="O209" s="247"/>
      <c r="P209" s="247"/>
      <c r="Q209" s="247"/>
      <c r="R209" s="247"/>
      <c r="S209" s="247"/>
      <c r="T209" s="248"/>
      <c r="AT209" s="249" t="s">
        <v>205</v>
      </c>
      <c r="AU209" s="249" t="s">
        <v>88</v>
      </c>
      <c r="AV209" s="14" t="s">
        <v>198</v>
      </c>
      <c r="AW209" s="14" t="s">
        <v>37</v>
      </c>
      <c r="AX209" s="14" t="s">
        <v>81</v>
      </c>
      <c r="AY209" s="249" t="s">
        <v>191</v>
      </c>
    </row>
    <row r="210" spans="2:65" s="1" customFormat="1" ht="25.5" customHeight="1">
      <c r="B210" s="41"/>
      <c r="C210" s="203" t="s">
        <v>379</v>
      </c>
      <c r="D210" s="203" t="s">
        <v>193</v>
      </c>
      <c r="E210" s="204" t="s">
        <v>746</v>
      </c>
      <c r="F210" s="205" t="s">
        <v>747</v>
      </c>
      <c r="G210" s="206" t="s">
        <v>237</v>
      </c>
      <c r="H210" s="207">
        <v>11.385999999999999</v>
      </c>
      <c r="I210" s="208"/>
      <c r="J210" s="209">
        <f>ROUND(I210*H210,2)</f>
        <v>0</v>
      </c>
      <c r="K210" s="205" t="s">
        <v>197</v>
      </c>
      <c r="L210" s="61"/>
      <c r="M210" s="210" t="s">
        <v>30</v>
      </c>
      <c r="N210" s="211" t="s">
        <v>45</v>
      </c>
      <c r="O210" s="42"/>
      <c r="P210" s="212">
        <f>O210*H210</f>
        <v>0</v>
      </c>
      <c r="Q210" s="212">
        <v>2.21</v>
      </c>
      <c r="R210" s="212">
        <f>Q210*H210</f>
        <v>25.163059999999998</v>
      </c>
      <c r="S210" s="212">
        <v>0</v>
      </c>
      <c r="T210" s="213">
        <f>S210*H210</f>
        <v>0</v>
      </c>
      <c r="AR210" s="24" t="s">
        <v>198</v>
      </c>
      <c r="AT210" s="24" t="s">
        <v>193</v>
      </c>
      <c r="AU210" s="24" t="s">
        <v>88</v>
      </c>
      <c r="AY210" s="24" t="s">
        <v>191</v>
      </c>
      <c r="BE210" s="214">
        <f>IF(N210="základní",J210,0)</f>
        <v>0</v>
      </c>
      <c r="BF210" s="214">
        <f>IF(N210="snížená",J210,0)</f>
        <v>0</v>
      </c>
      <c r="BG210" s="214">
        <f>IF(N210="zákl. přenesená",J210,0)</f>
        <v>0</v>
      </c>
      <c r="BH210" s="214">
        <f>IF(N210="sníž. přenesená",J210,0)</f>
        <v>0</v>
      </c>
      <c r="BI210" s="214">
        <f>IF(N210="nulová",J210,0)</f>
        <v>0</v>
      </c>
      <c r="BJ210" s="24" t="s">
        <v>81</v>
      </c>
      <c r="BK210" s="214">
        <f>ROUND(I210*H210,2)</f>
        <v>0</v>
      </c>
      <c r="BL210" s="24" t="s">
        <v>198</v>
      </c>
      <c r="BM210" s="24" t="s">
        <v>748</v>
      </c>
    </row>
    <row r="211" spans="2:65" s="1" customFormat="1" ht="67.5">
      <c r="B211" s="41"/>
      <c r="C211" s="63"/>
      <c r="D211" s="215" t="s">
        <v>200</v>
      </c>
      <c r="E211" s="63"/>
      <c r="F211" s="216" t="s">
        <v>749</v>
      </c>
      <c r="G211" s="63"/>
      <c r="H211" s="63"/>
      <c r="I211" s="172"/>
      <c r="J211" s="63"/>
      <c r="K211" s="63"/>
      <c r="L211" s="61"/>
      <c r="M211" s="217"/>
      <c r="N211" s="42"/>
      <c r="O211" s="42"/>
      <c r="P211" s="42"/>
      <c r="Q211" s="42"/>
      <c r="R211" s="42"/>
      <c r="S211" s="42"/>
      <c r="T211" s="78"/>
      <c r="AT211" s="24" t="s">
        <v>200</v>
      </c>
      <c r="AU211" s="24" t="s">
        <v>88</v>
      </c>
    </row>
    <row r="212" spans="2:65" s="12" customFormat="1" ht="13.5">
      <c r="B212" s="218"/>
      <c r="C212" s="219"/>
      <c r="D212" s="215" t="s">
        <v>205</v>
      </c>
      <c r="E212" s="220" t="s">
        <v>30</v>
      </c>
      <c r="F212" s="221" t="s">
        <v>750</v>
      </c>
      <c r="G212" s="219"/>
      <c r="H212" s="220" t="s">
        <v>30</v>
      </c>
      <c r="I212" s="222"/>
      <c r="J212" s="219"/>
      <c r="K212" s="219"/>
      <c r="L212" s="223"/>
      <c r="M212" s="224"/>
      <c r="N212" s="225"/>
      <c r="O212" s="225"/>
      <c r="P212" s="225"/>
      <c r="Q212" s="225"/>
      <c r="R212" s="225"/>
      <c r="S212" s="225"/>
      <c r="T212" s="226"/>
      <c r="AT212" s="227" t="s">
        <v>205</v>
      </c>
      <c r="AU212" s="227" t="s">
        <v>88</v>
      </c>
      <c r="AV212" s="12" t="s">
        <v>81</v>
      </c>
      <c r="AW212" s="12" t="s">
        <v>37</v>
      </c>
      <c r="AX212" s="12" t="s">
        <v>74</v>
      </c>
      <c r="AY212" s="227" t="s">
        <v>191</v>
      </c>
    </row>
    <row r="213" spans="2:65" s="13" customFormat="1" ht="13.5">
      <c r="B213" s="228"/>
      <c r="C213" s="229"/>
      <c r="D213" s="215" t="s">
        <v>205</v>
      </c>
      <c r="E213" s="230" t="s">
        <v>30</v>
      </c>
      <c r="F213" s="231" t="s">
        <v>751</v>
      </c>
      <c r="G213" s="229"/>
      <c r="H213" s="232">
        <v>11.385999999999999</v>
      </c>
      <c r="I213" s="233"/>
      <c r="J213" s="229"/>
      <c r="K213" s="229"/>
      <c r="L213" s="234"/>
      <c r="M213" s="235"/>
      <c r="N213" s="236"/>
      <c r="O213" s="236"/>
      <c r="P213" s="236"/>
      <c r="Q213" s="236"/>
      <c r="R213" s="236"/>
      <c r="S213" s="236"/>
      <c r="T213" s="237"/>
      <c r="AT213" s="238" t="s">
        <v>205</v>
      </c>
      <c r="AU213" s="238" t="s">
        <v>88</v>
      </c>
      <c r="AV213" s="13" t="s">
        <v>88</v>
      </c>
      <c r="AW213" s="13" t="s">
        <v>37</v>
      </c>
      <c r="AX213" s="13" t="s">
        <v>74</v>
      </c>
      <c r="AY213" s="238" t="s">
        <v>191</v>
      </c>
    </row>
    <row r="214" spans="2:65" s="14" customFormat="1" ht="13.5">
      <c r="B214" s="239"/>
      <c r="C214" s="240"/>
      <c r="D214" s="215" t="s">
        <v>205</v>
      </c>
      <c r="E214" s="241" t="s">
        <v>30</v>
      </c>
      <c r="F214" s="242" t="s">
        <v>211</v>
      </c>
      <c r="G214" s="240"/>
      <c r="H214" s="243">
        <v>11.385999999999999</v>
      </c>
      <c r="I214" s="244"/>
      <c r="J214" s="240"/>
      <c r="K214" s="240"/>
      <c r="L214" s="245"/>
      <c r="M214" s="246"/>
      <c r="N214" s="247"/>
      <c r="O214" s="247"/>
      <c r="P214" s="247"/>
      <c r="Q214" s="247"/>
      <c r="R214" s="247"/>
      <c r="S214" s="247"/>
      <c r="T214" s="248"/>
      <c r="AT214" s="249" t="s">
        <v>205</v>
      </c>
      <c r="AU214" s="249" t="s">
        <v>88</v>
      </c>
      <c r="AV214" s="14" t="s">
        <v>198</v>
      </c>
      <c r="AW214" s="14" t="s">
        <v>37</v>
      </c>
      <c r="AX214" s="14" t="s">
        <v>81</v>
      </c>
      <c r="AY214" s="249" t="s">
        <v>191</v>
      </c>
    </row>
    <row r="215" spans="2:65" s="1" customFormat="1" ht="38.25" customHeight="1">
      <c r="B215" s="41"/>
      <c r="C215" s="203" t="s">
        <v>386</v>
      </c>
      <c r="D215" s="203" t="s">
        <v>193</v>
      </c>
      <c r="E215" s="204" t="s">
        <v>752</v>
      </c>
      <c r="F215" s="205" t="s">
        <v>753</v>
      </c>
      <c r="G215" s="206" t="s">
        <v>196</v>
      </c>
      <c r="H215" s="207">
        <v>6.3810000000000002</v>
      </c>
      <c r="I215" s="208"/>
      <c r="J215" s="209">
        <f>ROUND(I215*H215,2)</f>
        <v>0</v>
      </c>
      <c r="K215" s="205" t="s">
        <v>197</v>
      </c>
      <c r="L215" s="61"/>
      <c r="M215" s="210" t="s">
        <v>30</v>
      </c>
      <c r="N215" s="211" t="s">
        <v>45</v>
      </c>
      <c r="O215" s="42"/>
      <c r="P215" s="212">
        <f>O215*H215</f>
        <v>0</v>
      </c>
      <c r="Q215" s="212">
        <v>1.0311999999999999</v>
      </c>
      <c r="R215" s="212">
        <f>Q215*H215</f>
        <v>6.5800871999999995</v>
      </c>
      <c r="S215" s="212">
        <v>0</v>
      </c>
      <c r="T215" s="213">
        <f>S215*H215</f>
        <v>0</v>
      </c>
      <c r="AR215" s="24" t="s">
        <v>198</v>
      </c>
      <c r="AT215" s="24" t="s">
        <v>193</v>
      </c>
      <c r="AU215" s="24" t="s">
        <v>88</v>
      </c>
      <c r="AY215" s="24" t="s">
        <v>191</v>
      </c>
      <c r="BE215" s="214">
        <f>IF(N215="základní",J215,0)</f>
        <v>0</v>
      </c>
      <c r="BF215" s="214">
        <f>IF(N215="snížená",J215,0)</f>
        <v>0</v>
      </c>
      <c r="BG215" s="214">
        <f>IF(N215="zákl. přenesená",J215,0)</f>
        <v>0</v>
      </c>
      <c r="BH215" s="214">
        <f>IF(N215="sníž. přenesená",J215,0)</f>
        <v>0</v>
      </c>
      <c r="BI215" s="214">
        <f>IF(N215="nulová",J215,0)</f>
        <v>0</v>
      </c>
      <c r="BJ215" s="24" t="s">
        <v>81</v>
      </c>
      <c r="BK215" s="214">
        <f>ROUND(I215*H215,2)</f>
        <v>0</v>
      </c>
      <c r="BL215" s="24" t="s">
        <v>198</v>
      </c>
      <c r="BM215" s="24" t="s">
        <v>754</v>
      </c>
    </row>
    <row r="216" spans="2:65" s="1" customFormat="1" ht="81">
      <c r="B216" s="41"/>
      <c r="C216" s="63"/>
      <c r="D216" s="215" t="s">
        <v>200</v>
      </c>
      <c r="E216" s="63"/>
      <c r="F216" s="216" t="s">
        <v>755</v>
      </c>
      <c r="G216" s="63"/>
      <c r="H216" s="63"/>
      <c r="I216" s="172"/>
      <c r="J216" s="63"/>
      <c r="K216" s="63"/>
      <c r="L216" s="61"/>
      <c r="M216" s="217"/>
      <c r="N216" s="42"/>
      <c r="O216" s="42"/>
      <c r="P216" s="42"/>
      <c r="Q216" s="42"/>
      <c r="R216" s="42"/>
      <c r="S216" s="42"/>
      <c r="T216" s="78"/>
      <c r="AT216" s="24" t="s">
        <v>200</v>
      </c>
      <c r="AU216" s="24" t="s">
        <v>88</v>
      </c>
    </row>
    <row r="217" spans="2:65" s="13" customFormat="1" ht="13.5">
      <c r="B217" s="228"/>
      <c r="C217" s="229"/>
      <c r="D217" s="215" t="s">
        <v>205</v>
      </c>
      <c r="E217" s="230" t="s">
        <v>30</v>
      </c>
      <c r="F217" s="231" t="s">
        <v>756</v>
      </c>
      <c r="G217" s="229"/>
      <c r="H217" s="232">
        <v>5.0490000000000004</v>
      </c>
      <c r="I217" s="233"/>
      <c r="J217" s="229"/>
      <c r="K217" s="229"/>
      <c r="L217" s="234"/>
      <c r="M217" s="235"/>
      <c r="N217" s="236"/>
      <c r="O217" s="236"/>
      <c r="P217" s="236"/>
      <c r="Q217" s="236"/>
      <c r="R217" s="236"/>
      <c r="S217" s="236"/>
      <c r="T217" s="237"/>
      <c r="AT217" s="238" t="s">
        <v>205</v>
      </c>
      <c r="AU217" s="238" t="s">
        <v>88</v>
      </c>
      <c r="AV217" s="13" t="s">
        <v>88</v>
      </c>
      <c r="AW217" s="13" t="s">
        <v>37</v>
      </c>
      <c r="AX217" s="13" t="s">
        <v>74</v>
      </c>
      <c r="AY217" s="238" t="s">
        <v>191</v>
      </c>
    </row>
    <row r="218" spans="2:65" s="13" customFormat="1" ht="13.5">
      <c r="B218" s="228"/>
      <c r="C218" s="229"/>
      <c r="D218" s="215" t="s">
        <v>205</v>
      </c>
      <c r="E218" s="230" t="s">
        <v>30</v>
      </c>
      <c r="F218" s="231" t="s">
        <v>757</v>
      </c>
      <c r="G218" s="229"/>
      <c r="H218" s="232">
        <v>1.3320000000000001</v>
      </c>
      <c r="I218" s="233"/>
      <c r="J218" s="229"/>
      <c r="K218" s="229"/>
      <c r="L218" s="234"/>
      <c r="M218" s="235"/>
      <c r="N218" s="236"/>
      <c r="O218" s="236"/>
      <c r="P218" s="236"/>
      <c r="Q218" s="236"/>
      <c r="R218" s="236"/>
      <c r="S218" s="236"/>
      <c r="T218" s="237"/>
      <c r="AT218" s="238" t="s">
        <v>205</v>
      </c>
      <c r="AU218" s="238" t="s">
        <v>88</v>
      </c>
      <c r="AV218" s="13" t="s">
        <v>88</v>
      </c>
      <c r="AW218" s="13" t="s">
        <v>37</v>
      </c>
      <c r="AX218" s="13" t="s">
        <v>74</v>
      </c>
      <c r="AY218" s="238" t="s">
        <v>191</v>
      </c>
    </row>
    <row r="219" spans="2:65" s="14" customFormat="1" ht="13.5">
      <c r="B219" s="239"/>
      <c r="C219" s="240"/>
      <c r="D219" s="215" t="s">
        <v>205</v>
      </c>
      <c r="E219" s="241" t="s">
        <v>30</v>
      </c>
      <c r="F219" s="242" t="s">
        <v>211</v>
      </c>
      <c r="G219" s="240"/>
      <c r="H219" s="243">
        <v>6.3810000000000002</v>
      </c>
      <c r="I219" s="244"/>
      <c r="J219" s="240"/>
      <c r="K219" s="240"/>
      <c r="L219" s="245"/>
      <c r="M219" s="246"/>
      <c r="N219" s="247"/>
      <c r="O219" s="247"/>
      <c r="P219" s="247"/>
      <c r="Q219" s="247"/>
      <c r="R219" s="247"/>
      <c r="S219" s="247"/>
      <c r="T219" s="248"/>
      <c r="AT219" s="249" t="s">
        <v>205</v>
      </c>
      <c r="AU219" s="249" t="s">
        <v>88</v>
      </c>
      <c r="AV219" s="14" t="s">
        <v>198</v>
      </c>
      <c r="AW219" s="14" t="s">
        <v>37</v>
      </c>
      <c r="AX219" s="14" t="s">
        <v>81</v>
      </c>
      <c r="AY219" s="249" t="s">
        <v>191</v>
      </c>
    </row>
    <row r="220" spans="2:65" s="11" customFormat="1" ht="29.85" customHeight="1">
      <c r="B220" s="187"/>
      <c r="C220" s="188"/>
      <c r="D220" s="189" t="s">
        <v>73</v>
      </c>
      <c r="E220" s="201" t="s">
        <v>280</v>
      </c>
      <c r="F220" s="201" t="s">
        <v>758</v>
      </c>
      <c r="G220" s="188"/>
      <c r="H220" s="188"/>
      <c r="I220" s="191"/>
      <c r="J220" s="202">
        <f>BK220</f>
        <v>0</v>
      </c>
      <c r="K220" s="188"/>
      <c r="L220" s="193"/>
      <c r="M220" s="194"/>
      <c r="N220" s="195"/>
      <c r="O220" s="195"/>
      <c r="P220" s="196">
        <f>SUM(P221:P254)</f>
        <v>0</v>
      </c>
      <c r="Q220" s="195"/>
      <c r="R220" s="196">
        <f>SUM(R221:R254)</f>
        <v>41.8419995</v>
      </c>
      <c r="S220" s="195"/>
      <c r="T220" s="197">
        <f>SUM(T221:T254)</f>
        <v>0</v>
      </c>
      <c r="AR220" s="198" t="s">
        <v>81</v>
      </c>
      <c r="AT220" s="199" t="s">
        <v>73</v>
      </c>
      <c r="AU220" s="199" t="s">
        <v>81</v>
      </c>
      <c r="AY220" s="198" t="s">
        <v>191</v>
      </c>
      <c r="BK220" s="200">
        <f>SUM(BK221:BK254)</f>
        <v>0</v>
      </c>
    </row>
    <row r="221" spans="2:65" s="1" customFormat="1" ht="16.5" customHeight="1">
      <c r="B221" s="41"/>
      <c r="C221" s="203" t="s">
        <v>393</v>
      </c>
      <c r="D221" s="203" t="s">
        <v>193</v>
      </c>
      <c r="E221" s="204" t="s">
        <v>759</v>
      </c>
      <c r="F221" s="205" t="s">
        <v>760</v>
      </c>
      <c r="G221" s="206" t="s">
        <v>510</v>
      </c>
      <c r="H221" s="207">
        <v>24.001999999999999</v>
      </c>
      <c r="I221" s="208"/>
      <c r="J221" s="209">
        <f>ROUND(I221*H221,2)</f>
        <v>0</v>
      </c>
      <c r="K221" s="205" t="s">
        <v>197</v>
      </c>
      <c r="L221" s="61"/>
      <c r="M221" s="210" t="s">
        <v>30</v>
      </c>
      <c r="N221" s="211" t="s">
        <v>45</v>
      </c>
      <c r="O221" s="42"/>
      <c r="P221" s="212">
        <f>O221*H221</f>
        <v>0</v>
      </c>
      <c r="Q221" s="212">
        <v>1.17E-3</v>
      </c>
      <c r="R221" s="212">
        <f>Q221*H221</f>
        <v>2.8082340000000001E-2</v>
      </c>
      <c r="S221" s="212">
        <v>0</v>
      </c>
      <c r="T221" s="213">
        <f>S221*H221</f>
        <v>0</v>
      </c>
      <c r="AR221" s="24" t="s">
        <v>198</v>
      </c>
      <c r="AT221" s="24" t="s">
        <v>193</v>
      </c>
      <c r="AU221" s="24" t="s">
        <v>88</v>
      </c>
      <c r="AY221" s="24" t="s">
        <v>191</v>
      </c>
      <c r="BE221" s="214">
        <f>IF(N221="základní",J221,0)</f>
        <v>0</v>
      </c>
      <c r="BF221" s="214">
        <f>IF(N221="snížená",J221,0)</f>
        <v>0</v>
      </c>
      <c r="BG221" s="214">
        <f>IF(N221="zákl. přenesená",J221,0)</f>
        <v>0</v>
      </c>
      <c r="BH221" s="214">
        <f>IF(N221="sníž. přenesená",J221,0)</f>
        <v>0</v>
      </c>
      <c r="BI221" s="214">
        <f>IF(N221="nulová",J221,0)</f>
        <v>0</v>
      </c>
      <c r="BJ221" s="24" t="s">
        <v>81</v>
      </c>
      <c r="BK221" s="214">
        <f>ROUND(I221*H221,2)</f>
        <v>0</v>
      </c>
      <c r="BL221" s="24" t="s">
        <v>198</v>
      </c>
      <c r="BM221" s="24" t="s">
        <v>761</v>
      </c>
    </row>
    <row r="222" spans="2:65" s="1" customFormat="1" ht="121.5">
      <c r="B222" s="41"/>
      <c r="C222" s="63"/>
      <c r="D222" s="215" t="s">
        <v>200</v>
      </c>
      <c r="E222" s="63"/>
      <c r="F222" s="216" t="s">
        <v>762</v>
      </c>
      <c r="G222" s="63"/>
      <c r="H222" s="63"/>
      <c r="I222" s="172"/>
      <c r="J222" s="63"/>
      <c r="K222" s="63"/>
      <c r="L222" s="61"/>
      <c r="M222" s="217"/>
      <c r="N222" s="42"/>
      <c r="O222" s="42"/>
      <c r="P222" s="42"/>
      <c r="Q222" s="42"/>
      <c r="R222" s="42"/>
      <c r="S222" s="42"/>
      <c r="T222" s="78"/>
      <c r="AT222" s="24" t="s">
        <v>200</v>
      </c>
      <c r="AU222" s="24" t="s">
        <v>88</v>
      </c>
    </row>
    <row r="223" spans="2:65" s="12" customFormat="1" ht="13.5">
      <c r="B223" s="218"/>
      <c r="C223" s="219"/>
      <c r="D223" s="215" t="s">
        <v>205</v>
      </c>
      <c r="E223" s="220" t="s">
        <v>30</v>
      </c>
      <c r="F223" s="221" t="s">
        <v>763</v>
      </c>
      <c r="G223" s="219"/>
      <c r="H223" s="220" t="s">
        <v>30</v>
      </c>
      <c r="I223" s="222"/>
      <c r="J223" s="219"/>
      <c r="K223" s="219"/>
      <c r="L223" s="223"/>
      <c r="M223" s="224"/>
      <c r="N223" s="225"/>
      <c r="O223" s="225"/>
      <c r="P223" s="225"/>
      <c r="Q223" s="225"/>
      <c r="R223" s="225"/>
      <c r="S223" s="225"/>
      <c r="T223" s="226"/>
      <c r="AT223" s="227" t="s">
        <v>205</v>
      </c>
      <c r="AU223" s="227" t="s">
        <v>88</v>
      </c>
      <c r="AV223" s="12" t="s">
        <v>81</v>
      </c>
      <c r="AW223" s="12" t="s">
        <v>37</v>
      </c>
      <c r="AX223" s="12" t="s">
        <v>74</v>
      </c>
      <c r="AY223" s="227" t="s">
        <v>191</v>
      </c>
    </row>
    <row r="224" spans="2:65" s="12" customFormat="1" ht="13.5">
      <c r="B224" s="218"/>
      <c r="C224" s="219"/>
      <c r="D224" s="215" t="s">
        <v>205</v>
      </c>
      <c r="E224" s="220" t="s">
        <v>30</v>
      </c>
      <c r="F224" s="221" t="s">
        <v>764</v>
      </c>
      <c r="G224" s="219"/>
      <c r="H224" s="220" t="s">
        <v>30</v>
      </c>
      <c r="I224" s="222"/>
      <c r="J224" s="219"/>
      <c r="K224" s="219"/>
      <c r="L224" s="223"/>
      <c r="M224" s="224"/>
      <c r="N224" s="225"/>
      <c r="O224" s="225"/>
      <c r="P224" s="225"/>
      <c r="Q224" s="225"/>
      <c r="R224" s="225"/>
      <c r="S224" s="225"/>
      <c r="T224" s="226"/>
      <c r="AT224" s="227" t="s">
        <v>205</v>
      </c>
      <c r="AU224" s="227" t="s">
        <v>88</v>
      </c>
      <c r="AV224" s="12" t="s">
        <v>81</v>
      </c>
      <c r="AW224" s="12" t="s">
        <v>37</v>
      </c>
      <c r="AX224" s="12" t="s">
        <v>74</v>
      </c>
      <c r="AY224" s="227" t="s">
        <v>191</v>
      </c>
    </row>
    <row r="225" spans="2:65" s="13" customFormat="1" ht="13.5">
      <c r="B225" s="228"/>
      <c r="C225" s="229"/>
      <c r="D225" s="215" t="s">
        <v>205</v>
      </c>
      <c r="E225" s="230" t="s">
        <v>30</v>
      </c>
      <c r="F225" s="231" t="s">
        <v>765</v>
      </c>
      <c r="G225" s="229"/>
      <c r="H225" s="232">
        <v>7.51</v>
      </c>
      <c r="I225" s="233"/>
      <c r="J225" s="229"/>
      <c r="K225" s="229"/>
      <c r="L225" s="234"/>
      <c r="M225" s="235"/>
      <c r="N225" s="236"/>
      <c r="O225" s="236"/>
      <c r="P225" s="236"/>
      <c r="Q225" s="236"/>
      <c r="R225" s="236"/>
      <c r="S225" s="236"/>
      <c r="T225" s="237"/>
      <c r="AT225" s="238" t="s">
        <v>205</v>
      </c>
      <c r="AU225" s="238" t="s">
        <v>88</v>
      </c>
      <c r="AV225" s="13" t="s">
        <v>88</v>
      </c>
      <c r="AW225" s="13" t="s">
        <v>37</v>
      </c>
      <c r="AX225" s="13" t="s">
        <v>74</v>
      </c>
      <c r="AY225" s="238" t="s">
        <v>191</v>
      </c>
    </row>
    <row r="226" spans="2:65" s="13" customFormat="1" ht="13.5">
      <c r="B226" s="228"/>
      <c r="C226" s="229"/>
      <c r="D226" s="215" t="s">
        <v>205</v>
      </c>
      <c r="E226" s="230" t="s">
        <v>30</v>
      </c>
      <c r="F226" s="231" t="s">
        <v>766</v>
      </c>
      <c r="G226" s="229"/>
      <c r="H226" s="232">
        <v>8.25</v>
      </c>
      <c r="I226" s="233"/>
      <c r="J226" s="229"/>
      <c r="K226" s="229"/>
      <c r="L226" s="234"/>
      <c r="M226" s="235"/>
      <c r="N226" s="236"/>
      <c r="O226" s="236"/>
      <c r="P226" s="236"/>
      <c r="Q226" s="236"/>
      <c r="R226" s="236"/>
      <c r="S226" s="236"/>
      <c r="T226" s="237"/>
      <c r="AT226" s="238" t="s">
        <v>205</v>
      </c>
      <c r="AU226" s="238" t="s">
        <v>88</v>
      </c>
      <c r="AV226" s="13" t="s">
        <v>88</v>
      </c>
      <c r="AW226" s="13" t="s">
        <v>37</v>
      </c>
      <c r="AX226" s="13" t="s">
        <v>74</v>
      </c>
      <c r="AY226" s="238" t="s">
        <v>191</v>
      </c>
    </row>
    <row r="227" spans="2:65" s="12" customFormat="1" ht="13.5">
      <c r="B227" s="218"/>
      <c r="C227" s="219"/>
      <c r="D227" s="215" t="s">
        <v>205</v>
      </c>
      <c r="E227" s="220" t="s">
        <v>30</v>
      </c>
      <c r="F227" s="221" t="s">
        <v>767</v>
      </c>
      <c r="G227" s="219"/>
      <c r="H227" s="220" t="s">
        <v>30</v>
      </c>
      <c r="I227" s="222"/>
      <c r="J227" s="219"/>
      <c r="K227" s="219"/>
      <c r="L227" s="223"/>
      <c r="M227" s="224"/>
      <c r="N227" s="225"/>
      <c r="O227" s="225"/>
      <c r="P227" s="225"/>
      <c r="Q227" s="225"/>
      <c r="R227" s="225"/>
      <c r="S227" s="225"/>
      <c r="T227" s="226"/>
      <c r="AT227" s="227" t="s">
        <v>205</v>
      </c>
      <c r="AU227" s="227" t="s">
        <v>88</v>
      </c>
      <c r="AV227" s="12" t="s">
        <v>81</v>
      </c>
      <c r="AW227" s="12" t="s">
        <v>37</v>
      </c>
      <c r="AX227" s="12" t="s">
        <v>74</v>
      </c>
      <c r="AY227" s="227" t="s">
        <v>191</v>
      </c>
    </row>
    <row r="228" spans="2:65" s="13" customFormat="1" ht="13.5">
      <c r="B228" s="228"/>
      <c r="C228" s="229"/>
      <c r="D228" s="215" t="s">
        <v>205</v>
      </c>
      <c r="E228" s="230" t="s">
        <v>30</v>
      </c>
      <c r="F228" s="231" t="s">
        <v>768</v>
      </c>
      <c r="G228" s="229"/>
      <c r="H228" s="232">
        <v>0.94199999999999995</v>
      </c>
      <c r="I228" s="233"/>
      <c r="J228" s="229"/>
      <c r="K228" s="229"/>
      <c r="L228" s="234"/>
      <c r="M228" s="235"/>
      <c r="N228" s="236"/>
      <c r="O228" s="236"/>
      <c r="P228" s="236"/>
      <c r="Q228" s="236"/>
      <c r="R228" s="236"/>
      <c r="S228" s="236"/>
      <c r="T228" s="237"/>
      <c r="AT228" s="238" t="s">
        <v>205</v>
      </c>
      <c r="AU228" s="238" t="s">
        <v>88</v>
      </c>
      <c r="AV228" s="13" t="s">
        <v>88</v>
      </c>
      <c r="AW228" s="13" t="s">
        <v>37</v>
      </c>
      <c r="AX228" s="13" t="s">
        <v>74</v>
      </c>
      <c r="AY228" s="238" t="s">
        <v>191</v>
      </c>
    </row>
    <row r="229" spans="2:65" s="12" customFormat="1" ht="13.5">
      <c r="B229" s="218"/>
      <c r="C229" s="219"/>
      <c r="D229" s="215" t="s">
        <v>205</v>
      </c>
      <c r="E229" s="220" t="s">
        <v>30</v>
      </c>
      <c r="F229" s="221" t="s">
        <v>769</v>
      </c>
      <c r="G229" s="219"/>
      <c r="H229" s="220" t="s">
        <v>30</v>
      </c>
      <c r="I229" s="222"/>
      <c r="J229" s="219"/>
      <c r="K229" s="219"/>
      <c r="L229" s="223"/>
      <c r="M229" s="224"/>
      <c r="N229" s="225"/>
      <c r="O229" s="225"/>
      <c r="P229" s="225"/>
      <c r="Q229" s="225"/>
      <c r="R229" s="225"/>
      <c r="S229" s="225"/>
      <c r="T229" s="226"/>
      <c r="AT229" s="227" t="s">
        <v>205</v>
      </c>
      <c r="AU229" s="227" t="s">
        <v>88</v>
      </c>
      <c r="AV229" s="12" t="s">
        <v>81</v>
      </c>
      <c r="AW229" s="12" t="s">
        <v>37</v>
      </c>
      <c r="AX229" s="12" t="s">
        <v>74</v>
      </c>
      <c r="AY229" s="227" t="s">
        <v>191</v>
      </c>
    </row>
    <row r="230" spans="2:65" s="13" customFormat="1" ht="13.5">
      <c r="B230" s="228"/>
      <c r="C230" s="229"/>
      <c r="D230" s="215" t="s">
        <v>205</v>
      </c>
      <c r="E230" s="230" t="s">
        <v>30</v>
      </c>
      <c r="F230" s="231" t="s">
        <v>770</v>
      </c>
      <c r="G230" s="229"/>
      <c r="H230" s="232">
        <v>7.3</v>
      </c>
      <c r="I230" s="233"/>
      <c r="J230" s="229"/>
      <c r="K230" s="229"/>
      <c r="L230" s="234"/>
      <c r="M230" s="235"/>
      <c r="N230" s="236"/>
      <c r="O230" s="236"/>
      <c r="P230" s="236"/>
      <c r="Q230" s="236"/>
      <c r="R230" s="236"/>
      <c r="S230" s="236"/>
      <c r="T230" s="237"/>
      <c r="AT230" s="238" t="s">
        <v>205</v>
      </c>
      <c r="AU230" s="238" t="s">
        <v>88</v>
      </c>
      <c r="AV230" s="13" t="s">
        <v>88</v>
      </c>
      <c r="AW230" s="13" t="s">
        <v>37</v>
      </c>
      <c r="AX230" s="13" t="s">
        <v>74</v>
      </c>
      <c r="AY230" s="238" t="s">
        <v>191</v>
      </c>
    </row>
    <row r="231" spans="2:65" s="14" customFormat="1" ht="13.5">
      <c r="B231" s="239"/>
      <c r="C231" s="240"/>
      <c r="D231" s="215" t="s">
        <v>205</v>
      </c>
      <c r="E231" s="241" t="s">
        <v>30</v>
      </c>
      <c r="F231" s="242" t="s">
        <v>211</v>
      </c>
      <c r="G231" s="240"/>
      <c r="H231" s="243">
        <v>24.001999999999999</v>
      </c>
      <c r="I231" s="244"/>
      <c r="J231" s="240"/>
      <c r="K231" s="240"/>
      <c r="L231" s="245"/>
      <c r="M231" s="246"/>
      <c r="N231" s="247"/>
      <c r="O231" s="247"/>
      <c r="P231" s="247"/>
      <c r="Q231" s="247"/>
      <c r="R231" s="247"/>
      <c r="S231" s="247"/>
      <c r="T231" s="248"/>
      <c r="AT231" s="249" t="s">
        <v>205</v>
      </c>
      <c r="AU231" s="249" t="s">
        <v>88</v>
      </c>
      <c r="AV231" s="14" t="s">
        <v>198</v>
      </c>
      <c r="AW231" s="14" t="s">
        <v>37</v>
      </c>
      <c r="AX231" s="14" t="s">
        <v>81</v>
      </c>
      <c r="AY231" s="249" t="s">
        <v>191</v>
      </c>
    </row>
    <row r="232" spans="2:65" s="1" customFormat="1" ht="16.5" customHeight="1">
      <c r="B232" s="41"/>
      <c r="C232" s="203" t="s">
        <v>398</v>
      </c>
      <c r="D232" s="203" t="s">
        <v>193</v>
      </c>
      <c r="E232" s="204" t="s">
        <v>771</v>
      </c>
      <c r="F232" s="205" t="s">
        <v>772</v>
      </c>
      <c r="G232" s="206" t="s">
        <v>510</v>
      </c>
      <c r="H232" s="207">
        <v>8.8000000000000007</v>
      </c>
      <c r="I232" s="208"/>
      <c r="J232" s="209">
        <f>ROUND(I232*H232,2)</f>
        <v>0</v>
      </c>
      <c r="K232" s="205" t="s">
        <v>197</v>
      </c>
      <c r="L232" s="61"/>
      <c r="M232" s="210" t="s">
        <v>30</v>
      </c>
      <c r="N232" s="211" t="s">
        <v>45</v>
      </c>
      <c r="O232" s="42"/>
      <c r="P232" s="212">
        <f>O232*H232</f>
        <v>0</v>
      </c>
      <c r="Q232" s="212">
        <v>6.6E-4</v>
      </c>
      <c r="R232" s="212">
        <f>Q232*H232</f>
        <v>5.8080000000000007E-3</v>
      </c>
      <c r="S232" s="212">
        <v>0</v>
      </c>
      <c r="T232" s="213">
        <f>S232*H232</f>
        <v>0</v>
      </c>
      <c r="AR232" s="24" t="s">
        <v>198</v>
      </c>
      <c r="AT232" s="24" t="s">
        <v>193</v>
      </c>
      <c r="AU232" s="24" t="s">
        <v>88</v>
      </c>
      <c r="AY232" s="24" t="s">
        <v>191</v>
      </c>
      <c r="BE232" s="214">
        <f>IF(N232="základní",J232,0)</f>
        <v>0</v>
      </c>
      <c r="BF232" s="214">
        <f>IF(N232="snížená",J232,0)</f>
        <v>0</v>
      </c>
      <c r="BG232" s="214">
        <f>IF(N232="zákl. přenesená",J232,0)</f>
        <v>0</v>
      </c>
      <c r="BH232" s="214">
        <f>IF(N232="sníž. přenesená",J232,0)</f>
        <v>0</v>
      </c>
      <c r="BI232" s="214">
        <f>IF(N232="nulová",J232,0)</f>
        <v>0</v>
      </c>
      <c r="BJ232" s="24" t="s">
        <v>81</v>
      </c>
      <c r="BK232" s="214">
        <f>ROUND(I232*H232,2)</f>
        <v>0</v>
      </c>
      <c r="BL232" s="24" t="s">
        <v>198</v>
      </c>
      <c r="BM232" s="24" t="s">
        <v>773</v>
      </c>
    </row>
    <row r="233" spans="2:65" s="1" customFormat="1" ht="121.5">
      <c r="B233" s="41"/>
      <c r="C233" s="63"/>
      <c r="D233" s="215" t="s">
        <v>200</v>
      </c>
      <c r="E233" s="63"/>
      <c r="F233" s="216" t="s">
        <v>762</v>
      </c>
      <c r="G233" s="63"/>
      <c r="H233" s="63"/>
      <c r="I233" s="172"/>
      <c r="J233" s="63"/>
      <c r="K233" s="63"/>
      <c r="L233" s="61"/>
      <c r="M233" s="217"/>
      <c r="N233" s="42"/>
      <c r="O233" s="42"/>
      <c r="P233" s="42"/>
      <c r="Q233" s="42"/>
      <c r="R233" s="42"/>
      <c r="S233" s="42"/>
      <c r="T233" s="78"/>
      <c r="AT233" s="24" t="s">
        <v>200</v>
      </c>
      <c r="AU233" s="24" t="s">
        <v>88</v>
      </c>
    </row>
    <row r="234" spans="2:65" s="13" customFormat="1" ht="13.5">
      <c r="B234" s="228"/>
      <c r="C234" s="229"/>
      <c r="D234" s="215" t="s">
        <v>205</v>
      </c>
      <c r="E234" s="230" t="s">
        <v>30</v>
      </c>
      <c r="F234" s="231" t="s">
        <v>774</v>
      </c>
      <c r="G234" s="229"/>
      <c r="H234" s="232">
        <v>8.8000000000000007</v>
      </c>
      <c r="I234" s="233"/>
      <c r="J234" s="229"/>
      <c r="K234" s="229"/>
      <c r="L234" s="234"/>
      <c r="M234" s="235"/>
      <c r="N234" s="236"/>
      <c r="O234" s="236"/>
      <c r="P234" s="236"/>
      <c r="Q234" s="236"/>
      <c r="R234" s="236"/>
      <c r="S234" s="236"/>
      <c r="T234" s="237"/>
      <c r="AT234" s="238" t="s">
        <v>205</v>
      </c>
      <c r="AU234" s="238" t="s">
        <v>88</v>
      </c>
      <c r="AV234" s="13" t="s">
        <v>88</v>
      </c>
      <c r="AW234" s="13" t="s">
        <v>37</v>
      </c>
      <c r="AX234" s="13" t="s">
        <v>74</v>
      </c>
      <c r="AY234" s="238" t="s">
        <v>191</v>
      </c>
    </row>
    <row r="235" spans="2:65" s="14" customFormat="1" ht="13.5">
      <c r="B235" s="239"/>
      <c r="C235" s="240"/>
      <c r="D235" s="215" t="s">
        <v>205</v>
      </c>
      <c r="E235" s="241" t="s">
        <v>30</v>
      </c>
      <c r="F235" s="242" t="s">
        <v>211</v>
      </c>
      <c r="G235" s="240"/>
      <c r="H235" s="243">
        <v>8.8000000000000007</v>
      </c>
      <c r="I235" s="244"/>
      <c r="J235" s="240"/>
      <c r="K235" s="240"/>
      <c r="L235" s="245"/>
      <c r="M235" s="246"/>
      <c r="N235" s="247"/>
      <c r="O235" s="247"/>
      <c r="P235" s="247"/>
      <c r="Q235" s="247"/>
      <c r="R235" s="247"/>
      <c r="S235" s="247"/>
      <c r="T235" s="248"/>
      <c r="AT235" s="249" t="s">
        <v>205</v>
      </c>
      <c r="AU235" s="249" t="s">
        <v>88</v>
      </c>
      <c r="AV235" s="14" t="s">
        <v>198</v>
      </c>
      <c r="AW235" s="14" t="s">
        <v>37</v>
      </c>
      <c r="AX235" s="14" t="s">
        <v>81</v>
      </c>
      <c r="AY235" s="249" t="s">
        <v>191</v>
      </c>
    </row>
    <row r="236" spans="2:65" s="1" customFormat="1" ht="16.5" customHeight="1">
      <c r="B236" s="41"/>
      <c r="C236" s="253" t="s">
        <v>404</v>
      </c>
      <c r="D236" s="253" t="s">
        <v>300</v>
      </c>
      <c r="E236" s="254" t="s">
        <v>775</v>
      </c>
      <c r="F236" s="255" t="s">
        <v>776</v>
      </c>
      <c r="G236" s="256" t="s">
        <v>510</v>
      </c>
      <c r="H236" s="257">
        <v>16.702000000000002</v>
      </c>
      <c r="I236" s="258"/>
      <c r="J236" s="259">
        <f>ROUND(I236*H236,2)</f>
        <v>0</v>
      </c>
      <c r="K236" s="255" t="s">
        <v>197</v>
      </c>
      <c r="L236" s="260"/>
      <c r="M236" s="261" t="s">
        <v>30</v>
      </c>
      <c r="N236" s="262" t="s">
        <v>45</v>
      </c>
      <c r="O236" s="42"/>
      <c r="P236" s="212">
        <f>O236*H236</f>
        <v>0</v>
      </c>
      <c r="Q236" s="212">
        <v>3.0799999999999998E-3</v>
      </c>
      <c r="R236" s="212">
        <f>Q236*H236</f>
        <v>5.1442160000000001E-2</v>
      </c>
      <c r="S236" s="212">
        <v>0</v>
      </c>
      <c r="T236" s="213">
        <f>S236*H236</f>
        <v>0</v>
      </c>
      <c r="AR236" s="24" t="s">
        <v>274</v>
      </c>
      <c r="AT236" s="24" t="s">
        <v>300</v>
      </c>
      <c r="AU236" s="24" t="s">
        <v>88</v>
      </c>
      <c r="AY236" s="24" t="s">
        <v>191</v>
      </c>
      <c r="BE236" s="214">
        <f>IF(N236="základní",J236,0)</f>
        <v>0</v>
      </c>
      <c r="BF236" s="214">
        <f>IF(N236="snížená",J236,0)</f>
        <v>0</v>
      </c>
      <c r="BG236" s="214">
        <f>IF(N236="zákl. přenesená",J236,0)</f>
        <v>0</v>
      </c>
      <c r="BH236" s="214">
        <f>IF(N236="sníž. přenesená",J236,0)</f>
        <v>0</v>
      </c>
      <c r="BI236" s="214">
        <f>IF(N236="nulová",J236,0)</f>
        <v>0</v>
      </c>
      <c r="BJ236" s="24" t="s">
        <v>81</v>
      </c>
      <c r="BK236" s="214">
        <f>ROUND(I236*H236,2)</f>
        <v>0</v>
      </c>
      <c r="BL236" s="24" t="s">
        <v>198</v>
      </c>
      <c r="BM236" s="24" t="s">
        <v>777</v>
      </c>
    </row>
    <row r="237" spans="2:65" s="13" customFormat="1" ht="13.5">
      <c r="B237" s="228"/>
      <c r="C237" s="229"/>
      <c r="D237" s="215" t="s">
        <v>205</v>
      </c>
      <c r="E237" s="230" t="s">
        <v>30</v>
      </c>
      <c r="F237" s="231" t="s">
        <v>778</v>
      </c>
      <c r="G237" s="229"/>
      <c r="H237" s="232">
        <v>7.51</v>
      </c>
      <c r="I237" s="233"/>
      <c r="J237" s="229"/>
      <c r="K237" s="229"/>
      <c r="L237" s="234"/>
      <c r="M237" s="235"/>
      <c r="N237" s="236"/>
      <c r="O237" s="236"/>
      <c r="P237" s="236"/>
      <c r="Q237" s="236"/>
      <c r="R237" s="236"/>
      <c r="S237" s="236"/>
      <c r="T237" s="237"/>
      <c r="AT237" s="238" t="s">
        <v>205</v>
      </c>
      <c r="AU237" s="238" t="s">
        <v>88</v>
      </c>
      <c r="AV237" s="13" t="s">
        <v>88</v>
      </c>
      <c r="AW237" s="13" t="s">
        <v>37</v>
      </c>
      <c r="AX237" s="13" t="s">
        <v>74</v>
      </c>
      <c r="AY237" s="238" t="s">
        <v>191</v>
      </c>
    </row>
    <row r="238" spans="2:65" s="13" customFormat="1" ht="13.5">
      <c r="B238" s="228"/>
      <c r="C238" s="229"/>
      <c r="D238" s="215" t="s">
        <v>205</v>
      </c>
      <c r="E238" s="230" t="s">
        <v>30</v>
      </c>
      <c r="F238" s="231" t="s">
        <v>779</v>
      </c>
      <c r="G238" s="229"/>
      <c r="H238" s="232">
        <v>8.25</v>
      </c>
      <c r="I238" s="233"/>
      <c r="J238" s="229"/>
      <c r="K238" s="229"/>
      <c r="L238" s="234"/>
      <c r="M238" s="235"/>
      <c r="N238" s="236"/>
      <c r="O238" s="236"/>
      <c r="P238" s="236"/>
      <c r="Q238" s="236"/>
      <c r="R238" s="236"/>
      <c r="S238" s="236"/>
      <c r="T238" s="237"/>
      <c r="AT238" s="238" t="s">
        <v>205</v>
      </c>
      <c r="AU238" s="238" t="s">
        <v>88</v>
      </c>
      <c r="AV238" s="13" t="s">
        <v>88</v>
      </c>
      <c r="AW238" s="13" t="s">
        <v>37</v>
      </c>
      <c r="AX238" s="13" t="s">
        <v>74</v>
      </c>
      <c r="AY238" s="238" t="s">
        <v>191</v>
      </c>
    </row>
    <row r="239" spans="2:65" s="13" customFormat="1" ht="13.5">
      <c r="B239" s="228"/>
      <c r="C239" s="229"/>
      <c r="D239" s="215" t="s">
        <v>205</v>
      </c>
      <c r="E239" s="230" t="s">
        <v>30</v>
      </c>
      <c r="F239" s="231" t="s">
        <v>780</v>
      </c>
      <c r="G239" s="229"/>
      <c r="H239" s="232">
        <v>0.94199999999999995</v>
      </c>
      <c r="I239" s="233"/>
      <c r="J239" s="229"/>
      <c r="K239" s="229"/>
      <c r="L239" s="234"/>
      <c r="M239" s="235"/>
      <c r="N239" s="236"/>
      <c r="O239" s="236"/>
      <c r="P239" s="236"/>
      <c r="Q239" s="236"/>
      <c r="R239" s="236"/>
      <c r="S239" s="236"/>
      <c r="T239" s="237"/>
      <c r="AT239" s="238" t="s">
        <v>205</v>
      </c>
      <c r="AU239" s="238" t="s">
        <v>88</v>
      </c>
      <c r="AV239" s="13" t="s">
        <v>88</v>
      </c>
      <c r="AW239" s="13" t="s">
        <v>37</v>
      </c>
      <c r="AX239" s="13" t="s">
        <v>74</v>
      </c>
      <c r="AY239" s="238" t="s">
        <v>191</v>
      </c>
    </row>
    <row r="240" spans="2:65" s="14" customFormat="1" ht="13.5">
      <c r="B240" s="239"/>
      <c r="C240" s="240"/>
      <c r="D240" s="215" t="s">
        <v>205</v>
      </c>
      <c r="E240" s="241" t="s">
        <v>30</v>
      </c>
      <c r="F240" s="242" t="s">
        <v>211</v>
      </c>
      <c r="G240" s="240"/>
      <c r="H240" s="243">
        <v>16.702000000000002</v>
      </c>
      <c r="I240" s="244"/>
      <c r="J240" s="240"/>
      <c r="K240" s="240"/>
      <c r="L240" s="245"/>
      <c r="M240" s="246"/>
      <c r="N240" s="247"/>
      <c r="O240" s="247"/>
      <c r="P240" s="247"/>
      <c r="Q240" s="247"/>
      <c r="R240" s="247"/>
      <c r="S240" s="247"/>
      <c r="T240" s="248"/>
      <c r="AT240" s="249" t="s">
        <v>205</v>
      </c>
      <c r="AU240" s="249" t="s">
        <v>88</v>
      </c>
      <c r="AV240" s="14" t="s">
        <v>198</v>
      </c>
      <c r="AW240" s="14" t="s">
        <v>37</v>
      </c>
      <c r="AX240" s="14" t="s">
        <v>81</v>
      </c>
      <c r="AY240" s="249" t="s">
        <v>191</v>
      </c>
    </row>
    <row r="241" spans="2:65" s="1" customFormat="1" ht="16.5" customHeight="1">
      <c r="B241" s="41"/>
      <c r="C241" s="253" t="s">
        <v>409</v>
      </c>
      <c r="D241" s="253" t="s">
        <v>300</v>
      </c>
      <c r="E241" s="254" t="s">
        <v>781</v>
      </c>
      <c r="F241" s="255" t="s">
        <v>782</v>
      </c>
      <c r="G241" s="256" t="s">
        <v>510</v>
      </c>
      <c r="H241" s="257">
        <v>7.3</v>
      </c>
      <c r="I241" s="258"/>
      <c r="J241" s="259">
        <f>ROUND(I241*H241,2)</f>
        <v>0</v>
      </c>
      <c r="K241" s="255" t="s">
        <v>197</v>
      </c>
      <c r="L241" s="260"/>
      <c r="M241" s="261" t="s">
        <v>30</v>
      </c>
      <c r="N241" s="262" t="s">
        <v>45</v>
      </c>
      <c r="O241" s="42"/>
      <c r="P241" s="212">
        <f>O241*H241</f>
        <v>0</v>
      </c>
      <c r="Q241" s="212">
        <v>1.9400000000000001E-3</v>
      </c>
      <c r="R241" s="212">
        <f>Q241*H241</f>
        <v>1.4162000000000001E-2</v>
      </c>
      <c r="S241" s="212">
        <v>0</v>
      </c>
      <c r="T241" s="213">
        <f>S241*H241</f>
        <v>0</v>
      </c>
      <c r="AR241" s="24" t="s">
        <v>274</v>
      </c>
      <c r="AT241" s="24" t="s">
        <v>300</v>
      </c>
      <c r="AU241" s="24" t="s">
        <v>88</v>
      </c>
      <c r="AY241" s="24" t="s">
        <v>191</v>
      </c>
      <c r="BE241" s="214">
        <f>IF(N241="základní",J241,0)</f>
        <v>0</v>
      </c>
      <c r="BF241" s="214">
        <f>IF(N241="snížená",J241,0)</f>
        <v>0</v>
      </c>
      <c r="BG241" s="214">
        <f>IF(N241="zákl. přenesená",J241,0)</f>
        <v>0</v>
      </c>
      <c r="BH241" s="214">
        <f>IF(N241="sníž. přenesená",J241,0)</f>
        <v>0</v>
      </c>
      <c r="BI241" s="214">
        <f>IF(N241="nulová",J241,0)</f>
        <v>0</v>
      </c>
      <c r="BJ241" s="24" t="s">
        <v>81</v>
      </c>
      <c r="BK241" s="214">
        <f>ROUND(I241*H241,2)</f>
        <v>0</v>
      </c>
      <c r="BL241" s="24" t="s">
        <v>198</v>
      </c>
      <c r="BM241" s="24" t="s">
        <v>783</v>
      </c>
    </row>
    <row r="242" spans="2:65" s="13" customFormat="1" ht="13.5">
      <c r="B242" s="228"/>
      <c r="C242" s="229"/>
      <c r="D242" s="215" t="s">
        <v>205</v>
      </c>
      <c r="E242" s="230" t="s">
        <v>30</v>
      </c>
      <c r="F242" s="231" t="s">
        <v>770</v>
      </c>
      <c r="G242" s="229"/>
      <c r="H242" s="232">
        <v>7.3</v>
      </c>
      <c r="I242" s="233"/>
      <c r="J242" s="229"/>
      <c r="K242" s="229"/>
      <c r="L242" s="234"/>
      <c r="M242" s="235"/>
      <c r="N242" s="236"/>
      <c r="O242" s="236"/>
      <c r="P242" s="236"/>
      <c r="Q242" s="236"/>
      <c r="R242" s="236"/>
      <c r="S242" s="236"/>
      <c r="T242" s="237"/>
      <c r="AT242" s="238" t="s">
        <v>205</v>
      </c>
      <c r="AU242" s="238" t="s">
        <v>88</v>
      </c>
      <c r="AV242" s="13" t="s">
        <v>88</v>
      </c>
      <c r="AW242" s="13" t="s">
        <v>37</v>
      </c>
      <c r="AX242" s="13" t="s">
        <v>74</v>
      </c>
      <c r="AY242" s="238" t="s">
        <v>191</v>
      </c>
    </row>
    <row r="243" spans="2:65" s="14" customFormat="1" ht="13.5">
      <c r="B243" s="239"/>
      <c r="C243" s="240"/>
      <c r="D243" s="215" t="s">
        <v>205</v>
      </c>
      <c r="E243" s="241" t="s">
        <v>30</v>
      </c>
      <c r="F243" s="242" t="s">
        <v>211</v>
      </c>
      <c r="G243" s="240"/>
      <c r="H243" s="243">
        <v>7.3</v>
      </c>
      <c r="I243" s="244"/>
      <c r="J243" s="240"/>
      <c r="K243" s="240"/>
      <c r="L243" s="245"/>
      <c r="M243" s="246"/>
      <c r="N243" s="247"/>
      <c r="O243" s="247"/>
      <c r="P243" s="247"/>
      <c r="Q243" s="247"/>
      <c r="R243" s="247"/>
      <c r="S243" s="247"/>
      <c r="T243" s="248"/>
      <c r="AT243" s="249" t="s">
        <v>205</v>
      </c>
      <c r="AU243" s="249" t="s">
        <v>88</v>
      </c>
      <c r="AV243" s="14" t="s">
        <v>198</v>
      </c>
      <c r="AW243" s="14" t="s">
        <v>37</v>
      </c>
      <c r="AX243" s="14" t="s">
        <v>81</v>
      </c>
      <c r="AY243" s="249" t="s">
        <v>191</v>
      </c>
    </row>
    <row r="244" spans="2:65" s="1" customFormat="1" ht="25.5" customHeight="1">
      <c r="B244" s="41"/>
      <c r="C244" s="203" t="s">
        <v>417</v>
      </c>
      <c r="D244" s="203" t="s">
        <v>193</v>
      </c>
      <c r="E244" s="204" t="s">
        <v>784</v>
      </c>
      <c r="F244" s="205" t="s">
        <v>785</v>
      </c>
      <c r="G244" s="206" t="s">
        <v>215</v>
      </c>
      <c r="H244" s="207">
        <v>2</v>
      </c>
      <c r="I244" s="208"/>
      <c r="J244" s="209">
        <f>ROUND(I244*H244,2)</f>
        <v>0</v>
      </c>
      <c r="K244" s="205" t="s">
        <v>197</v>
      </c>
      <c r="L244" s="61"/>
      <c r="M244" s="210" t="s">
        <v>30</v>
      </c>
      <c r="N244" s="211" t="s">
        <v>45</v>
      </c>
      <c r="O244" s="42"/>
      <c r="P244" s="212">
        <f>O244*H244</f>
        <v>0</v>
      </c>
      <c r="Q244" s="212">
        <v>15.30899</v>
      </c>
      <c r="R244" s="212">
        <f>Q244*H244</f>
        <v>30.617979999999999</v>
      </c>
      <c r="S244" s="212">
        <v>0</v>
      </c>
      <c r="T244" s="213">
        <f>S244*H244</f>
        <v>0</v>
      </c>
      <c r="AR244" s="24" t="s">
        <v>198</v>
      </c>
      <c r="AT244" s="24" t="s">
        <v>193</v>
      </c>
      <c r="AU244" s="24" t="s">
        <v>88</v>
      </c>
      <c r="AY244" s="24" t="s">
        <v>191</v>
      </c>
      <c r="BE244" s="214">
        <f>IF(N244="základní",J244,0)</f>
        <v>0</v>
      </c>
      <c r="BF244" s="214">
        <f>IF(N244="snížená",J244,0)</f>
        <v>0</v>
      </c>
      <c r="BG244" s="214">
        <f>IF(N244="zákl. přenesená",J244,0)</f>
        <v>0</v>
      </c>
      <c r="BH244" s="214">
        <f>IF(N244="sníž. přenesená",J244,0)</f>
        <v>0</v>
      </c>
      <c r="BI244" s="214">
        <f>IF(N244="nulová",J244,0)</f>
        <v>0</v>
      </c>
      <c r="BJ244" s="24" t="s">
        <v>81</v>
      </c>
      <c r="BK244" s="214">
        <f>ROUND(I244*H244,2)</f>
        <v>0</v>
      </c>
      <c r="BL244" s="24" t="s">
        <v>198</v>
      </c>
      <c r="BM244" s="24" t="s">
        <v>786</v>
      </c>
    </row>
    <row r="245" spans="2:65" s="1" customFormat="1" ht="175.5">
      <c r="B245" s="41"/>
      <c r="C245" s="63"/>
      <c r="D245" s="215" t="s">
        <v>200</v>
      </c>
      <c r="E245" s="63"/>
      <c r="F245" s="216" t="s">
        <v>787</v>
      </c>
      <c r="G245" s="63"/>
      <c r="H245" s="63"/>
      <c r="I245" s="172"/>
      <c r="J245" s="63"/>
      <c r="K245" s="63"/>
      <c r="L245" s="61"/>
      <c r="M245" s="217"/>
      <c r="N245" s="42"/>
      <c r="O245" s="42"/>
      <c r="P245" s="42"/>
      <c r="Q245" s="42"/>
      <c r="R245" s="42"/>
      <c r="S245" s="42"/>
      <c r="T245" s="78"/>
      <c r="AT245" s="24" t="s">
        <v>200</v>
      </c>
      <c r="AU245" s="24" t="s">
        <v>88</v>
      </c>
    </row>
    <row r="246" spans="2:65" s="12" customFormat="1" ht="13.5">
      <c r="B246" s="218"/>
      <c r="C246" s="219"/>
      <c r="D246" s="215" t="s">
        <v>205</v>
      </c>
      <c r="E246" s="220" t="s">
        <v>30</v>
      </c>
      <c r="F246" s="221" t="s">
        <v>788</v>
      </c>
      <c r="G246" s="219"/>
      <c r="H246" s="220" t="s">
        <v>30</v>
      </c>
      <c r="I246" s="222"/>
      <c r="J246" s="219"/>
      <c r="K246" s="219"/>
      <c r="L246" s="223"/>
      <c r="M246" s="224"/>
      <c r="N246" s="225"/>
      <c r="O246" s="225"/>
      <c r="P246" s="225"/>
      <c r="Q246" s="225"/>
      <c r="R246" s="225"/>
      <c r="S246" s="225"/>
      <c r="T246" s="226"/>
      <c r="AT246" s="227" t="s">
        <v>205</v>
      </c>
      <c r="AU246" s="227" t="s">
        <v>88</v>
      </c>
      <c r="AV246" s="12" t="s">
        <v>81</v>
      </c>
      <c r="AW246" s="12" t="s">
        <v>37</v>
      </c>
      <c r="AX246" s="12" t="s">
        <v>74</v>
      </c>
      <c r="AY246" s="227" t="s">
        <v>191</v>
      </c>
    </row>
    <row r="247" spans="2:65" s="13" customFormat="1" ht="13.5">
      <c r="B247" s="228"/>
      <c r="C247" s="229"/>
      <c r="D247" s="215" t="s">
        <v>205</v>
      </c>
      <c r="E247" s="230" t="s">
        <v>30</v>
      </c>
      <c r="F247" s="231" t="s">
        <v>403</v>
      </c>
      <c r="G247" s="229"/>
      <c r="H247" s="232">
        <v>2</v>
      </c>
      <c r="I247" s="233"/>
      <c r="J247" s="229"/>
      <c r="K247" s="229"/>
      <c r="L247" s="234"/>
      <c r="M247" s="235"/>
      <c r="N247" s="236"/>
      <c r="O247" s="236"/>
      <c r="P247" s="236"/>
      <c r="Q247" s="236"/>
      <c r="R247" s="236"/>
      <c r="S247" s="236"/>
      <c r="T247" s="237"/>
      <c r="AT247" s="238" t="s">
        <v>205</v>
      </c>
      <c r="AU247" s="238" t="s">
        <v>88</v>
      </c>
      <c r="AV247" s="13" t="s">
        <v>88</v>
      </c>
      <c r="AW247" s="13" t="s">
        <v>37</v>
      </c>
      <c r="AX247" s="13" t="s">
        <v>74</v>
      </c>
      <c r="AY247" s="238" t="s">
        <v>191</v>
      </c>
    </row>
    <row r="248" spans="2:65" s="14" customFormat="1" ht="13.5">
      <c r="B248" s="239"/>
      <c r="C248" s="240"/>
      <c r="D248" s="215" t="s">
        <v>205</v>
      </c>
      <c r="E248" s="241" t="s">
        <v>30</v>
      </c>
      <c r="F248" s="242" t="s">
        <v>211</v>
      </c>
      <c r="G248" s="240"/>
      <c r="H248" s="243">
        <v>2</v>
      </c>
      <c r="I248" s="244"/>
      <c r="J248" s="240"/>
      <c r="K248" s="240"/>
      <c r="L248" s="245"/>
      <c r="M248" s="246"/>
      <c r="N248" s="247"/>
      <c r="O248" s="247"/>
      <c r="P248" s="247"/>
      <c r="Q248" s="247"/>
      <c r="R248" s="247"/>
      <c r="S248" s="247"/>
      <c r="T248" s="248"/>
      <c r="AT248" s="249" t="s">
        <v>205</v>
      </c>
      <c r="AU248" s="249" t="s">
        <v>88</v>
      </c>
      <c r="AV248" s="14" t="s">
        <v>198</v>
      </c>
      <c r="AW248" s="14" t="s">
        <v>37</v>
      </c>
      <c r="AX248" s="14" t="s">
        <v>81</v>
      </c>
      <c r="AY248" s="249" t="s">
        <v>191</v>
      </c>
    </row>
    <row r="249" spans="2:65" s="1" customFormat="1" ht="25.5" customHeight="1">
      <c r="B249" s="41"/>
      <c r="C249" s="203" t="s">
        <v>789</v>
      </c>
      <c r="D249" s="203" t="s">
        <v>193</v>
      </c>
      <c r="E249" s="204" t="s">
        <v>790</v>
      </c>
      <c r="F249" s="205" t="s">
        <v>791</v>
      </c>
      <c r="G249" s="206" t="s">
        <v>510</v>
      </c>
      <c r="H249" s="207">
        <v>7.5</v>
      </c>
      <c r="I249" s="208"/>
      <c r="J249" s="209">
        <f>ROUND(I249*H249,2)</f>
        <v>0</v>
      </c>
      <c r="K249" s="205" t="s">
        <v>197</v>
      </c>
      <c r="L249" s="61"/>
      <c r="M249" s="210" t="s">
        <v>30</v>
      </c>
      <c r="N249" s="211" t="s">
        <v>45</v>
      </c>
      <c r="O249" s="42"/>
      <c r="P249" s="212">
        <f>O249*H249</f>
        <v>0</v>
      </c>
      <c r="Q249" s="212">
        <v>0.88534999999999997</v>
      </c>
      <c r="R249" s="212">
        <f>Q249*H249</f>
        <v>6.6401249999999994</v>
      </c>
      <c r="S249" s="212">
        <v>0</v>
      </c>
      <c r="T249" s="213">
        <f>S249*H249</f>
        <v>0</v>
      </c>
      <c r="AR249" s="24" t="s">
        <v>198</v>
      </c>
      <c r="AT249" s="24" t="s">
        <v>193</v>
      </c>
      <c r="AU249" s="24" t="s">
        <v>88</v>
      </c>
      <c r="AY249" s="24" t="s">
        <v>191</v>
      </c>
      <c r="BE249" s="214">
        <f>IF(N249="základní",J249,0)</f>
        <v>0</v>
      </c>
      <c r="BF249" s="214">
        <f>IF(N249="snížená",J249,0)</f>
        <v>0</v>
      </c>
      <c r="BG249" s="214">
        <f>IF(N249="zákl. přenesená",J249,0)</f>
        <v>0</v>
      </c>
      <c r="BH249" s="214">
        <f>IF(N249="sníž. přenesená",J249,0)</f>
        <v>0</v>
      </c>
      <c r="BI249" s="214">
        <f>IF(N249="nulová",J249,0)</f>
        <v>0</v>
      </c>
      <c r="BJ249" s="24" t="s">
        <v>81</v>
      </c>
      <c r="BK249" s="214">
        <f>ROUND(I249*H249,2)</f>
        <v>0</v>
      </c>
      <c r="BL249" s="24" t="s">
        <v>198</v>
      </c>
      <c r="BM249" s="24" t="s">
        <v>792</v>
      </c>
    </row>
    <row r="250" spans="2:65" s="1" customFormat="1" ht="81">
      <c r="B250" s="41"/>
      <c r="C250" s="63"/>
      <c r="D250" s="215" t="s">
        <v>200</v>
      </c>
      <c r="E250" s="63"/>
      <c r="F250" s="216" t="s">
        <v>793</v>
      </c>
      <c r="G250" s="63"/>
      <c r="H250" s="63"/>
      <c r="I250" s="172"/>
      <c r="J250" s="63"/>
      <c r="K250" s="63"/>
      <c r="L250" s="61"/>
      <c r="M250" s="217"/>
      <c r="N250" s="42"/>
      <c r="O250" s="42"/>
      <c r="P250" s="42"/>
      <c r="Q250" s="42"/>
      <c r="R250" s="42"/>
      <c r="S250" s="42"/>
      <c r="T250" s="78"/>
      <c r="AT250" s="24" t="s">
        <v>200</v>
      </c>
      <c r="AU250" s="24" t="s">
        <v>88</v>
      </c>
    </row>
    <row r="251" spans="2:65" s="13" customFormat="1" ht="13.5">
      <c r="B251" s="228"/>
      <c r="C251" s="229"/>
      <c r="D251" s="215" t="s">
        <v>205</v>
      </c>
      <c r="E251" s="230" t="s">
        <v>30</v>
      </c>
      <c r="F251" s="231" t="s">
        <v>794</v>
      </c>
      <c r="G251" s="229"/>
      <c r="H251" s="232">
        <v>7.5</v>
      </c>
      <c r="I251" s="233"/>
      <c r="J251" s="229"/>
      <c r="K251" s="229"/>
      <c r="L251" s="234"/>
      <c r="M251" s="235"/>
      <c r="N251" s="236"/>
      <c r="O251" s="236"/>
      <c r="P251" s="236"/>
      <c r="Q251" s="236"/>
      <c r="R251" s="236"/>
      <c r="S251" s="236"/>
      <c r="T251" s="237"/>
      <c r="AT251" s="238" t="s">
        <v>205</v>
      </c>
      <c r="AU251" s="238" t="s">
        <v>88</v>
      </c>
      <c r="AV251" s="13" t="s">
        <v>88</v>
      </c>
      <c r="AW251" s="13" t="s">
        <v>37</v>
      </c>
      <c r="AX251" s="13" t="s">
        <v>74</v>
      </c>
      <c r="AY251" s="238" t="s">
        <v>191</v>
      </c>
    </row>
    <row r="252" spans="2:65" s="14" customFormat="1" ht="13.5">
      <c r="B252" s="239"/>
      <c r="C252" s="240"/>
      <c r="D252" s="215" t="s">
        <v>205</v>
      </c>
      <c r="E252" s="241" t="s">
        <v>30</v>
      </c>
      <c r="F252" s="242" t="s">
        <v>211</v>
      </c>
      <c r="G252" s="240"/>
      <c r="H252" s="243">
        <v>7.5</v>
      </c>
      <c r="I252" s="244"/>
      <c r="J252" s="240"/>
      <c r="K252" s="240"/>
      <c r="L252" s="245"/>
      <c r="M252" s="246"/>
      <c r="N252" s="247"/>
      <c r="O252" s="247"/>
      <c r="P252" s="247"/>
      <c r="Q252" s="247"/>
      <c r="R252" s="247"/>
      <c r="S252" s="247"/>
      <c r="T252" s="248"/>
      <c r="AT252" s="249" t="s">
        <v>205</v>
      </c>
      <c r="AU252" s="249" t="s">
        <v>88</v>
      </c>
      <c r="AV252" s="14" t="s">
        <v>198</v>
      </c>
      <c r="AW252" s="14" t="s">
        <v>37</v>
      </c>
      <c r="AX252" s="14" t="s">
        <v>81</v>
      </c>
      <c r="AY252" s="249" t="s">
        <v>191</v>
      </c>
    </row>
    <row r="253" spans="2:65" s="1" customFormat="1" ht="16.5" customHeight="1">
      <c r="B253" s="41"/>
      <c r="C253" s="253" t="s">
        <v>795</v>
      </c>
      <c r="D253" s="253" t="s">
        <v>300</v>
      </c>
      <c r="E253" s="254" t="s">
        <v>796</v>
      </c>
      <c r="F253" s="255" t="s">
        <v>797</v>
      </c>
      <c r="G253" s="256" t="s">
        <v>215</v>
      </c>
      <c r="H253" s="257">
        <v>3.03</v>
      </c>
      <c r="I253" s="258"/>
      <c r="J253" s="259">
        <f>ROUND(I253*H253,2)</f>
        <v>0</v>
      </c>
      <c r="K253" s="255" t="s">
        <v>197</v>
      </c>
      <c r="L253" s="260"/>
      <c r="M253" s="261" t="s">
        <v>30</v>
      </c>
      <c r="N253" s="262" t="s">
        <v>45</v>
      </c>
      <c r="O253" s="42"/>
      <c r="P253" s="212">
        <f>O253*H253</f>
        <v>0</v>
      </c>
      <c r="Q253" s="212">
        <v>1.48</v>
      </c>
      <c r="R253" s="212">
        <f>Q253*H253</f>
        <v>4.4843999999999999</v>
      </c>
      <c r="S253" s="212">
        <v>0</v>
      </c>
      <c r="T253" s="213">
        <f>S253*H253</f>
        <v>0</v>
      </c>
      <c r="AR253" s="24" t="s">
        <v>274</v>
      </c>
      <c r="AT253" s="24" t="s">
        <v>300</v>
      </c>
      <c r="AU253" s="24" t="s">
        <v>88</v>
      </c>
      <c r="AY253" s="24" t="s">
        <v>191</v>
      </c>
      <c r="BE253" s="214">
        <f>IF(N253="základní",J253,0)</f>
        <v>0</v>
      </c>
      <c r="BF253" s="214">
        <f>IF(N253="snížená",J253,0)</f>
        <v>0</v>
      </c>
      <c r="BG253" s="214">
        <f>IF(N253="zákl. přenesená",J253,0)</f>
        <v>0</v>
      </c>
      <c r="BH253" s="214">
        <f>IF(N253="sníž. přenesená",J253,0)</f>
        <v>0</v>
      </c>
      <c r="BI253" s="214">
        <f>IF(N253="nulová",J253,0)</f>
        <v>0</v>
      </c>
      <c r="BJ253" s="24" t="s">
        <v>81</v>
      </c>
      <c r="BK253" s="214">
        <f>ROUND(I253*H253,2)</f>
        <v>0</v>
      </c>
      <c r="BL253" s="24" t="s">
        <v>198</v>
      </c>
      <c r="BM253" s="24" t="s">
        <v>798</v>
      </c>
    </row>
    <row r="254" spans="2:65" s="13" customFormat="1" ht="13.5">
      <c r="B254" s="228"/>
      <c r="C254" s="229"/>
      <c r="D254" s="215" t="s">
        <v>205</v>
      </c>
      <c r="E254" s="229"/>
      <c r="F254" s="231" t="s">
        <v>799</v>
      </c>
      <c r="G254" s="229"/>
      <c r="H254" s="232">
        <v>3.03</v>
      </c>
      <c r="I254" s="233"/>
      <c r="J254" s="229"/>
      <c r="K254" s="229"/>
      <c r="L254" s="234"/>
      <c r="M254" s="235"/>
      <c r="N254" s="236"/>
      <c r="O254" s="236"/>
      <c r="P254" s="236"/>
      <c r="Q254" s="236"/>
      <c r="R254" s="236"/>
      <c r="S254" s="236"/>
      <c r="T254" s="237"/>
      <c r="AT254" s="238" t="s">
        <v>205</v>
      </c>
      <c r="AU254" s="238" t="s">
        <v>88</v>
      </c>
      <c r="AV254" s="13" t="s">
        <v>88</v>
      </c>
      <c r="AW254" s="13" t="s">
        <v>6</v>
      </c>
      <c r="AX254" s="13" t="s">
        <v>81</v>
      </c>
      <c r="AY254" s="238" t="s">
        <v>191</v>
      </c>
    </row>
    <row r="255" spans="2:65" s="11" customFormat="1" ht="29.85" customHeight="1">
      <c r="B255" s="187"/>
      <c r="C255" s="188"/>
      <c r="D255" s="189" t="s">
        <v>73</v>
      </c>
      <c r="E255" s="201" t="s">
        <v>547</v>
      </c>
      <c r="F255" s="201" t="s">
        <v>416</v>
      </c>
      <c r="G255" s="188"/>
      <c r="H255" s="188"/>
      <c r="I255" s="191"/>
      <c r="J255" s="202">
        <f>BK255</f>
        <v>0</v>
      </c>
      <c r="K255" s="188"/>
      <c r="L255" s="193"/>
      <c r="M255" s="194"/>
      <c r="N255" s="195"/>
      <c r="O255" s="195"/>
      <c r="P255" s="196">
        <f>SUM(P256:P257)</f>
        <v>0</v>
      </c>
      <c r="Q255" s="195"/>
      <c r="R255" s="196">
        <f>SUM(R256:R257)</f>
        <v>0</v>
      </c>
      <c r="S255" s="195"/>
      <c r="T255" s="197">
        <f>SUM(T256:T257)</f>
        <v>0</v>
      </c>
      <c r="AR255" s="198" t="s">
        <v>81</v>
      </c>
      <c r="AT255" s="199" t="s">
        <v>73</v>
      </c>
      <c r="AU255" s="199" t="s">
        <v>81</v>
      </c>
      <c r="AY255" s="198" t="s">
        <v>191</v>
      </c>
      <c r="BK255" s="200">
        <f>SUM(BK256:BK257)</f>
        <v>0</v>
      </c>
    </row>
    <row r="256" spans="2:65" s="1" customFormat="1" ht="38.25" customHeight="1">
      <c r="B256" s="41"/>
      <c r="C256" s="203" t="s">
        <v>800</v>
      </c>
      <c r="D256" s="203" t="s">
        <v>193</v>
      </c>
      <c r="E256" s="204" t="s">
        <v>801</v>
      </c>
      <c r="F256" s="205" t="s">
        <v>802</v>
      </c>
      <c r="G256" s="206" t="s">
        <v>225</v>
      </c>
      <c r="H256" s="207">
        <v>96.679000000000002</v>
      </c>
      <c r="I256" s="208"/>
      <c r="J256" s="209">
        <f>ROUND(I256*H256,2)</f>
        <v>0</v>
      </c>
      <c r="K256" s="205" t="s">
        <v>197</v>
      </c>
      <c r="L256" s="61"/>
      <c r="M256" s="210" t="s">
        <v>30</v>
      </c>
      <c r="N256" s="211" t="s">
        <v>45</v>
      </c>
      <c r="O256" s="42"/>
      <c r="P256" s="212">
        <f>O256*H256</f>
        <v>0</v>
      </c>
      <c r="Q256" s="212">
        <v>0</v>
      </c>
      <c r="R256" s="212">
        <f>Q256*H256</f>
        <v>0</v>
      </c>
      <c r="S256" s="212">
        <v>0</v>
      </c>
      <c r="T256" s="213">
        <f>S256*H256</f>
        <v>0</v>
      </c>
      <c r="AR256" s="24" t="s">
        <v>198</v>
      </c>
      <c r="AT256" s="24" t="s">
        <v>193</v>
      </c>
      <c r="AU256" s="24" t="s">
        <v>88</v>
      </c>
      <c r="AY256" s="24" t="s">
        <v>191</v>
      </c>
      <c r="BE256" s="214">
        <f>IF(N256="základní",J256,0)</f>
        <v>0</v>
      </c>
      <c r="BF256" s="214">
        <f>IF(N256="snížená",J256,0)</f>
        <v>0</v>
      </c>
      <c r="BG256" s="214">
        <f>IF(N256="zákl. přenesená",J256,0)</f>
        <v>0</v>
      </c>
      <c r="BH256" s="214">
        <f>IF(N256="sníž. přenesená",J256,0)</f>
        <v>0</v>
      </c>
      <c r="BI256" s="214">
        <f>IF(N256="nulová",J256,0)</f>
        <v>0</v>
      </c>
      <c r="BJ256" s="24" t="s">
        <v>81</v>
      </c>
      <c r="BK256" s="214">
        <f>ROUND(I256*H256,2)</f>
        <v>0</v>
      </c>
      <c r="BL256" s="24" t="s">
        <v>198</v>
      </c>
      <c r="BM256" s="24" t="s">
        <v>803</v>
      </c>
    </row>
    <row r="257" spans="2:65" s="1" customFormat="1" ht="54">
      <c r="B257" s="41"/>
      <c r="C257" s="63"/>
      <c r="D257" s="215" t="s">
        <v>200</v>
      </c>
      <c r="E257" s="63"/>
      <c r="F257" s="216" t="s">
        <v>804</v>
      </c>
      <c r="G257" s="63"/>
      <c r="H257" s="63"/>
      <c r="I257" s="172"/>
      <c r="J257" s="63"/>
      <c r="K257" s="63"/>
      <c r="L257" s="61"/>
      <c r="M257" s="217"/>
      <c r="N257" s="42"/>
      <c r="O257" s="42"/>
      <c r="P257" s="42"/>
      <c r="Q257" s="42"/>
      <c r="R257" s="42"/>
      <c r="S257" s="42"/>
      <c r="T257" s="78"/>
      <c r="AT257" s="24" t="s">
        <v>200</v>
      </c>
      <c r="AU257" s="24" t="s">
        <v>88</v>
      </c>
    </row>
    <row r="258" spans="2:65" s="11" customFormat="1" ht="37.35" customHeight="1">
      <c r="B258" s="187"/>
      <c r="C258" s="188"/>
      <c r="D258" s="189" t="s">
        <v>73</v>
      </c>
      <c r="E258" s="190" t="s">
        <v>805</v>
      </c>
      <c r="F258" s="190" t="s">
        <v>806</v>
      </c>
      <c r="G258" s="188"/>
      <c r="H258" s="188"/>
      <c r="I258" s="191"/>
      <c r="J258" s="192">
        <f>BK258</f>
        <v>0</v>
      </c>
      <c r="K258" s="188"/>
      <c r="L258" s="193"/>
      <c r="M258" s="194"/>
      <c r="N258" s="195"/>
      <c r="O258" s="195"/>
      <c r="P258" s="196">
        <f>P259+P284</f>
        <v>0</v>
      </c>
      <c r="Q258" s="195"/>
      <c r="R258" s="196">
        <f>R259+R284</f>
        <v>4.664016E-2</v>
      </c>
      <c r="S258" s="195"/>
      <c r="T258" s="197">
        <f>T259+T284</f>
        <v>0</v>
      </c>
      <c r="AR258" s="198" t="s">
        <v>88</v>
      </c>
      <c r="AT258" s="199" t="s">
        <v>73</v>
      </c>
      <c r="AU258" s="199" t="s">
        <v>74</v>
      </c>
      <c r="AY258" s="198" t="s">
        <v>191</v>
      </c>
      <c r="BK258" s="200">
        <f>BK259+BK284</f>
        <v>0</v>
      </c>
    </row>
    <row r="259" spans="2:65" s="11" customFormat="1" ht="19.899999999999999" customHeight="1">
      <c r="B259" s="187"/>
      <c r="C259" s="188"/>
      <c r="D259" s="189" t="s">
        <v>73</v>
      </c>
      <c r="E259" s="201" t="s">
        <v>807</v>
      </c>
      <c r="F259" s="201" t="s">
        <v>808</v>
      </c>
      <c r="G259" s="188"/>
      <c r="H259" s="188"/>
      <c r="I259" s="191"/>
      <c r="J259" s="202">
        <f>BK259</f>
        <v>0</v>
      </c>
      <c r="K259" s="188"/>
      <c r="L259" s="193"/>
      <c r="M259" s="194"/>
      <c r="N259" s="195"/>
      <c r="O259" s="195"/>
      <c r="P259" s="196">
        <f>SUM(P260:P283)</f>
        <v>0</v>
      </c>
      <c r="Q259" s="195"/>
      <c r="R259" s="196">
        <f>SUM(R260:R283)</f>
        <v>4.4999999999999998E-2</v>
      </c>
      <c r="S259" s="195"/>
      <c r="T259" s="197">
        <f>SUM(T260:T283)</f>
        <v>0</v>
      </c>
      <c r="AR259" s="198" t="s">
        <v>88</v>
      </c>
      <c r="AT259" s="199" t="s">
        <v>73</v>
      </c>
      <c r="AU259" s="199" t="s">
        <v>81</v>
      </c>
      <c r="AY259" s="198" t="s">
        <v>191</v>
      </c>
      <c r="BK259" s="200">
        <f>SUM(BK260:BK283)</f>
        <v>0</v>
      </c>
    </row>
    <row r="260" spans="2:65" s="1" customFormat="1" ht="25.5" customHeight="1">
      <c r="B260" s="41"/>
      <c r="C260" s="203" t="s">
        <v>809</v>
      </c>
      <c r="D260" s="203" t="s">
        <v>193</v>
      </c>
      <c r="E260" s="204" t="s">
        <v>810</v>
      </c>
      <c r="F260" s="205" t="s">
        <v>811</v>
      </c>
      <c r="G260" s="206" t="s">
        <v>196</v>
      </c>
      <c r="H260" s="207">
        <v>42.271000000000001</v>
      </c>
      <c r="I260" s="208"/>
      <c r="J260" s="209">
        <f>ROUND(I260*H260,2)</f>
        <v>0</v>
      </c>
      <c r="K260" s="205" t="s">
        <v>197</v>
      </c>
      <c r="L260" s="61"/>
      <c r="M260" s="210" t="s">
        <v>30</v>
      </c>
      <c r="N260" s="211" t="s">
        <v>45</v>
      </c>
      <c r="O260" s="42"/>
      <c r="P260" s="212">
        <f>O260*H260</f>
        <v>0</v>
      </c>
      <c r="Q260" s="212">
        <v>0</v>
      </c>
      <c r="R260" s="212">
        <f>Q260*H260</f>
        <v>0</v>
      </c>
      <c r="S260" s="212">
        <v>0</v>
      </c>
      <c r="T260" s="213">
        <f>S260*H260</f>
        <v>0</v>
      </c>
      <c r="AR260" s="24" t="s">
        <v>326</v>
      </c>
      <c r="AT260" s="24" t="s">
        <v>193</v>
      </c>
      <c r="AU260" s="24" t="s">
        <v>88</v>
      </c>
      <c r="AY260" s="24" t="s">
        <v>191</v>
      </c>
      <c r="BE260" s="214">
        <f>IF(N260="základní",J260,0)</f>
        <v>0</v>
      </c>
      <c r="BF260" s="214">
        <f>IF(N260="snížená",J260,0)</f>
        <v>0</v>
      </c>
      <c r="BG260" s="214">
        <f>IF(N260="zákl. přenesená",J260,0)</f>
        <v>0</v>
      </c>
      <c r="BH260" s="214">
        <f>IF(N260="sníž. přenesená",J260,0)</f>
        <v>0</v>
      </c>
      <c r="BI260" s="214">
        <f>IF(N260="nulová",J260,0)</f>
        <v>0</v>
      </c>
      <c r="BJ260" s="24" t="s">
        <v>81</v>
      </c>
      <c r="BK260" s="214">
        <f>ROUND(I260*H260,2)</f>
        <v>0</v>
      </c>
      <c r="BL260" s="24" t="s">
        <v>326</v>
      </c>
      <c r="BM260" s="24" t="s">
        <v>812</v>
      </c>
    </row>
    <row r="261" spans="2:65" s="1" customFormat="1" ht="40.5">
      <c r="B261" s="41"/>
      <c r="C261" s="63"/>
      <c r="D261" s="215" t="s">
        <v>200</v>
      </c>
      <c r="E261" s="63"/>
      <c r="F261" s="216" t="s">
        <v>813</v>
      </c>
      <c r="G261" s="63"/>
      <c r="H261" s="63"/>
      <c r="I261" s="172"/>
      <c r="J261" s="63"/>
      <c r="K261" s="63"/>
      <c r="L261" s="61"/>
      <c r="M261" s="217"/>
      <c r="N261" s="42"/>
      <c r="O261" s="42"/>
      <c r="P261" s="42"/>
      <c r="Q261" s="42"/>
      <c r="R261" s="42"/>
      <c r="S261" s="42"/>
      <c r="T261" s="78"/>
      <c r="AT261" s="24" t="s">
        <v>200</v>
      </c>
      <c r="AU261" s="24" t="s">
        <v>88</v>
      </c>
    </row>
    <row r="262" spans="2:65" s="12" customFormat="1" ht="13.5">
      <c r="B262" s="218"/>
      <c r="C262" s="219"/>
      <c r="D262" s="215" t="s">
        <v>205</v>
      </c>
      <c r="E262" s="220" t="s">
        <v>30</v>
      </c>
      <c r="F262" s="221" t="s">
        <v>713</v>
      </c>
      <c r="G262" s="219"/>
      <c r="H262" s="220" t="s">
        <v>30</v>
      </c>
      <c r="I262" s="222"/>
      <c r="J262" s="219"/>
      <c r="K262" s="219"/>
      <c r="L262" s="223"/>
      <c r="M262" s="224"/>
      <c r="N262" s="225"/>
      <c r="O262" s="225"/>
      <c r="P262" s="225"/>
      <c r="Q262" s="225"/>
      <c r="R262" s="225"/>
      <c r="S262" s="225"/>
      <c r="T262" s="226"/>
      <c r="AT262" s="227" t="s">
        <v>205</v>
      </c>
      <c r="AU262" s="227" t="s">
        <v>88</v>
      </c>
      <c r="AV262" s="12" t="s">
        <v>81</v>
      </c>
      <c r="AW262" s="12" t="s">
        <v>37</v>
      </c>
      <c r="AX262" s="12" t="s">
        <v>74</v>
      </c>
      <c r="AY262" s="227" t="s">
        <v>191</v>
      </c>
    </row>
    <row r="263" spans="2:65" s="13" customFormat="1" ht="13.5">
      <c r="B263" s="228"/>
      <c r="C263" s="229"/>
      <c r="D263" s="215" t="s">
        <v>205</v>
      </c>
      <c r="E263" s="230" t="s">
        <v>30</v>
      </c>
      <c r="F263" s="231" t="s">
        <v>814</v>
      </c>
      <c r="G263" s="229"/>
      <c r="H263" s="232">
        <v>15.96</v>
      </c>
      <c r="I263" s="233"/>
      <c r="J263" s="229"/>
      <c r="K263" s="229"/>
      <c r="L263" s="234"/>
      <c r="M263" s="235"/>
      <c r="N263" s="236"/>
      <c r="O263" s="236"/>
      <c r="P263" s="236"/>
      <c r="Q263" s="236"/>
      <c r="R263" s="236"/>
      <c r="S263" s="236"/>
      <c r="T263" s="237"/>
      <c r="AT263" s="238" t="s">
        <v>205</v>
      </c>
      <c r="AU263" s="238" t="s">
        <v>88</v>
      </c>
      <c r="AV263" s="13" t="s">
        <v>88</v>
      </c>
      <c r="AW263" s="13" t="s">
        <v>37</v>
      </c>
      <c r="AX263" s="13" t="s">
        <v>74</v>
      </c>
      <c r="AY263" s="238" t="s">
        <v>191</v>
      </c>
    </row>
    <row r="264" spans="2:65" s="12" customFormat="1" ht="13.5">
      <c r="B264" s="218"/>
      <c r="C264" s="219"/>
      <c r="D264" s="215" t="s">
        <v>205</v>
      </c>
      <c r="E264" s="220" t="s">
        <v>30</v>
      </c>
      <c r="F264" s="221" t="s">
        <v>815</v>
      </c>
      <c r="G264" s="219"/>
      <c r="H264" s="220" t="s">
        <v>30</v>
      </c>
      <c r="I264" s="222"/>
      <c r="J264" s="219"/>
      <c r="K264" s="219"/>
      <c r="L264" s="223"/>
      <c r="M264" s="224"/>
      <c r="N264" s="225"/>
      <c r="O264" s="225"/>
      <c r="P264" s="225"/>
      <c r="Q264" s="225"/>
      <c r="R264" s="225"/>
      <c r="S264" s="225"/>
      <c r="T264" s="226"/>
      <c r="AT264" s="227" t="s">
        <v>205</v>
      </c>
      <c r="AU264" s="227" t="s">
        <v>88</v>
      </c>
      <c r="AV264" s="12" t="s">
        <v>81</v>
      </c>
      <c r="AW264" s="12" t="s">
        <v>37</v>
      </c>
      <c r="AX264" s="12" t="s">
        <v>74</v>
      </c>
      <c r="AY264" s="227" t="s">
        <v>191</v>
      </c>
    </row>
    <row r="265" spans="2:65" s="13" customFormat="1" ht="13.5">
      <c r="B265" s="228"/>
      <c r="C265" s="229"/>
      <c r="D265" s="215" t="s">
        <v>205</v>
      </c>
      <c r="E265" s="230" t="s">
        <v>30</v>
      </c>
      <c r="F265" s="231" t="s">
        <v>816</v>
      </c>
      <c r="G265" s="229"/>
      <c r="H265" s="232">
        <v>14.775</v>
      </c>
      <c r="I265" s="233"/>
      <c r="J265" s="229"/>
      <c r="K265" s="229"/>
      <c r="L265" s="234"/>
      <c r="M265" s="235"/>
      <c r="N265" s="236"/>
      <c r="O265" s="236"/>
      <c r="P265" s="236"/>
      <c r="Q265" s="236"/>
      <c r="R265" s="236"/>
      <c r="S265" s="236"/>
      <c r="T265" s="237"/>
      <c r="AT265" s="238" t="s">
        <v>205</v>
      </c>
      <c r="AU265" s="238" t="s">
        <v>88</v>
      </c>
      <c r="AV265" s="13" t="s">
        <v>88</v>
      </c>
      <c r="AW265" s="13" t="s">
        <v>37</v>
      </c>
      <c r="AX265" s="13" t="s">
        <v>74</v>
      </c>
      <c r="AY265" s="238" t="s">
        <v>191</v>
      </c>
    </row>
    <row r="266" spans="2:65" s="13" customFormat="1" ht="13.5">
      <c r="B266" s="228"/>
      <c r="C266" s="229"/>
      <c r="D266" s="215" t="s">
        <v>205</v>
      </c>
      <c r="E266" s="230" t="s">
        <v>30</v>
      </c>
      <c r="F266" s="231" t="s">
        <v>817</v>
      </c>
      <c r="G266" s="229"/>
      <c r="H266" s="232">
        <v>7.36</v>
      </c>
      <c r="I266" s="233"/>
      <c r="J266" s="229"/>
      <c r="K266" s="229"/>
      <c r="L266" s="234"/>
      <c r="M266" s="235"/>
      <c r="N266" s="236"/>
      <c r="O266" s="236"/>
      <c r="P266" s="236"/>
      <c r="Q266" s="236"/>
      <c r="R266" s="236"/>
      <c r="S266" s="236"/>
      <c r="T266" s="237"/>
      <c r="AT266" s="238" t="s">
        <v>205</v>
      </c>
      <c r="AU266" s="238" t="s">
        <v>88</v>
      </c>
      <c r="AV266" s="13" t="s">
        <v>88</v>
      </c>
      <c r="AW266" s="13" t="s">
        <v>37</v>
      </c>
      <c r="AX266" s="13" t="s">
        <v>74</v>
      </c>
      <c r="AY266" s="238" t="s">
        <v>191</v>
      </c>
    </row>
    <row r="267" spans="2:65" s="13" customFormat="1" ht="13.5">
      <c r="B267" s="228"/>
      <c r="C267" s="229"/>
      <c r="D267" s="215" t="s">
        <v>205</v>
      </c>
      <c r="E267" s="230" t="s">
        <v>30</v>
      </c>
      <c r="F267" s="231" t="s">
        <v>818</v>
      </c>
      <c r="G267" s="229"/>
      <c r="H267" s="232">
        <v>4.1760000000000002</v>
      </c>
      <c r="I267" s="233"/>
      <c r="J267" s="229"/>
      <c r="K267" s="229"/>
      <c r="L267" s="234"/>
      <c r="M267" s="235"/>
      <c r="N267" s="236"/>
      <c r="O267" s="236"/>
      <c r="P267" s="236"/>
      <c r="Q267" s="236"/>
      <c r="R267" s="236"/>
      <c r="S267" s="236"/>
      <c r="T267" s="237"/>
      <c r="AT267" s="238" t="s">
        <v>205</v>
      </c>
      <c r="AU267" s="238" t="s">
        <v>88</v>
      </c>
      <c r="AV267" s="13" t="s">
        <v>88</v>
      </c>
      <c r="AW267" s="13" t="s">
        <v>37</v>
      </c>
      <c r="AX267" s="13" t="s">
        <v>74</v>
      </c>
      <c r="AY267" s="238" t="s">
        <v>191</v>
      </c>
    </row>
    <row r="268" spans="2:65" s="14" customFormat="1" ht="13.5">
      <c r="B268" s="239"/>
      <c r="C268" s="240"/>
      <c r="D268" s="215" t="s">
        <v>205</v>
      </c>
      <c r="E268" s="241" t="s">
        <v>30</v>
      </c>
      <c r="F268" s="242" t="s">
        <v>211</v>
      </c>
      <c r="G268" s="240"/>
      <c r="H268" s="243">
        <v>42.271000000000001</v>
      </c>
      <c r="I268" s="244"/>
      <c r="J268" s="240"/>
      <c r="K268" s="240"/>
      <c r="L268" s="245"/>
      <c r="M268" s="246"/>
      <c r="N268" s="247"/>
      <c r="O268" s="247"/>
      <c r="P268" s="247"/>
      <c r="Q268" s="247"/>
      <c r="R268" s="247"/>
      <c r="S268" s="247"/>
      <c r="T268" s="248"/>
      <c r="AT268" s="249" t="s">
        <v>205</v>
      </c>
      <c r="AU268" s="249" t="s">
        <v>88</v>
      </c>
      <c r="AV268" s="14" t="s">
        <v>198</v>
      </c>
      <c r="AW268" s="14" t="s">
        <v>37</v>
      </c>
      <c r="AX268" s="14" t="s">
        <v>81</v>
      </c>
      <c r="AY268" s="249" t="s">
        <v>191</v>
      </c>
    </row>
    <row r="269" spans="2:65" s="1" customFormat="1" ht="16.5" customHeight="1">
      <c r="B269" s="41"/>
      <c r="C269" s="253" t="s">
        <v>819</v>
      </c>
      <c r="D269" s="253" t="s">
        <v>300</v>
      </c>
      <c r="E269" s="254" t="s">
        <v>820</v>
      </c>
      <c r="F269" s="255" t="s">
        <v>821</v>
      </c>
      <c r="G269" s="256" t="s">
        <v>225</v>
      </c>
      <c r="H269" s="257">
        <v>1.4999999999999999E-2</v>
      </c>
      <c r="I269" s="258"/>
      <c r="J269" s="259">
        <f>ROUND(I269*H269,2)</f>
        <v>0</v>
      </c>
      <c r="K269" s="255" t="s">
        <v>197</v>
      </c>
      <c r="L269" s="260"/>
      <c r="M269" s="261" t="s">
        <v>30</v>
      </c>
      <c r="N269" s="262" t="s">
        <v>45</v>
      </c>
      <c r="O269" s="42"/>
      <c r="P269" s="212">
        <f>O269*H269</f>
        <v>0</v>
      </c>
      <c r="Q269" s="212">
        <v>1</v>
      </c>
      <c r="R269" s="212">
        <f>Q269*H269</f>
        <v>1.4999999999999999E-2</v>
      </c>
      <c r="S269" s="212">
        <v>0</v>
      </c>
      <c r="T269" s="213">
        <f>S269*H269</f>
        <v>0</v>
      </c>
      <c r="AR269" s="24" t="s">
        <v>800</v>
      </c>
      <c r="AT269" s="24" t="s">
        <v>300</v>
      </c>
      <c r="AU269" s="24" t="s">
        <v>88</v>
      </c>
      <c r="AY269" s="24" t="s">
        <v>191</v>
      </c>
      <c r="BE269" s="214">
        <f>IF(N269="základní",J269,0)</f>
        <v>0</v>
      </c>
      <c r="BF269" s="214">
        <f>IF(N269="snížená",J269,0)</f>
        <v>0</v>
      </c>
      <c r="BG269" s="214">
        <f>IF(N269="zákl. přenesená",J269,0)</f>
        <v>0</v>
      </c>
      <c r="BH269" s="214">
        <f>IF(N269="sníž. přenesená",J269,0)</f>
        <v>0</v>
      </c>
      <c r="BI269" s="214">
        <f>IF(N269="nulová",J269,0)</f>
        <v>0</v>
      </c>
      <c r="BJ269" s="24" t="s">
        <v>81</v>
      </c>
      <c r="BK269" s="214">
        <f>ROUND(I269*H269,2)</f>
        <v>0</v>
      </c>
      <c r="BL269" s="24" t="s">
        <v>326</v>
      </c>
      <c r="BM269" s="24" t="s">
        <v>822</v>
      </c>
    </row>
    <row r="270" spans="2:65" s="1" customFormat="1" ht="27">
      <c r="B270" s="41"/>
      <c r="C270" s="63"/>
      <c r="D270" s="215" t="s">
        <v>563</v>
      </c>
      <c r="E270" s="63"/>
      <c r="F270" s="216" t="s">
        <v>823</v>
      </c>
      <c r="G270" s="63"/>
      <c r="H270" s="63"/>
      <c r="I270" s="172"/>
      <c r="J270" s="63"/>
      <c r="K270" s="63"/>
      <c r="L270" s="61"/>
      <c r="M270" s="217"/>
      <c r="N270" s="42"/>
      <c r="O270" s="42"/>
      <c r="P270" s="42"/>
      <c r="Q270" s="42"/>
      <c r="R270" s="42"/>
      <c r="S270" s="42"/>
      <c r="T270" s="78"/>
      <c r="AT270" s="24" t="s">
        <v>563</v>
      </c>
      <c r="AU270" s="24" t="s">
        <v>88</v>
      </c>
    </row>
    <row r="271" spans="2:65" s="13" customFormat="1" ht="13.5">
      <c r="B271" s="228"/>
      <c r="C271" s="229"/>
      <c r="D271" s="215" t="s">
        <v>205</v>
      </c>
      <c r="E271" s="229"/>
      <c r="F271" s="231" t="s">
        <v>824</v>
      </c>
      <c r="G271" s="229"/>
      <c r="H271" s="232">
        <v>1.4999999999999999E-2</v>
      </c>
      <c r="I271" s="233"/>
      <c r="J271" s="229"/>
      <c r="K271" s="229"/>
      <c r="L271" s="234"/>
      <c r="M271" s="235"/>
      <c r="N271" s="236"/>
      <c r="O271" s="236"/>
      <c r="P271" s="236"/>
      <c r="Q271" s="236"/>
      <c r="R271" s="236"/>
      <c r="S271" s="236"/>
      <c r="T271" s="237"/>
      <c r="AT271" s="238" t="s">
        <v>205</v>
      </c>
      <c r="AU271" s="238" t="s">
        <v>88</v>
      </c>
      <c r="AV271" s="13" t="s">
        <v>88</v>
      </c>
      <c r="AW271" s="13" t="s">
        <v>6</v>
      </c>
      <c r="AX271" s="13" t="s">
        <v>81</v>
      </c>
      <c r="AY271" s="238" t="s">
        <v>191</v>
      </c>
    </row>
    <row r="272" spans="2:65" s="1" customFormat="1" ht="25.5" customHeight="1">
      <c r="B272" s="41"/>
      <c r="C272" s="203" t="s">
        <v>825</v>
      </c>
      <c r="D272" s="203" t="s">
        <v>193</v>
      </c>
      <c r="E272" s="204" t="s">
        <v>826</v>
      </c>
      <c r="F272" s="205" t="s">
        <v>827</v>
      </c>
      <c r="G272" s="206" t="s">
        <v>196</v>
      </c>
      <c r="H272" s="207">
        <v>84.542000000000002</v>
      </c>
      <c r="I272" s="208"/>
      <c r="J272" s="209">
        <f>ROUND(I272*H272,2)</f>
        <v>0</v>
      </c>
      <c r="K272" s="205" t="s">
        <v>197</v>
      </c>
      <c r="L272" s="61"/>
      <c r="M272" s="210" t="s">
        <v>30</v>
      </c>
      <c r="N272" s="211" t="s">
        <v>45</v>
      </c>
      <c r="O272" s="42"/>
      <c r="P272" s="212">
        <f>O272*H272</f>
        <v>0</v>
      </c>
      <c r="Q272" s="212">
        <v>0</v>
      </c>
      <c r="R272" s="212">
        <f>Q272*H272</f>
        <v>0</v>
      </c>
      <c r="S272" s="212">
        <v>0</v>
      </c>
      <c r="T272" s="213">
        <f>S272*H272</f>
        <v>0</v>
      </c>
      <c r="AR272" s="24" t="s">
        <v>326</v>
      </c>
      <c r="AT272" s="24" t="s">
        <v>193</v>
      </c>
      <c r="AU272" s="24" t="s">
        <v>88</v>
      </c>
      <c r="AY272" s="24" t="s">
        <v>191</v>
      </c>
      <c r="BE272" s="214">
        <f>IF(N272="základní",J272,0)</f>
        <v>0</v>
      </c>
      <c r="BF272" s="214">
        <f>IF(N272="snížená",J272,0)</f>
        <v>0</v>
      </c>
      <c r="BG272" s="214">
        <f>IF(N272="zákl. přenesená",J272,0)</f>
        <v>0</v>
      </c>
      <c r="BH272" s="214">
        <f>IF(N272="sníž. přenesená",J272,0)</f>
        <v>0</v>
      </c>
      <c r="BI272" s="214">
        <f>IF(N272="nulová",J272,0)</f>
        <v>0</v>
      </c>
      <c r="BJ272" s="24" t="s">
        <v>81</v>
      </c>
      <c r="BK272" s="214">
        <f>ROUND(I272*H272,2)</f>
        <v>0</v>
      </c>
      <c r="BL272" s="24" t="s">
        <v>326</v>
      </c>
      <c r="BM272" s="24" t="s">
        <v>828</v>
      </c>
    </row>
    <row r="273" spans="2:65" s="1" customFormat="1" ht="40.5">
      <c r="B273" s="41"/>
      <c r="C273" s="63"/>
      <c r="D273" s="215" t="s">
        <v>200</v>
      </c>
      <c r="E273" s="63"/>
      <c r="F273" s="216" t="s">
        <v>813</v>
      </c>
      <c r="G273" s="63"/>
      <c r="H273" s="63"/>
      <c r="I273" s="172"/>
      <c r="J273" s="63"/>
      <c r="K273" s="63"/>
      <c r="L273" s="61"/>
      <c r="M273" s="217"/>
      <c r="N273" s="42"/>
      <c r="O273" s="42"/>
      <c r="P273" s="42"/>
      <c r="Q273" s="42"/>
      <c r="R273" s="42"/>
      <c r="S273" s="42"/>
      <c r="T273" s="78"/>
      <c r="AT273" s="24" t="s">
        <v>200</v>
      </c>
      <c r="AU273" s="24" t="s">
        <v>88</v>
      </c>
    </row>
    <row r="274" spans="2:65" s="12" customFormat="1" ht="13.5">
      <c r="B274" s="218"/>
      <c r="C274" s="219"/>
      <c r="D274" s="215" t="s">
        <v>205</v>
      </c>
      <c r="E274" s="220" t="s">
        <v>30</v>
      </c>
      <c r="F274" s="221" t="s">
        <v>829</v>
      </c>
      <c r="G274" s="219"/>
      <c r="H274" s="220" t="s">
        <v>30</v>
      </c>
      <c r="I274" s="222"/>
      <c r="J274" s="219"/>
      <c r="K274" s="219"/>
      <c r="L274" s="223"/>
      <c r="M274" s="224"/>
      <c r="N274" s="225"/>
      <c r="O274" s="225"/>
      <c r="P274" s="225"/>
      <c r="Q274" s="225"/>
      <c r="R274" s="225"/>
      <c r="S274" s="225"/>
      <c r="T274" s="226"/>
      <c r="AT274" s="227" t="s">
        <v>205</v>
      </c>
      <c r="AU274" s="227" t="s">
        <v>88</v>
      </c>
      <c r="AV274" s="12" t="s">
        <v>81</v>
      </c>
      <c r="AW274" s="12" t="s">
        <v>37</v>
      </c>
      <c r="AX274" s="12" t="s">
        <v>74</v>
      </c>
      <c r="AY274" s="227" t="s">
        <v>191</v>
      </c>
    </row>
    <row r="275" spans="2:65" s="12" customFormat="1" ht="13.5">
      <c r="B275" s="218"/>
      <c r="C275" s="219"/>
      <c r="D275" s="215" t="s">
        <v>205</v>
      </c>
      <c r="E275" s="220" t="s">
        <v>30</v>
      </c>
      <c r="F275" s="221" t="s">
        <v>713</v>
      </c>
      <c r="G275" s="219"/>
      <c r="H275" s="220" t="s">
        <v>30</v>
      </c>
      <c r="I275" s="222"/>
      <c r="J275" s="219"/>
      <c r="K275" s="219"/>
      <c r="L275" s="223"/>
      <c r="M275" s="224"/>
      <c r="N275" s="225"/>
      <c r="O275" s="225"/>
      <c r="P275" s="225"/>
      <c r="Q275" s="225"/>
      <c r="R275" s="225"/>
      <c r="S275" s="225"/>
      <c r="T275" s="226"/>
      <c r="AT275" s="227" t="s">
        <v>205</v>
      </c>
      <c r="AU275" s="227" t="s">
        <v>88</v>
      </c>
      <c r="AV275" s="12" t="s">
        <v>81</v>
      </c>
      <c r="AW275" s="12" t="s">
        <v>37</v>
      </c>
      <c r="AX275" s="12" t="s">
        <v>74</v>
      </c>
      <c r="AY275" s="227" t="s">
        <v>191</v>
      </c>
    </row>
    <row r="276" spans="2:65" s="13" customFormat="1" ht="13.5">
      <c r="B276" s="228"/>
      <c r="C276" s="229"/>
      <c r="D276" s="215" t="s">
        <v>205</v>
      </c>
      <c r="E276" s="230" t="s">
        <v>30</v>
      </c>
      <c r="F276" s="231" t="s">
        <v>830</v>
      </c>
      <c r="G276" s="229"/>
      <c r="H276" s="232">
        <v>31.92</v>
      </c>
      <c r="I276" s="233"/>
      <c r="J276" s="229"/>
      <c r="K276" s="229"/>
      <c r="L276" s="234"/>
      <c r="M276" s="235"/>
      <c r="N276" s="236"/>
      <c r="O276" s="236"/>
      <c r="P276" s="236"/>
      <c r="Q276" s="236"/>
      <c r="R276" s="236"/>
      <c r="S276" s="236"/>
      <c r="T276" s="237"/>
      <c r="AT276" s="238" t="s">
        <v>205</v>
      </c>
      <c r="AU276" s="238" t="s">
        <v>88</v>
      </c>
      <c r="AV276" s="13" t="s">
        <v>88</v>
      </c>
      <c r="AW276" s="13" t="s">
        <v>37</v>
      </c>
      <c r="AX276" s="13" t="s">
        <v>74</v>
      </c>
      <c r="AY276" s="238" t="s">
        <v>191</v>
      </c>
    </row>
    <row r="277" spans="2:65" s="12" customFormat="1" ht="13.5">
      <c r="B277" s="218"/>
      <c r="C277" s="219"/>
      <c r="D277" s="215" t="s">
        <v>205</v>
      </c>
      <c r="E277" s="220" t="s">
        <v>30</v>
      </c>
      <c r="F277" s="221" t="s">
        <v>815</v>
      </c>
      <c r="G277" s="219"/>
      <c r="H277" s="220" t="s">
        <v>30</v>
      </c>
      <c r="I277" s="222"/>
      <c r="J277" s="219"/>
      <c r="K277" s="219"/>
      <c r="L277" s="223"/>
      <c r="M277" s="224"/>
      <c r="N277" s="225"/>
      <c r="O277" s="225"/>
      <c r="P277" s="225"/>
      <c r="Q277" s="225"/>
      <c r="R277" s="225"/>
      <c r="S277" s="225"/>
      <c r="T277" s="226"/>
      <c r="AT277" s="227" t="s">
        <v>205</v>
      </c>
      <c r="AU277" s="227" t="s">
        <v>88</v>
      </c>
      <c r="AV277" s="12" t="s">
        <v>81</v>
      </c>
      <c r="AW277" s="12" t="s">
        <v>37</v>
      </c>
      <c r="AX277" s="12" t="s">
        <v>74</v>
      </c>
      <c r="AY277" s="227" t="s">
        <v>191</v>
      </c>
    </row>
    <row r="278" spans="2:65" s="13" customFormat="1" ht="13.5">
      <c r="B278" s="228"/>
      <c r="C278" s="229"/>
      <c r="D278" s="215" t="s">
        <v>205</v>
      </c>
      <c r="E278" s="230" t="s">
        <v>30</v>
      </c>
      <c r="F278" s="231" t="s">
        <v>831</v>
      </c>
      <c r="G278" s="229"/>
      <c r="H278" s="232">
        <v>52.622</v>
      </c>
      <c r="I278" s="233"/>
      <c r="J278" s="229"/>
      <c r="K278" s="229"/>
      <c r="L278" s="234"/>
      <c r="M278" s="235"/>
      <c r="N278" s="236"/>
      <c r="O278" s="236"/>
      <c r="P278" s="236"/>
      <c r="Q278" s="236"/>
      <c r="R278" s="236"/>
      <c r="S278" s="236"/>
      <c r="T278" s="237"/>
      <c r="AT278" s="238" t="s">
        <v>205</v>
      </c>
      <c r="AU278" s="238" t="s">
        <v>88</v>
      </c>
      <c r="AV278" s="13" t="s">
        <v>88</v>
      </c>
      <c r="AW278" s="13" t="s">
        <v>37</v>
      </c>
      <c r="AX278" s="13" t="s">
        <v>74</v>
      </c>
      <c r="AY278" s="238" t="s">
        <v>191</v>
      </c>
    </row>
    <row r="279" spans="2:65" s="14" customFormat="1" ht="13.5">
      <c r="B279" s="239"/>
      <c r="C279" s="240"/>
      <c r="D279" s="215" t="s">
        <v>205</v>
      </c>
      <c r="E279" s="241" t="s">
        <v>30</v>
      </c>
      <c r="F279" s="242" t="s">
        <v>211</v>
      </c>
      <c r="G279" s="240"/>
      <c r="H279" s="243">
        <v>84.542000000000002</v>
      </c>
      <c r="I279" s="244"/>
      <c r="J279" s="240"/>
      <c r="K279" s="240"/>
      <c r="L279" s="245"/>
      <c r="M279" s="246"/>
      <c r="N279" s="247"/>
      <c r="O279" s="247"/>
      <c r="P279" s="247"/>
      <c r="Q279" s="247"/>
      <c r="R279" s="247"/>
      <c r="S279" s="247"/>
      <c r="T279" s="248"/>
      <c r="AT279" s="249" t="s">
        <v>205</v>
      </c>
      <c r="AU279" s="249" t="s">
        <v>88</v>
      </c>
      <c r="AV279" s="14" t="s">
        <v>198</v>
      </c>
      <c r="AW279" s="14" t="s">
        <v>37</v>
      </c>
      <c r="AX279" s="14" t="s">
        <v>81</v>
      </c>
      <c r="AY279" s="249" t="s">
        <v>191</v>
      </c>
    </row>
    <row r="280" spans="2:65" s="1" customFormat="1" ht="16.5" customHeight="1">
      <c r="B280" s="41"/>
      <c r="C280" s="253" t="s">
        <v>832</v>
      </c>
      <c r="D280" s="253" t="s">
        <v>300</v>
      </c>
      <c r="E280" s="254" t="s">
        <v>833</v>
      </c>
      <c r="F280" s="255" t="s">
        <v>834</v>
      </c>
      <c r="G280" s="256" t="s">
        <v>225</v>
      </c>
      <c r="H280" s="257">
        <v>0.03</v>
      </c>
      <c r="I280" s="258"/>
      <c r="J280" s="259">
        <f>ROUND(I280*H280,2)</f>
        <v>0</v>
      </c>
      <c r="K280" s="255" t="s">
        <v>197</v>
      </c>
      <c r="L280" s="260"/>
      <c r="M280" s="261" t="s">
        <v>30</v>
      </c>
      <c r="N280" s="262" t="s">
        <v>45</v>
      </c>
      <c r="O280" s="42"/>
      <c r="P280" s="212">
        <f>O280*H280</f>
        <v>0</v>
      </c>
      <c r="Q280" s="212">
        <v>1</v>
      </c>
      <c r="R280" s="212">
        <f>Q280*H280</f>
        <v>0.03</v>
      </c>
      <c r="S280" s="212">
        <v>0</v>
      </c>
      <c r="T280" s="213">
        <f>S280*H280</f>
        <v>0</v>
      </c>
      <c r="AR280" s="24" t="s">
        <v>800</v>
      </c>
      <c r="AT280" s="24" t="s">
        <v>300</v>
      </c>
      <c r="AU280" s="24" t="s">
        <v>88</v>
      </c>
      <c r="AY280" s="24" t="s">
        <v>191</v>
      </c>
      <c r="BE280" s="214">
        <f>IF(N280="základní",J280,0)</f>
        <v>0</v>
      </c>
      <c r="BF280" s="214">
        <f>IF(N280="snížená",J280,0)</f>
        <v>0</v>
      </c>
      <c r="BG280" s="214">
        <f>IF(N280="zákl. přenesená",J280,0)</f>
        <v>0</v>
      </c>
      <c r="BH280" s="214">
        <f>IF(N280="sníž. přenesená",J280,0)</f>
        <v>0</v>
      </c>
      <c r="BI280" s="214">
        <f>IF(N280="nulová",J280,0)</f>
        <v>0</v>
      </c>
      <c r="BJ280" s="24" t="s">
        <v>81</v>
      </c>
      <c r="BK280" s="214">
        <f>ROUND(I280*H280,2)</f>
        <v>0</v>
      </c>
      <c r="BL280" s="24" t="s">
        <v>326</v>
      </c>
      <c r="BM280" s="24" t="s">
        <v>835</v>
      </c>
    </row>
    <row r="281" spans="2:65" s="13" customFormat="1" ht="13.5">
      <c r="B281" s="228"/>
      <c r="C281" s="229"/>
      <c r="D281" s="215" t="s">
        <v>205</v>
      </c>
      <c r="E281" s="229"/>
      <c r="F281" s="231" t="s">
        <v>836</v>
      </c>
      <c r="G281" s="229"/>
      <c r="H281" s="232">
        <v>0.03</v>
      </c>
      <c r="I281" s="233"/>
      <c r="J281" s="229"/>
      <c r="K281" s="229"/>
      <c r="L281" s="234"/>
      <c r="M281" s="235"/>
      <c r="N281" s="236"/>
      <c r="O281" s="236"/>
      <c r="P281" s="236"/>
      <c r="Q281" s="236"/>
      <c r="R281" s="236"/>
      <c r="S281" s="236"/>
      <c r="T281" s="237"/>
      <c r="AT281" s="238" t="s">
        <v>205</v>
      </c>
      <c r="AU281" s="238" t="s">
        <v>88</v>
      </c>
      <c r="AV281" s="13" t="s">
        <v>88</v>
      </c>
      <c r="AW281" s="13" t="s">
        <v>6</v>
      </c>
      <c r="AX281" s="13" t="s">
        <v>81</v>
      </c>
      <c r="AY281" s="238" t="s">
        <v>191</v>
      </c>
    </row>
    <row r="282" spans="2:65" s="1" customFormat="1" ht="38.25" customHeight="1">
      <c r="B282" s="41"/>
      <c r="C282" s="203" t="s">
        <v>837</v>
      </c>
      <c r="D282" s="203" t="s">
        <v>193</v>
      </c>
      <c r="E282" s="204" t="s">
        <v>838</v>
      </c>
      <c r="F282" s="205" t="s">
        <v>839</v>
      </c>
      <c r="G282" s="206" t="s">
        <v>840</v>
      </c>
      <c r="H282" s="272"/>
      <c r="I282" s="208"/>
      <c r="J282" s="209">
        <f>ROUND(I282*H282,2)</f>
        <v>0</v>
      </c>
      <c r="K282" s="205" t="s">
        <v>197</v>
      </c>
      <c r="L282" s="61"/>
      <c r="M282" s="210" t="s">
        <v>30</v>
      </c>
      <c r="N282" s="211" t="s">
        <v>45</v>
      </c>
      <c r="O282" s="42"/>
      <c r="P282" s="212">
        <f>O282*H282</f>
        <v>0</v>
      </c>
      <c r="Q282" s="212">
        <v>0</v>
      </c>
      <c r="R282" s="212">
        <f>Q282*H282</f>
        <v>0</v>
      </c>
      <c r="S282" s="212">
        <v>0</v>
      </c>
      <c r="T282" s="213">
        <f>S282*H282</f>
        <v>0</v>
      </c>
      <c r="AR282" s="24" t="s">
        <v>326</v>
      </c>
      <c r="AT282" s="24" t="s">
        <v>193</v>
      </c>
      <c r="AU282" s="24" t="s">
        <v>88</v>
      </c>
      <c r="AY282" s="24" t="s">
        <v>191</v>
      </c>
      <c r="BE282" s="214">
        <f>IF(N282="základní",J282,0)</f>
        <v>0</v>
      </c>
      <c r="BF282" s="214">
        <f>IF(N282="snížená",J282,0)</f>
        <v>0</v>
      </c>
      <c r="BG282" s="214">
        <f>IF(N282="zákl. přenesená",J282,0)</f>
        <v>0</v>
      </c>
      <c r="BH282" s="214">
        <f>IF(N282="sníž. přenesená",J282,0)</f>
        <v>0</v>
      </c>
      <c r="BI282" s="214">
        <f>IF(N282="nulová",J282,0)</f>
        <v>0</v>
      </c>
      <c r="BJ282" s="24" t="s">
        <v>81</v>
      </c>
      <c r="BK282" s="214">
        <f>ROUND(I282*H282,2)</f>
        <v>0</v>
      </c>
      <c r="BL282" s="24" t="s">
        <v>326</v>
      </c>
      <c r="BM282" s="24" t="s">
        <v>841</v>
      </c>
    </row>
    <row r="283" spans="2:65" s="1" customFormat="1" ht="121.5">
      <c r="B283" s="41"/>
      <c r="C283" s="63"/>
      <c r="D283" s="215" t="s">
        <v>200</v>
      </c>
      <c r="E283" s="63"/>
      <c r="F283" s="216" t="s">
        <v>842</v>
      </c>
      <c r="G283" s="63"/>
      <c r="H283" s="63"/>
      <c r="I283" s="172"/>
      <c r="J283" s="63"/>
      <c r="K283" s="63"/>
      <c r="L283" s="61"/>
      <c r="M283" s="217"/>
      <c r="N283" s="42"/>
      <c r="O283" s="42"/>
      <c r="P283" s="42"/>
      <c r="Q283" s="42"/>
      <c r="R283" s="42"/>
      <c r="S283" s="42"/>
      <c r="T283" s="78"/>
      <c r="AT283" s="24" t="s">
        <v>200</v>
      </c>
      <c r="AU283" s="24" t="s">
        <v>88</v>
      </c>
    </row>
    <row r="284" spans="2:65" s="11" customFormat="1" ht="29.85" customHeight="1">
      <c r="B284" s="187"/>
      <c r="C284" s="188"/>
      <c r="D284" s="189" t="s">
        <v>73</v>
      </c>
      <c r="E284" s="201" t="s">
        <v>843</v>
      </c>
      <c r="F284" s="201" t="s">
        <v>844</v>
      </c>
      <c r="G284" s="188"/>
      <c r="H284" s="188"/>
      <c r="I284" s="191"/>
      <c r="J284" s="202">
        <f>BK284</f>
        <v>0</v>
      </c>
      <c r="K284" s="188"/>
      <c r="L284" s="193"/>
      <c r="M284" s="194"/>
      <c r="N284" s="195"/>
      <c r="O284" s="195"/>
      <c r="P284" s="196">
        <f>SUM(P285:P295)</f>
        <v>0</v>
      </c>
      <c r="Q284" s="195"/>
      <c r="R284" s="196">
        <f>SUM(R285:R295)</f>
        <v>1.6401599999999999E-3</v>
      </c>
      <c r="S284" s="195"/>
      <c r="T284" s="197">
        <f>SUM(T285:T295)</f>
        <v>0</v>
      </c>
      <c r="AR284" s="198" t="s">
        <v>88</v>
      </c>
      <c r="AT284" s="199" t="s">
        <v>73</v>
      </c>
      <c r="AU284" s="199" t="s">
        <v>81</v>
      </c>
      <c r="AY284" s="198" t="s">
        <v>191</v>
      </c>
      <c r="BK284" s="200">
        <f>SUM(BK285:BK295)</f>
        <v>0</v>
      </c>
    </row>
    <row r="285" spans="2:65" s="1" customFormat="1" ht="25.5" customHeight="1">
      <c r="B285" s="41"/>
      <c r="C285" s="203" t="s">
        <v>845</v>
      </c>
      <c r="D285" s="203" t="s">
        <v>193</v>
      </c>
      <c r="E285" s="204" t="s">
        <v>846</v>
      </c>
      <c r="F285" s="205" t="s">
        <v>847</v>
      </c>
      <c r="G285" s="206" t="s">
        <v>196</v>
      </c>
      <c r="H285" s="207">
        <v>3.4169999999999998</v>
      </c>
      <c r="I285" s="208"/>
      <c r="J285" s="209">
        <f>ROUND(I285*H285,2)</f>
        <v>0</v>
      </c>
      <c r="K285" s="205" t="s">
        <v>197</v>
      </c>
      <c r="L285" s="61"/>
      <c r="M285" s="210" t="s">
        <v>30</v>
      </c>
      <c r="N285" s="211" t="s">
        <v>45</v>
      </c>
      <c r="O285" s="42"/>
      <c r="P285" s="212">
        <f>O285*H285</f>
        <v>0</v>
      </c>
      <c r="Q285" s="212">
        <v>6.9999999999999994E-5</v>
      </c>
      <c r="R285" s="212">
        <f>Q285*H285</f>
        <v>2.3918999999999996E-4</v>
      </c>
      <c r="S285" s="212">
        <v>0</v>
      </c>
      <c r="T285" s="213">
        <f>S285*H285</f>
        <v>0</v>
      </c>
      <c r="AR285" s="24" t="s">
        <v>326</v>
      </c>
      <c r="AT285" s="24" t="s">
        <v>193</v>
      </c>
      <c r="AU285" s="24" t="s">
        <v>88</v>
      </c>
      <c r="AY285" s="24" t="s">
        <v>191</v>
      </c>
      <c r="BE285" s="214">
        <f>IF(N285="základní",J285,0)</f>
        <v>0</v>
      </c>
      <c r="BF285" s="214">
        <f>IF(N285="snížená",J285,0)</f>
        <v>0</v>
      </c>
      <c r="BG285" s="214">
        <f>IF(N285="zákl. přenesená",J285,0)</f>
        <v>0</v>
      </c>
      <c r="BH285" s="214">
        <f>IF(N285="sníž. přenesená",J285,0)</f>
        <v>0</v>
      </c>
      <c r="BI285" s="214">
        <f>IF(N285="nulová",J285,0)</f>
        <v>0</v>
      </c>
      <c r="BJ285" s="24" t="s">
        <v>81</v>
      </c>
      <c r="BK285" s="214">
        <f>ROUND(I285*H285,2)</f>
        <v>0</v>
      </c>
      <c r="BL285" s="24" t="s">
        <v>326</v>
      </c>
      <c r="BM285" s="24" t="s">
        <v>848</v>
      </c>
    </row>
    <row r="286" spans="2:65" s="12" customFormat="1" ht="13.5">
      <c r="B286" s="218"/>
      <c r="C286" s="219"/>
      <c r="D286" s="215" t="s">
        <v>205</v>
      </c>
      <c r="E286" s="220" t="s">
        <v>30</v>
      </c>
      <c r="F286" s="221" t="s">
        <v>849</v>
      </c>
      <c r="G286" s="219"/>
      <c r="H286" s="220" t="s">
        <v>30</v>
      </c>
      <c r="I286" s="222"/>
      <c r="J286" s="219"/>
      <c r="K286" s="219"/>
      <c r="L286" s="223"/>
      <c r="M286" s="224"/>
      <c r="N286" s="225"/>
      <c r="O286" s="225"/>
      <c r="P286" s="225"/>
      <c r="Q286" s="225"/>
      <c r="R286" s="225"/>
      <c r="S286" s="225"/>
      <c r="T286" s="226"/>
      <c r="AT286" s="227" t="s">
        <v>205</v>
      </c>
      <c r="AU286" s="227" t="s">
        <v>88</v>
      </c>
      <c r="AV286" s="12" t="s">
        <v>81</v>
      </c>
      <c r="AW286" s="12" t="s">
        <v>37</v>
      </c>
      <c r="AX286" s="12" t="s">
        <v>74</v>
      </c>
      <c r="AY286" s="227" t="s">
        <v>191</v>
      </c>
    </row>
    <row r="287" spans="2:65" s="13" customFormat="1" ht="13.5">
      <c r="B287" s="228"/>
      <c r="C287" s="229"/>
      <c r="D287" s="215" t="s">
        <v>205</v>
      </c>
      <c r="E287" s="230" t="s">
        <v>30</v>
      </c>
      <c r="F287" s="231" t="s">
        <v>850</v>
      </c>
      <c r="G287" s="229"/>
      <c r="H287" s="232">
        <v>2.6829999999999998</v>
      </c>
      <c r="I287" s="233"/>
      <c r="J287" s="229"/>
      <c r="K287" s="229"/>
      <c r="L287" s="234"/>
      <c r="M287" s="235"/>
      <c r="N287" s="236"/>
      <c r="O287" s="236"/>
      <c r="P287" s="236"/>
      <c r="Q287" s="236"/>
      <c r="R287" s="236"/>
      <c r="S287" s="236"/>
      <c r="T287" s="237"/>
      <c r="AT287" s="238" t="s">
        <v>205</v>
      </c>
      <c r="AU287" s="238" t="s">
        <v>88</v>
      </c>
      <c r="AV287" s="13" t="s">
        <v>88</v>
      </c>
      <c r="AW287" s="13" t="s">
        <v>37</v>
      </c>
      <c r="AX287" s="13" t="s">
        <v>74</v>
      </c>
      <c r="AY287" s="238" t="s">
        <v>191</v>
      </c>
    </row>
    <row r="288" spans="2:65" s="12" customFormat="1" ht="13.5">
      <c r="B288" s="218"/>
      <c r="C288" s="219"/>
      <c r="D288" s="215" t="s">
        <v>205</v>
      </c>
      <c r="E288" s="220" t="s">
        <v>30</v>
      </c>
      <c r="F288" s="221" t="s">
        <v>769</v>
      </c>
      <c r="G288" s="219"/>
      <c r="H288" s="220" t="s">
        <v>30</v>
      </c>
      <c r="I288" s="222"/>
      <c r="J288" s="219"/>
      <c r="K288" s="219"/>
      <c r="L288" s="223"/>
      <c r="M288" s="224"/>
      <c r="N288" s="225"/>
      <c r="O288" s="225"/>
      <c r="P288" s="225"/>
      <c r="Q288" s="225"/>
      <c r="R288" s="225"/>
      <c r="S288" s="225"/>
      <c r="T288" s="226"/>
      <c r="AT288" s="227" t="s">
        <v>205</v>
      </c>
      <c r="AU288" s="227" t="s">
        <v>88</v>
      </c>
      <c r="AV288" s="12" t="s">
        <v>81</v>
      </c>
      <c r="AW288" s="12" t="s">
        <v>37</v>
      </c>
      <c r="AX288" s="12" t="s">
        <v>74</v>
      </c>
      <c r="AY288" s="227" t="s">
        <v>191</v>
      </c>
    </row>
    <row r="289" spans="2:65" s="13" customFormat="1" ht="13.5">
      <c r="B289" s="228"/>
      <c r="C289" s="229"/>
      <c r="D289" s="215" t="s">
        <v>205</v>
      </c>
      <c r="E289" s="230" t="s">
        <v>30</v>
      </c>
      <c r="F289" s="231" t="s">
        <v>851</v>
      </c>
      <c r="G289" s="229"/>
      <c r="H289" s="232">
        <v>0.73399999999999999</v>
      </c>
      <c r="I289" s="233"/>
      <c r="J289" s="229"/>
      <c r="K289" s="229"/>
      <c r="L289" s="234"/>
      <c r="M289" s="235"/>
      <c r="N289" s="236"/>
      <c r="O289" s="236"/>
      <c r="P289" s="236"/>
      <c r="Q289" s="236"/>
      <c r="R289" s="236"/>
      <c r="S289" s="236"/>
      <c r="T289" s="237"/>
      <c r="AT289" s="238" t="s">
        <v>205</v>
      </c>
      <c r="AU289" s="238" t="s">
        <v>88</v>
      </c>
      <c r="AV289" s="13" t="s">
        <v>88</v>
      </c>
      <c r="AW289" s="13" t="s">
        <v>37</v>
      </c>
      <c r="AX289" s="13" t="s">
        <v>74</v>
      </c>
      <c r="AY289" s="238" t="s">
        <v>191</v>
      </c>
    </row>
    <row r="290" spans="2:65" s="14" customFormat="1" ht="13.5">
      <c r="B290" s="239"/>
      <c r="C290" s="240"/>
      <c r="D290" s="215" t="s">
        <v>205</v>
      </c>
      <c r="E290" s="241" t="s">
        <v>30</v>
      </c>
      <c r="F290" s="242" t="s">
        <v>211</v>
      </c>
      <c r="G290" s="240"/>
      <c r="H290" s="243">
        <v>3.4169999999999998</v>
      </c>
      <c r="I290" s="244"/>
      <c r="J290" s="240"/>
      <c r="K290" s="240"/>
      <c r="L290" s="245"/>
      <c r="M290" s="246"/>
      <c r="N290" s="247"/>
      <c r="O290" s="247"/>
      <c r="P290" s="247"/>
      <c r="Q290" s="247"/>
      <c r="R290" s="247"/>
      <c r="S290" s="247"/>
      <c r="T290" s="248"/>
      <c r="AT290" s="249" t="s">
        <v>205</v>
      </c>
      <c r="AU290" s="249" t="s">
        <v>88</v>
      </c>
      <c r="AV290" s="14" t="s">
        <v>198</v>
      </c>
      <c r="AW290" s="14" t="s">
        <v>37</v>
      </c>
      <c r="AX290" s="14" t="s">
        <v>81</v>
      </c>
      <c r="AY290" s="249" t="s">
        <v>191</v>
      </c>
    </row>
    <row r="291" spans="2:65" s="1" customFormat="1" ht="25.5" customHeight="1">
      <c r="B291" s="41"/>
      <c r="C291" s="203" t="s">
        <v>852</v>
      </c>
      <c r="D291" s="203" t="s">
        <v>193</v>
      </c>
      <c r="E291" s="204" t="s">
        <v>853</v>
      </c>
      <c r="F291" s="205" t="s">
        <v>854</v>
      </c>
      <c r="G291" s="206" t="s">
        <v>196</v>
      </c>
      <c r="H291" s="207">
        <v>3.4169999999999998</v>
      </c>
      <c r="I291" s="208"/>
      <c r="J291" s="209">
        <f>ROUND(I291*H291,2)</f>
        <v>0</v>
      </c>
      <c r="K291" s="205" t="s">
        <v>197</v>
      </c>
      <c r="L291" s="61"/>
      <c r="M291" s="210" t="s">
        <v>30</v>
      </c>
      <c r="N291" s="211" t="s">
        <v>45</v>
      </c>
      <c r="O291" s="42"/>
      <c r="P291" s="212">
        <f>O291*H291</f>
        <v>0</v>
      </c>
      <c r="Q291" s="212">
        <v>1.7000000000000001E-4</v>
      </c>
      <c r="R291" s="212">
        <f>Q291*H291</f>
        <v>5.8089000000000003E-4</v>
      </c>
      <c r="S291" s="212">
        <v>0</v>
      </c>
      <c r="T291" s="213">
        <f>S291*H291</f>
        <v>0</v>
      </c>
      <c r="AR291" s="24" t="s">
        <v>326</v>
      </c>
      <c r="AT291" s="24" t="s">
        <v>193</v>
      </c>
      <c r="AU291" s="24" t="s">
        <v>88</v>
      </c>
      <c r="AY291" s="24" t="s">
        <v>191</v>
      </c>
      <c r="BE291" s="214">
        <f>IF(N291="základní",J291,0)</f>
        <v>0</v>
      </c>
      <c r="BF291" s="214">
        <f>IF(N291="snížená",J291,0)</f>
        <v>0</v>
      </c>
      <c r="BG291" s="214">
        <f>IF(N291="zákl. přenesená",J291,0)</f>
        <v>0</v>
      </c>
      <c r="BH291" s="214">
        <f>IF(N291="sníž. přenesená",J291,0)</f>
        <v>0</v>
      </c>
      <c r="BI291" s="214">
        <f>IF(N291="nulová",J291,0)</f>
        <v>0</v>
      </c>
      <c r="BJ291" s="24" t="s">
        <v>81</v>
      </c>
      <c r="BK291" s="214">
        <f>ROUND(I291*H291,2)</f>
        <v>0</v>
      </c>
      <c r="BL291" s="24" t="s">
        <v>326</v>
      </c>
      <c r="BM291" s="24" t="s">
        <v>855</v>
      </c>
    </row>
    <row r="292" spans="2:65" s="1" customFormat="1" ht="25.5" customHeight="1">
      <c r="B292" s="41"/>
      <c r="C292" s="203" t="s">
        <v>856</v>
      </c>
      <c r="D292" s="203" t="s">
        <v>193</v>
      </c>
      <c r="E292" s="204" t="s">
        <v>857</v>
      </c>
      <c r="F292" s="205" t="s">
        <v>858</v>
      </c>
      <c r="G292" s="206" t="s">
        <v>196</v>
      </c>
      <c r="H292" s="207">
        <v>6.8339999999999996</v>
      </c>
      <c r="I292" s="208"/>
      <c r="J292" s="209">
        <f>ROUND(I292*H292,2)</f>
        <v>0</v>
      </c>
      <c r="K292" s="205" t="s">
        <v>197</v>
      </c>
      <c r="L292" s="61"/>
      <c r="M292" s="210" t="s">
        <v>30</v>
      </c>
      <c r="N292" s="211" t="s">
        <v>45</v>
      </c>
      <c r="O292" s="42"/>
      <c r="P292" s="212">
        <f>O292*H292</f>
        <v>0</v>
      </c>
      <c r="Q292" s="212">
        <v>1.2E-4</v>
      </c>
      <c r="R292" s="212">
        <f>Q292*H292</f>
        <v>8.2007999999999994E-4</v>
      </c>
      <c r="S292" s="212">
        <v>0</v>
      </c>
      <c r="T292" s="213">
        <f>S292*H292</f>
        <v>0</v>
      </c>
      <c r="AR292" s="24" t="s">
        <v>326</v>
      </c>
      <c r="AT292" s="24" t="s">
        <v>193</v>
      </c>
      <c r="AU292" s="24" t="s">
        <v>88</v>
      </c>
      <c r="AY292" s="24" t="s">
        <v>191</v>
      </c>
      <c r="BE292" s="214">
        <f>IF(N292="základní",J292,0)</f>
        <v>0</v>
      </c>
      <c r="BF292" s="214">
        <f>IF(N292="snížená",J292,0)</f>
        <v>0</v>
      </c>
      <c r="BG292" s="214">
        <f>IF(N292="zákl. přenesená",J292,0)</f>
        <v>0</v>
      </c>
      <c r="BH292" s="214">
        <f>IF(N292="sníž. přenesená",J292,0)</f>
        <v>0</v>
      </c>
      <c r="BI292" s="214">
        <f>IF(N292="nulová",J292,0)</f>
        <v>0</v>
      </c>
      <c r="BJ292" s="24" t="s">
        <v>81</v>
      </c>
      <c r="BK292" s="214">
        <f>ROUND(I292*H292,2)</f>
        <v>0</v>
      </c>
      <c r="BL292" s="24" t="s">
        <v>326</v>
      </c>
      <c r="BM292" s="24" t="s">
        <v>859</v>
      </c>
    </row>
    <row r="293" spans="2:65" s="12" customFormat="1" ht="13.5">
      <c r="B293" s="218"/>
      <c r="C293" s="219"/>
      <c r="D293" s="215" t="s">
        <v>205</v>
      </c>
      <c r="E293" s="220" t="s">
        <v>30</v>
      </c>
      <c r="F293" s="221" t="s">
        <v>860</v>
      </c>
      <c r="G293" s="219"/>
      <c r="H293" s="220" t="s">
        <v>30</v>
      </c>
      <c r="I293" s="222"/>
      <c r="J293" s="219"/>
      <c r="K293" s="219"/>
      <c r="L293" s="223"/>
      <c r="M293" s="224"/>
      <c r="N293" s="225"/>
      <c r="O293" s="225"/>
      <c r="P293" s="225"/>
      <c r="Q293" s="225"/>
      <c r="R293" s="225"/>
      <c r="S293" s="225"/>
      <c r="T293" s="226"/>
      <c r="AT293" s="227" t="s">
        <v>205</v>
      </c>
      <c r="AU293" s="227" t="s">
        <v>88</v>
      </c>
      <c r="AV293" s="12" t="s">
        <v>81</v>
      </c>
      <c r="AW293" s="12" t="s">
        <v>37</v>
      </c>
      <c r="AX293" s="12" t="s">
        <v>74</v>
      </c>
      <c r="AY293" s="227" t="s">
        <v>191</v>
      </c>
    </row>
    <row r="294" spans="2:65" s="13" customFormat="1" ht="13.5">
      <c r="B294" s="228"/>
      <c r="C294" s="229"/>
      <c r="D294" s="215" t="s">
        <v>205</v>
      </c>
      <c r="E294" s="230" t="s">
        <v>30</v>
      </c>
      <c r="F294" s="231" t="s">
        <v>861</v>
      </c>
      <c r="G294" s="229"/>
      <c r="H294" s="232">
        <v>6.8339999999999996</v>
      </c>
      <c r="I294" s="233"/>
      <c r="J294" s="229"/>
      <c r="K294" s="229"/>
      <c r="L294" s="234"/>
      <c r="M294" s="235"/>
      <c r="N294" s="236"/>
      <c r="O294" s="236"/>
      <c r="P294" s="236"/>
      <c r="Q294" s="236"/>
      <c r="R294" s="236"/>
      <c r="S294" s="236"/>
      <c r="T294" s="237"/>
      <c r="AT294" s="238" t="s">
        <v>205</v>
      </c>
      <c r="AU294" s="238" t="s">
        <v>88</v>
      </c>
      <c r="AV294" s="13" t="s">
        <v>88</v>
      </c>
      <c r="AW294" s="13" t="s">
        <v>37</v>
      </c>
      <c r="AX294" s="13" t="s">
        <v>74</v>
      </c>
      <c r="AY294" s="238" t="s">
        <v>191</v>
      </c>
    </row>
    <row r="295" spans="2:65" s="14" customFormat="1" ht="13.5">
      <c r="B295" s="239"/>
      <c r="C295" s="240"/>
      <c r="D295" s="215" t="s">
        <v>205</v>
      </c>
      <c r="E295" s="241" t="s">
        <v>30</v>
      </c>
      <c r="F295" s="242" t="s">
        <v>211</v>
      </c>
      <c r="G295" s="240"/>
      <c r="H295" s="243">
        <v>6.8339999999999996</v>
      </c>
      <c r="I295" s="244"/>
      <c r="J295" s="240"/>
      <c r="K295" s="240"/>
      <c r="L295" s="245"/>
      <c r="M295" s="273"/>
      <c r="N295" s="274"/>
      <c r="O295" s="274"/>
      <c r="P295" s="274"/>
      <c r="Q295" s="274"/>
      <c r="R295" s="274"/>
      <c r="S295" s="274"/>
      <c r="T295" s="275"/>
      <c r="AT295" s="249" t="s">
        <v>205</v>
      </c>
      <c r="AU295" s="249" t="s">
        <v>88</v>
      </c>
      <c r="AV295" s="14" t="s">
        <v>198</v>
      </c>
      <c r="AW295" s="14" t="s">
        <v>37</v>
      </c>
      <c r="AX295" s="14" t="s">
        <v>81</v>
      </c>
      <c r="AY295" s="249" t="s">
        <v>191</v>
      </c>
    </row>
    <row r="296" spans="2:65" s="1" customFormat="1" ht="6.95" customHeight="1">
      <c r="B296" s="56"/>
      <c r="C296" s="57"/>
      <c r="D296" s="57"/>
      <c r="E296" s="57"/>
      <c r="F296" s="57"/>
      <c r="G296" s="57"/>
      <c r="H296" s="57"/>
      <c r="I296" s="148"/>
      <c r="J296" s="57"/>
      <c r="K296" s="57"/>
      <c r="L296" s="61"/>
    </row>
  </sheetData>
  <sheetProtection algorithmName="SHA-512" hashValue="xAC51Co8xFIL9gTKqRC+bNp9dWD1dr90u/f3TNIhzd4P5AJlGn0jAp6FOBWQtPjgnbXfG0bYrIXB4l3XBzXDmw==" saltValue="clcVMkkh+xB3YiWxdvGFsMV9Mq9wxTTElZX9XE4NSqWzEcnyno+rbjf0xQZvP5F2y1NZYqL/t5VvKr2qPw+DAQ==" spinCount="100000" sheet="1" objects="1" scenarios="1" formatColumns="0" formatRows="0" autoFilter="0"/>
  <autoFilter ref="C91:K295"/>
  <mergeCells count="13">
    <mergeCell ref="E84:H84"/>
    <mergeCell ref="G1:H1"/>
    <mergeCell ref="L2:V2"/>
    <mergeCell ref="E49:H49"/>
    <mergeCell ref="E51:H51"/>
    <mergeCell ref="J55:J56"/>
    <mergeCell ref="E80:H80"/>
    <mergeCell ref="E82:H82"/>
    <mergeCell ref="E7:H7"/>
    <mergeCell ref="E9:H9"/>
    <mergeCell ref="E11:H11"/>
    <mergeCell ref="E26:H26"/>
    <mergeCell ref="E47:H47"/>
  </mergeCells>
  <hyperlinks>
    <hyperlink ref="F1:G1" location="C2" display="1) Krycí list soupisu"/>
    <hyperlink ref="G1:H1" location="C58" display="2) Rekapitulace"/>
    <hyperlink ref="J1" location="C91"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111</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862</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863</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108</v>
      </c>
      <c r="G13" s="42"/>
      <c r="H13" s="42"/>
      <c r="I13" s="128" t="s">
        <v>22</v>
      </c>
      <c r="J13" s="35" t="s">
        <v>23</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42.75" customHeight="1">
      <c r="B26" s="130"/>
      <c r="C26" s="131"/>
      <c r="D26" s="131"/>
      <c r="E26" s="361" t="s">
        <v>864</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ROUND(J84,2)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ROUND(SUM(BE84:BE156), 2)</f>
        <v>0</v>
      </c>
      <c r="G32" s="42"/>
      <c r="H32" s="42"/>
      <c r="I32" s="140">
        <v>0.21</v>
      </c>
      <c r="J32" s="139">
        <f>ROUND(ROUND((SUM(BE84:BE156)), 2)*I32, 2)</f>
        <v>0</v>
      </c>
      <c r="K32" s="45"/>
    </row>
    <row r="33" spans="2:11" s="1" customFormat="1" ht="14.45" customHeight="1">
      <c r="B33" s="41"/>
      <c r="C33" s="42"/>
      <c r="D33" s="42"/>
      <c r="E33" s="49" t="s">
        <v>46</v>
      </c>
      <c r="F33" s="139">
        <f>ROUND(SUM(BF84:BF156), 2)</f>
        <v>0</v>
      </c>
      <c r="G33" s="42"/>
      <c r="H33" s="42"/>
      <c r="I33" s="140">
        <v>0.15</v>
      </c>
      <c r="J33" s="139">
        <f>ROUND(ROUND((SUM(BF84:BF156)), 2)*I33, 2)</f>
        <v>0</v>
      </c>
      <c r="K33" s="45"/>
    </row>
    <row r="34" spans="2:11" s="1" customFormat="1" ht="14.45" hidden="1" customHeight="1">
      <c r="B34" s="41"/>
      <c r="C34" s="42"/>
      <c r="D34" s="42"/>
      <c r="E34" s="49" t="s">
        <v>47</v>
      </c>
      <c r="F34" s="139">
        <f>ROUND(SUM(BG84:BG156), 2)</f>
        <v>0</v>
      </c>
      <c r="G34" s="42"/>
      <c r="H34" s="42"/>
      <c r="I34" s="140">
        <v>0.21</v>
      </c>
      <c r="J34" s="139">
        <v>0</v>
      </c>
      <c r="K34" s="45"/>
    </row>
    <row r="35" spans="2:11" s="1" customFormat="1" ht="14.45" hidden="1" customHeight="1">
      <c r="B35" s="41"/>
      <c r="C35" s="42"/>
      <c r="D35" s="42"/>
      <c r="E35" s="49" t="s">
        <v>48</v>
      </c>
      <c r="F35" s="139">
        <f>ROUND(SUM(BH84:BH156), 2)</f>
        <v>0</v>
      </c>
      <c r="G35" s="42"/>
      <c r="H35" s="42"/>
      <c r="I35" s="140">
        <v>0.15</v>
      </c>
      <c r="J35" s="139">
        <v>0</v>
      </c>
      <c r="K35" s="45"/>
    </row>
    <row r="36" spans="2:11" s="1" customFormat="1" ht="14.45" hidden="1" customHeight="1">
      <c r="B36" s="41"/>
      <c r="C36" s="42"/>
      <c r="D36" s="42"/>
      <c r="E36" s="49" t="s">
        <v>49</v>
      </c>
      <c r="F36" s="139">
        <f>ROUND(SUM(BI84:BI156),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862</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D3.1a.1 - ČERPACÍ VRTY - TECHNOLOGIE ČERPACÍCH VRTŮ</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J84</f>
        <v>0</v>
      </c>
      <c r="K60" s="45"/>
      <c r="AU60" s="24" t="s">
        <v>172</v>
      </c>
    </row>
    <row r="61" spans="2:47" s="8" customFormat="1" ht="24.95" customHeight="1">
      <c r="B61" s="158"/>
      <c r="C61" s="159"/>
      <c r="D61" s="160" t="s">
        <v>865</v>
      </c>
      <c r="E61" s="161"/>
      <c r="F61" s="161"/>
      <c r="G61" s="161"/>
      <c r="H61" s="161"/>
      <c r="I61" s="162"/>
      <c r="J61" s="163">
        <f>J85</f>
        <v>0</v>
      </c>
      <c r="K61" s="164"/>
    </row>
    <row r="62" spans="2:47" s="9" customFormat="1" ht="19.899999999999999" customHeight="1">
      <c r="B62" s="165"/>
      <c r="C62" s="166"/>
      <c r="D62" s="167" t="s">
        <v>866</v>
      </c>
      <c r="E62" s="168"/>
      <c r="F62" s="168"/>
      <c r="G62" s="168"/>
      <c r="H62" s="168"/>
      <c r="I62" s="169"/>
      <c r="J62" s="170">
        <f>J86</f>
        <v>0</v>
      </c>
      <c r="K62" s="171"/>
    </row>
    <row r="63" spans="2:47" s="1" customFormat="1" ht="21.75" customHeight="1">
      <c r="B63" s="41"/>
      <c r="C63" s="42"/>
      <c r="D63" s="42"/>
      <c r="E63" s="42"/>
      <c r="F63" s="42"/>
      <c r="G63" s="42"/>
      <c r="H63" s="42"/>
      <c r="I63" s="127"/>
      <c r="J63" s="42"/>
      <c r="K63" s="45"/>
    </row>
    <row r="64" spans="2:47" s="1" customFormat="1" ht="6.95" customHeight="1">
      <c r="B64" s="56"/>
      <c r="C64" s="57"/>
      <c r="D64" s="57"/>
      <c r="E64" s="57"/>
      <c r="F64" s="57"/>
      <c r="G64" s="57"/>
      <c r="H64" s="57"/>
      <c r="I64" s="148"/>
      <c r="J64" s="57"/>
      <c r="K64" s="58"/>
    </row>
    <row r="68" spans="2:12" s="1" customFormat="1" ht="6.95" customHeight="1">
      <c r="B68" s="59"/>
      <c r="C68" s="60"/>
      <c r="D68" s="60"/>
      <c r="E68" s="60"/>
      <c r="F68" s="60"/>
      <c r="G68" s="60"/>
      <c r="H68" s="60"/>
      <c r="I68" s="151"/>
      <c r="J68" s="60"/>
      <c r="K68" s="60"/>
      <c r="L68" s="61"/>
    </row>
    <row r="69" spans="2:12" s="1" customFormat="1" ht="36.950000000000003" customHeight="1">
      <c r="B69" s="41"/>
      <c r="C69" s="62" t="s">
        <v>175</v>
      </c>
      <c r="D69" s="63"/>
      <c r="E69" s="63"/>
      <c r="F69" s="63"/>
      <c r="G69" s="63"/>
      <c r="H69" s="63"/>
      <c r="I69" s="172"/>
      <c r="J69" s="63"/>
      <c r="K69" s="63"/>
      <c r="L69" s="61"/>
    </row>
    <row r="70" spans="2:12" s="1" customFormat="1" ht="6.95" customHeight="1">
      <c r="B70" s="41"/>
      <c r="C70" s="63"/>
      <c r="D70" s="63"/>
      <c r="E70" s="63"/>
      <c r="F70" s="63"/>
      <c r="G70" s="63"/>
      <c r="H70" s="63"/>
      <c r="I70" s="172"/>
      <c r="J70" s="63"/>
      <c r="K70" s="63"/>
      <c r="L70" s="61"/>
    </row>
    <row r="71" spans="2:12" s="1" customFormat="1" ht="14.45" customHeight="1">
      <c r="B71" s="41"/>
      <c r="C71" s="65" t="s">
        <v>18</v>
      </c>
      <c r="D71" s="63"/>
      <c r="E71" s="63"/>
      <c r="F71" s="63"/>
      <c r="G71" s="63"/>
      <c r="H71" s="63"/>
      <c r="I71" s="172"/>
      <c r="J71" s="63"/>
      <c r="K71" s="63"/>
      <c r="L71" s="61"/>
    </row>
    <row r="72" spans="2:12" s="1" customFormat="1" ht="16.5" customHeight="1">
      <c r="B72" s="41"/>
      <c r="C72" s="63"/>
      <c r="D72" s="63"/>
      <c r="E72" s="401" t="str">
        <f>E7</f>
        <v>VÝSTAVBA A PROVOZ HYDRAULICKÉHO OCHRANNÉHO SYSTEMU NA SKLÁDCE K4a</v>
      </c>
      <c r="F72" s="402"/>
      <c r="G72" s="402"/>
      <c r="H72" s="402"/>
      <c r="I72" s="172"/>
      <c r="J72" s="63"/>
      <c r="K72" s="63"/>
      <c r="L72" s="61"/>
    </row>
    <row r="73" spans="2:12">
      <c r="B73" s="28"/>
      <c r="C73" s="65" t="s">
        <v>163</v>
      </c>
      <c r="D73" s="173"/>
      <c r="E73" s="173"/>
      <c r="F73" s="173"/>
      <c r="G73" s="173"/>
      <c r="H73" s="173"/>
      <c r="J73" s="173"/>
      <c r="K73" s="173"/>
      <c r="L73" s="174"/>
    </row>
    <row r="74" spans="2:12" s="1" customFormat="1" ht="16.5" customHeight="1">
      <c r="B74" s="41"/>
      <c r="C74" s="63"/>
      <c r="D74" s="63"/>
      <c r="E74" s="401" t="s">
        <v>862</v>
      </c>
      <c r="F74" s="403"/>
      <c r="G74" s="403"/>
      <c r="H74" s="403"/>
      <c r="I74" s="172"/>
      <c r="J74" s="63"/>
      <c r="K74" s="63"/>
      <c r="L74" s="61"/>
    </row>
    <row r="75" spans="2:12" s="1" customFormat="1" ht="14.45" customHeight="1">
      <c r="B75" s="41"/>
      <c r="C75" s="65" t="s">
        <v>165</v>
      </c>
      <c r="D75" s="63"/>
      <c r="E75" s="63"/>
      <c r="F75" s="63"/>
      <c r="G75" s="63"/>
      <c r="H75" s="63"/>
      <c r="I75" s="172"/>
      <c r="J75" s="63"/>
      <c r="K75" s="63"/>
      <c r="L75" s="61"/>
    </row>
    <row r="76" spans="2:12" s="1" customFormat="1" ht="17.25" customHeight="1">
      <c r="B76" s="41"/>
      <c r="C76" s="63"/>
      <c r="D76" s="63"/>
      <c r="E76" s="372" t="str">
        <f>E11</f>
        <v>D3.1a.1 - ČERPACÍ VRTY - TECHNOLOGIE ČERPACÍCH VRTŮ</v>
      </c>
      <c r="F76" s="403"/>
      <c r="G76" s="403"/>
      <c r="H76" s="403"/>
      <c r="I76" s="172"/>
      <c r="J76" s="63"/>
      <c r="K76" s="63"/>
      <c r="L76" s="61"/>
    </row>
    <row r="77" spans="2:12" s="1" customFormat="1" ht="6.95" customHeight="1">
      <c r="B77" s="41"/>
      <c r="C77" s="63"/>
      <c r="D77" s="63"/>
      <c r="E77" s="63"/>
      <c r="F77" s="63"/>
      <c r="G77" s="63"/>
      <c r="H77" s="63"/>
      <c r="I77" s="172"/>
      <c r="J77" s="63"/>
      <c r="K77" s="63"/>
      <c r="L77" s="61"/>
    </row>
    <row r="78" spans="2:12" s="1" customFormat="1" ht="18" customHeight="1">
      <c r="B78" s="41"/>
      <c r="C78" s="65" t="s">
        <v>24</v>
      </c>
      <c r="D78" s="63"/>
      <c r="E78" s="63"/>
      <c r="F78" s="175" t="str">
        <f>F14</f>
        <v xml:space="preserve"> </v>
      </c>
      <c r="G78" s="63"/>
      <c r="H78" s="63"/>
      <c r="I78" s="176" t="s">
        <v>26</v>
      </c>
      <c r="J78" s="73" t="str">
        <f>IF(J14="","",J14)</f>
        <v>21. 5. 2018</v>
      </c>
      <c r="K78" s="63"/>
      <c r="L78" s="61"/>
    </row>
    <row r="79" spans="2:12" s="1" customFormat="1" ht="6.95" customHeight="1">
      <c r="B79" s="41"/>
      <c r="C79" s="63"/>
      <c r="D79" s="63"/>
      <c r="E79" s="63"/>
      <c r="F79" s="63"/>
      <c r="G79" s="63"/>
      <c r="H79" s="63"/>
      <c r="I79" s="172"/>
      <c r="J79" s="63"/>
      <c r="K79" s="63"/>
      <c r="L79" s="61"/>
    </row>
    <row r="80" spans="2:12" s="1" customFormat="1">
      <c r="B80" s="41"/>
      <c r="C80" s="65" t="s">
        <v>28</v>
      </c>
      <c r="D80" s="63"/>
      <c r="E80" s="63"/>
      <c r="F80" s="175" t="str">
        <f>E17</f>
        <v>Ministerstvo financí ČR</v>
      </c>
      <c r="G80" s="63"/>
      <c r="H80" s="63"/>
      <c r="I80" s="176" t="s">
        <v>35</v>
      </c>
      <c r="J80" s="175" t="str">
        <f>E23</f>
        <v>SCES - Group spol. s.r.o.</v>
      </c>
      <c r="K80" s="63"/>
      <c r="L80" s="61"/>
    </row>
    <row r="81" spans="2:65" s="1" customFormat="1" ht="14.45" customHeight="1">
      <c r="B81" s="41"/>
      <c r="C81" s="65" t="s">
        <v>33</v>
      </c>
      <c r="D81" s="63"/>
      <c r="E81" s="63"/>
      <c r="F81" s="175" t="str">
        <f>IF(E20="","",E20)</f>
        <v/>
      </c>
      <c r="G81" s="63"/>
      <c r="H81" s="63"/>
      <c r="I81" s="172"/>
      <c r="J81" s="63"/>
      <c r="K81" s="63"/>
      <c r="L81" s="61"/>
    </row>
    <row r="82" spans="2:65" s="1" customFormat="1" ht="10.35" customHeight="1">
      <c r="B82" s="41"/>
      <c r="C82" s="63"/>
      <c r="D82" s="63"/>
      <c r="E82" s="63"/>
      <c r="F82" s="63"/>
      <c r="G82" s="63"/>
      <c r="H82" s="63"/>
      <c r="I82" s="172"/>
      <c r="J82" s="63"/>
      <c r="K82" s="63"/>
      <c r="L82" s="61"/>
    </row>
    <row r="83" spans="2:65" s="10" customFormat="1" ht="29.25" customHeight="1">
      <c r="B83" s="177"/>
      <c r="C83" s="178" t="s">
        <v>176</v>
      </c>
      <c r="D83" s="179" t="s">
        <v>59</v>
      </c>
      <c r="E83" s="179" t="s">
        <v>55</v>
      </c>
      <c r="F83" s="179" t="s">
        <v>177</v>
      </c>
      <c r="G83" s="179" t="s">
        <v>178</v>
      </c>
      <c r="H83" s="179" t="s">
        <v>179</v>
      </c>
      <c r="I83" s="180" t="s">
        <v>180</v>
      </c>
      <c r="J83" s="179" t="s">
        <v>170</v>
      </c>
      <c r="K83" s="181" t="s">
        <v>181</v>
      </c>
      <c r="L83" s="182"/>
      <c r="M83" s="81" t="s">
        <v>182</v>
      </c>
      <c r="N83" s="82" t="s">
        <v>44</v>
      </c>
      <c r="O83" s="82" t="s">
        <v>183</v>
      </c>
      <c r="P83" s="82" t="s">
        <v>184</v>
      </c>
      <c r="Q83" s="82" t="s">
        <v>185</v>
      </c>
      <c r="R83" s="82" t="s">
        <v>186</v>
      </c>
      <c r="S83" s="82" t="s">
        <v>187</v>
      </c>
      <c r="T83" s="83" t="s">
        <v>188</v>
      </c>
    </row>
    <row r="84" spans="2:65" s="1" customFormat="1" ht="29.25" customHeight="1">
      <c r="B84" s="41"/>
      <c r="C84" s="87" t="s">
        <v>171</v>
      </c>
      <c r="D84" s="63"/>
      <c r="E84" s="63"/>
      <c r="F84" s="63"/>
      <c r="G84" s="63"/>
      <c r="H84" s="63"/>
      <c r="I84" s="172"/>
      <c r="J84" s="183">
        <f>BK84</f>
        <v>0</v>
      </c>
      <c r="K84" s="63"/>
      <c r="L84" s="61"/>
      <c r="M84" s="84"/>
      <c r="N84" s="85"/>
      <c r="O84" s="85"/>
      <c r="P84" s="184">
        <f>P85</f>
        <v>0</v>
      </c>
      <c r="Q84" s="85"/>
      <c r="R84" s="184">
        <f>R85</f>
        <v>0</v>
      </c>
      <c r="S84" s="85"/>
      <c r="T84" s="185">
        <f>T85</f>
        <v>0</v>
      </c>
      <c r="AT84" s="24" t="s">
        <v>73</v>
      </c>
      <c r="AU84" s="24" t="s">
        <v>172</v>
      </c>
      <c r="BK84" s="186">
        <f>BK85</f>
        <v>0</v>
      </c>
    </row>
    <row r="85" spans="2:65" s="11" customFormat="1" ht="37.35" customHeight="1">
      <c r="B85" s="187"/>
      <c r="C85" s="188"/>
      <c r="D85" s="189" t="s">
        <v>73</v>
      </c>
      <c r="E85" s="190" t="s">
        <v>300</v>
      </c>
      <c r="F85" s="190" t="s">
        <v>867</v>
      </c>
      <c r="G85" s="188"/>
      <c r="H85" s="188"/>
      <c r="I85" s="191"/>
      <c r="J85" s="192">
        <f>BK85</f>
        <v>0</v>
      </c>
      <c r="K85" s="188"/>
      <c r="L85" s="193"/>
      <c r="M85" s="194"/>
      <c r="N85" s="195"/>
      <c r="O85" s="195"/>
      <c r="P85" s="196">
        <f>P86</f>
        <v>0</v>
      </c>
      <c r="Q85" s="195"/>
      <c r="R85" s="196">
        <f>R86</f>
        <v>0</v>
      </c>
      <c r="S85" s="195"/>
      <c r="T85" s="197">
        <f>T86</f>
        <v>0</v>
      </c>
      <c r="AR85" s="198" t="s">
        <v>212</v>
      </c>
      <c r="AT85" s="199" t="s">
        <v>73</v>
      </c>
      <c r="AU85" s="199" t="s">
        <v>74</v>
      </c>
      <c r="AY85" s="198" t="s">
        <v>191</v>
      </c>
      <c r="BK85" s="200">
        <f>BK86</f>
        <v>0</v>
      </c>
    </row>
    <row r="86" spans="2:65" s="11" customFormat="1" ht="19.899999999999999" customHeight="1">
      <c r="B86" s="187"/>
      <c r="C86" s="188"/>
      <c r="D86" s="189" t="s">
        <v>73</v>
      </c>
      <c r="E86" s="201" t="s">
        <v>868</v>
      </c>
      <c r="F86" s="201" t="s">
        <v>869</v>
      </c>
      <c r="G86" s="188"/>
      <c r="H86" s="188"/>
      <c r="I86" s="191"/>
      <c r="J86" s="202">
        <f>BK86</f>
        <v>0</v>
      </c>
      <c r="K86" s="188"/>
      <c r="L86" s="193"/>
      <c r="M86" s="194"/>
      <c r="N86" s="195"/>
      <c r="O86" s="195"/>
      <c r="P86" s="196">
        <f>SUM(P87:P156)</f>
        <v>0</v>
      </c>
      <c r="Q86" s="195"/>
      <c r="R86" s="196">
        <f>SUM(R87:R156)</f>
        <v>0</v>
      </c>
      <c r="S86" s="195"/>
      <c r="T86" s="197">
        <f>SUM(T87:T156)</f>
        <v>0</v>
      </c>
      <c r="AR86" s="198" t="s">
        <v>212</v>
      </c>
      <c r="AT86" s="199" t="s">
        <v>73</v>
      </c>
      <c r="AU86" s="199" t="s">
        <v>81</v>
      </c>
      <c r="AY86" s="198" t="s">
        <v>191</v>
      </c>
      <c r="BK86" s="200">
        <f>SUM(BK87:BK156)</f>
        <v>0</v>
      </c>
    </row>
    <row r="87" spans="2:65" s="1" customFormat="1" ht="16.5" customHeight="1">
      <c r="B87" s="41"/>
      <c r="C87" s="253" t="s">
        <v>81</v>
      </c>
      <c r="D87" s="253" t="s">
        <v>300</v>
      </c>
      <c r="E87" s="254" t="s">
        <v>870</v>
      </c>
      <c r="F87" s="255" t="s">
        <v>871</v>
      </c>
      <c r="G87" s="256" t="s">
        <v>872</v>
      </c>
      <c r="H87" s="257">
        <v>7</v>
      </c>
      <c r="I87" s="258"/>
      <c r="J87" s="259">
        <f>ROUND(I87*H87,2)</f>
        <v>0</v>
      </c>
      <c r="K87" s="255" t="s">
        <v>30</v>
      </c>
      <c r="L87" s="260"/>
      <c r="M87" s="261" t="s">
        <v>30</v>
      </c>
      <c r="N87" s="262" t="s">
        <v>45</v>
      </c>
      <c r="O87" s="42"/>
      <c r="P87" s="212">
        <f>O87*H87</f>
        <v>0</v>
      </c>
      <c r="Q87" s="212">
        <v>0</v>
      </c>
      <c r="R87" s="212">
        <f>Q87*H87</f>
        <v>0</v>
      </c>
      <c r="S87" s="212">
        <v>0</v>
      </c>
      <c r="T87" s="213">
        <f>S87*H87</f>
        <v>0</v>
      </c>
      <c r="AR87" s="24" t="s">
        <v>873</v>
      </c>
      <c r="AT87" s="24" t="s">
        <v>300</v>
      </c>
      <c r="AU87" s="24" t="s">
        <v>88</v>
      </c>
      <c r="AY87" s="24" t="s">
        <v>191</v>
      </c>
      <c r="BE87" s="214">
        <f>IF(N87="základní",J87,0)</f>
        <v>0</v>
      </c>
      <c r="BF87" s="214">
        <f>IF(N87="snížená",J87,0)</f>
        <v>0</v>
      </c>
      <c r="BG87" s="214">
        <f>IF(N87="zákl. přenesená",J87,0)</f>
        <v>0</v>
      </c>
      <c r="BH87" s="214">
        <f>IF(N87="sníž. přenesená",J87,0)</f>
        <v>0</v>
      </c>
      <c r="BI87" s="214">
        <f>IF(N87="nulová",J87,0)</f>
        <v>0</v>
      </c>
      <c r="BJ87" s="24" t="s">
        <v>81</v>
      </c>
      <c r="BK87" s="214">
        <f>ROUND(I87*H87,2)</f>
        <v>0</v>
      </c>
      <c r="BL87" s="24" t="s">
        <v>873</v>
      </c>
      <c r="BM87" s="24" t="s">
        <v>874</v>
      </c>
    </row>
    <row r="88" spans="2:65" s="12" customFormat="1" ht="13.5">
      <c r="B88" s="218"/>
      <c r="C88" s="219"/>
      <c r="D88" s="215" t="s">
        <v>205</v>
      </c>
      <c r="E88" s="220" t="s">
        <v>30</v>
      </c>
      <c r="F88" s="221" t="s">
        <v>875</v>
      </c>
      <c r="G88" s="219"/>
      <c r="H88" s="220" t="s">
        <v>30</v>
      </c>
      <c r="I88" s="222"/>
      <c r="J88" s="219"/>
      <c r="K88" s="219"/>
      <c r="L88" s="223"/>
      <c r="M88" s="224"/>
      <c r="N88" s="225"/>
      <c r="O88" s="225"/>
      <c r="P88" s="225"/>
      <c r="Q88" s="225"/>
      <c r="R88" s="225"/>
      <c r="S88" s="225"/>
      <c r="T88" s="226"/>
      <c r="AT88" s="227" t="s">
        <v>205</v>
      </c>
      <c r="AU88" s="227" t="s">
        <v>88</v>
      </c>
      <c r="AV88" s="12" t="s">
        <v>81</v>
      </c>
      <c r="AW88" s="12" t="s">
        <v>37</v>
      </c>
      <c r="AX88" s="12" t="s">
        <v>74</v>
      </c>
      <c r="AY88" s="227" t="s">
        <v>191</v>
      </c>
    </row>
    <row r="89" spans="2:65" s="12" customFormat="1" ht="13.5">
      <c r="B89" s="218"/>
      <c r="C89" s="219"/>
      <c r="D89" s="215" t="s">
        <v>205</v>
      </c>
      <c r="E89" s="220" t="s">
        <v>30</v>
      </c>
      <c r="F89" s="221" t="s">
        <v>876</v>
      </c>
      <c r="G89" s="219"/>
      <c r="H89" s="220" t="s">
        <v>30</v>
      </c>
      <c r="I89" s="222"/>
      <c r="J89" s="219"/>
      <c r="K89" s="219"/>
      <c r="L89" s="223"/>
      <c r="M89" s="224"/>
      <c r="N89" s="225"/>
      <c r="O89" s="225"/>
      <c r="P89" s="225"/>
      <c r="Q89" s="225"/>
      <c r="R89" s="225"/>
      <c r="S89" s="225"/>
      <c r="T89" s="226"/>
      <c r="AT89" s="227" t="s">
        <v>205</v>
      </c>
      <c r="AU89" s="227" t="s">
        <v>88</v>
      </c>
      <c r="AV89" s="12" t="s">
        <v>81</v>
      </c>
      <c r="AW89" s="12" t="s">
        <v>37</v>
      </c>
      <c r="AX89" s="12" t="s">
        <v>74</v>
      </c>
      <c r="AY89" s="227" t="s">
        <v>191</v>
      </c>
    </row>
    <row r="90" spans="2:65" s="12" customFormat="1" ht="13.5">
      <c r="B90" s="218"/>
      <c r="C90" s="219"/>
      <c r="D90" s="215" t="s">
        <v>205</v>
      </c>
      <c r="E90" s="220" t="s">
        <v>30</v>
      </c>
      <c r="F90" s="221" t="s">
        <v>877</v>
      </c>
      <c r="G90" s="219"/>
      <c r="H90" s="220" t="s">
        <v>30</v>
      </c>
      <c r="I90" s="222"/>
      <c r="J90" s="219"/>
      <c r="K90" s="219"/>
      <c r="L90" s="223"/>
      <c r="M90" s="224"/>
      <c r="N90" s="225"/>
      <c r="O90" s="225"/>
      <c r="P90" s="225"/>
      <c r="Q90" s="225"/>
      <c r="R90" s="225"/>
      <c r="S90" s="225"/>
      <c r="T90" s="226"/>
      <c r="AT90" s="227" t="s">
        <v>205</v>
      </c>
      <c r="AU90" s="227" t="s">
        <v>88</v>
      </c>
      <c r="AV90" s="12" t="s">
        <v>81</v>
      </c>
      <c r="AW90" s="12" t="s">
        <v>37</v>
      </c>
      <c r="AX90" s="12" t="s">
        <v>74</v>
      </c>
      <c r="AY90" s="227" t="s">
        <v>191</v>
      </c>
    </row>
    <row r="91" spans="2:65" s="12" customFormat="1" ht="13.5">
      <c r="B91" s="218"/>
      <c r="C91" s="219"/>
      <c r="D91" s="215" t="s">
        <v>205</v>
      </c>
      <c r="E91" s="220" t="s">
        <v>30</v>
      </c>
      <c r="F91" s="221" t="s">
        <v>878</v>
      </c>
      <c r="G91" s="219"/>
      <c r="H91" s="220" t="s">
        <v>30</v>
      </c>
      <c r="I91" s="222"/>
      <c r="J91" s="219"/>
      <c r="K91" s="219"/>
      <c r="L91" s="223"/>
      <c r="M91" s="224"/>
      <c r="N91" s="225"/>
      <c r="O91" s="225"/>
      <c r="P91" s="225"/>
      <c r="Q91" s="225"/>
      <c r="R91" s="225"/>
      <c r="S91" s="225"/>
      <c r="T91" s="226"/>
      <c r="AT91" s="227" t="s">
        <v>205</v>
      </c>
      <c r="AU91" s="227" t="s">
        <v>88</v>
      </c>
      <c r="AV91" s="12" t="s">
        <v>81</v>
      </c>
      <c r="AW91" s="12" t="s">
        <v>37</v>
      </c>
      <c r="AX91" s="12" t="s">
        <v>74</v>
      </c>
      <c r="AY91" s="227" t="s">
        <v>191</v>
      </c>
    </row>
    <row r="92" spans="2:65" s="12" customFormat="1" ht="13.5">
      <c r="B92" s="218"/>
      <c r="C92" s="219"/>
      <c r="D92" s="215" t="s">
        <v>205</v>
      </c>
      <c r="E92" s="220" t="s">
        <v>30</v>
      </c>
      <c r="F92" s="221" t="s">
        <v>879</v>
      </c>
      <c r="G92" s="219"/>
      <c r="H92" s="220" t="s">
        <v>30</v>
      </c>
      <c r="I92" s="222"/>
      <c r="J92" s="219"/>
      <c r="K92" s="219"/>
      <c r="L92" s="223"/>
      <c r="M92" s="224"/>
      <c r="N92" s="225"/>
      <c r="O92" s="225"/>
      <c r="P92" s="225"/>
      <c r="Q92" s="225"/>
      <c r="R92" s="225"/>
      <c r="S92" s="225"/>
      <c r="T92" s="226"/>
      <c r="AT92" s="227" t="s">
        <v>205</v>
      </c>
      <c r="AU92" s="227" t="s">
        <v>88</v>
      </c>
      <c r="AV92" s="12" t="s">
        <v>81</v>
      </c>
      <c r="AW92" s="12" t="s">
        <v>37</v>
      </c>
      <c r="AX92" s="12" t="s">
        <v>74</v>
      </c>
      <c r="AY92" s="227" t="s">
        <v>191</v>
      </c>
    </row>
    <row r="93" spans="2:65" s="12" customFormat="1" ht="13.5">
      <c r="B93" s="218"/>
      <c r="C93" s="219"/>
      <c r="D93" s="215" t="s">
        <v>205</v>
      </c>
      <c r="E93" s="220" t="s">
        <v>30</v>
      </c>
      <c r="F93" s="221" t="s">
        <v>880</v>
      </c>
      <c r="G93" s="219"/>
      <c r="H93" s="220" t="s">
        <v>30</v>
      </c>
      <c r="I93" s="222"/>
      <c r="J93" s="219"/>
      <c r="K93" s="219"/>
      <c r="L93" s="223"/>
      <c r="M93" s="224"/>
      <c r="N93" s="225"/>
      <c r="O93" s="225"/>
      <c r="P93" s="225"/>
      <c r="Q93" s="225"/>
      <c r="R93" s="225"/>
      <c r="S93" s="225"/>
      <c r="T93" s="226"/>
      <c r="AT93" s="227" t="s">
        <v>205</v>
      </c>
      <c r="AU93" s="227" t="s">
        <v>88</v>
      </c>
      <c r="AV93" s="12" t="s">
        <v>81</v>
      </c>
      <c r="AW93" s="12" t="s">
        <v>37</v>
      </c>
      <c r="AX93" s="12" t="s">
        <v>74</v>
      </c>
      <c r="AY93" s="227" t="s">
        <v>191</v>
      </c>
    </row>
    <row r="94" spans="2:65" s="12" customFormat="1" ht="13.5">
      <c r="B94" s="218"/>
      <c r="C94" s="219"/>
      <c r="D94" s="215" t="s">
        <v>205</v>
      </c>
      <c r="E94" s="220" t="s">
        <v>30</v>
      </c>
      <c r="F94" s="221" t="s">
        <v>881</v>
      </c>
      <c r="G94" s="219"/>
      <c r="H94" s="220" t="s">
        <v>30</v>
      </c>
      <c r="I94" s="222"/>
      <c r="J94" s="219"/>
      <c r="K94" s="219"/>
      <c r="L94" s="223"/>
      <c r="M94" s="224"/>
      <c r="N94" s="225"/>
      <c r="O94" s="225"/>
      <c r="P94" s="225"/>
      <c r="Q94" s="225"/>
      <c r="R94" s="225"/>
      <c r="S94" s="225"/>
      <c r="T94" s="226"/>
      <c r="AT94" s="227" t="s">
        <v>205</v>
      </c>
      <c r="AU94" s="227" t="s">
        <v>88</v>
      </c>
      <c r="AV94" s="12" t="s">
        <v>81</v>
      </c>
      <c r="AW94" s="12" t="s">
        <v>37</v>
      </c>
      <c r="AX94" s="12" t="s">
        <v>74</v>
      </c>
      <c r="AY94" s="227" t="s">
        <v>191</v>
      </c>
    </row>
    <row r="95" spans="2:65" s="12" customFormat="1" ht="13.5">
      <c r="B95" s="218"/>
      <c r="C95" s="219"/>
      <c r="D95" s="215" t="s">
        <v>205</v>
      </c>
      <c r="E95" s="220" t="s">
        <v>30</v>
      </c>
      <c r="F95" s="221" t="s">
        <v>882</v>
      </c>
      <c r="G95" s="219"/>
      <c r="H95" s="220" t="s">
        <v>30</v>
      </c>
      <c r="I95" s="222"/>
      <c r="J95" s="219"/>
      <c r="K95" s="219"/>
      <c r="L95" s="223"/>
      <c r="M95" s="224"/>
      <c r="N95" s="225"/>
      <c r="O95" s="225"/>
      <c r="P95" s="225"/>
      <c r="Q95" s="225"/>
      <c r="R95" s="225"/>
      <c r="S95" s="225"/>
      <c r="T95" s="226"/>
      <c r="AT95" s="227" t="s">
        <v>205</v>
      </c>
      <c r="AU95" s="227" t="s">
        <v>88</v>
      </c>
      <c r="AV95" s="12" t="s">
        <v>81</v>
      </c>
      <c r="AW95" s="12" t="s">
        <v>37</v>
      </c>
      <c r="AX95" s="12" t="s">
        <v>74</v>
      </c>
      <c r="AY95" s="227" t="s">
        <v>191</v>
      </c>
    </row>
    <row r="96" spans="2:65" s="12" customFormat="1" ht="13.5">
      <c r="B96" s="218"/>
      <c r="C96" s="219"/>
      <c r="D96" s="215" t="s">
        <v>205</v>
      </c>
      <c r="E96" s="220" t="s">
        <v>30</v>
      </c>
      <c r="F96" s="221" t="s">
        <v>883</v>
      </c>
      <c r="G96" s="219"/>
      <c r="H96" s="220" t="s">
        <v>30</v>
      </c>
      <c r="I96" s="222"/>
      <c r="J96" s="219"/>
      <c r="K96" s="219"/>
      <c r="L96" s="223"/>
      <c r="M96" s="224"/>
      <c r="N96" s="225"/>
      <c r="O96" s="225"/>
      <c r="P96" s="225"/>
      <c r="Q96" s="225"/>
      <c r="R96" s="225"/>
      <c r="S96" s="225"/>
      <c r="T96" s="226"/>
      <c r="AT96" s="227" t="s">
        <v>205</v>
      </c>
      <c r="AU96" s="227" t="s">
        <v>88</v>
      </c>
      <c r="AV96" s="12" t="s">
        <v>81</v>
      </c>
      <c r="AW96" s="12" t="s">
        <v>37</v>
      </c>
      <c r="AX96" s="12" t="s">
        <v>74</v>
      </c>
      <c r="AY96" s="227" t="s">
        <v>191</v>
      </c>
    </row>
    <row r="97" spans="2:65" s="12" customFormat="1" ht="13.5">
      <c r="B97" s="218"/>
      <c r="C97" s="219"/>
      <c r="D97" s="215" t="s">
        <v>205</v>
      </c>
      <c r="E97" s="220" t="s">
        <v>30</v>
      </c>
      <c r="F97" s="221" t="s">
        <v>884</v>
      </c>
      <c r="G97" s="219"/>
      <c r="H97" s="220" t="s">
        <v>30</v>
      </c>
      <c r="I97" s="222"/>
      <c r="J97" s="219"/>
      <c r="K97" s="219"/>
      <c r="L97" s="223"/>
      <c r="M97" s="224"/>
      <c r="N97" s="225"/>
      <c r="O97" s="225"/>
      <c r="P97" s="225"/>
      <c r="Q97" s="225"/>
      <c r="R97" s="225"/>
      <c r="S97" s="225"/>
      <c r="T97" s="226"/>
      <c r="AT97" s="227" t="s">
        <v>205</v>
      </c>
      <c r="AU97" s="227" t="s">
        <v>88</v>
      </c>
      <c r="AV97" s="12" t="s">
        <v>81</v>
      </c>
      <c r="AW97" s="12" t="s">
        <v>37</v>
      </c>
      <c r="AX97" s="12" t="s">
        <v>74</v>
      </c>
      <c r="AY97" s="227" t="s">
        <v>191</v>
      </c>
    </row>
    <row r="98" spans="2:65" s="12" customFormat="1" ht="13.5">
      <c r="B98" s="218"/>
      <c r="C98" s="219"/>
      <c r="D98" s="215" t="s">
        <v>205</v>
      </c>
      <c r="E98" s="220" t="s">
        <v>30</v>
      </c>
      <c r="F98" s="221" t="s">
        <v>885</v>
      </c>
      <c r="G98" s="219"/>
      <c r="H98" s="220" t="s">
        <v>30</v>
      </c>
      <c r="I98" s="222"/>
      <c r="J98" s="219"/>
      <c r="K98" s="219"/>
      <c r="L98" s="223"/>
      <c r="M98" s="224"/>
      <c r="N98" s="225"/>
      <c r="O98" s="225"/>
      <c r="P98" s="225"/>
      <c r="Q98" s="225"/>
      <c r="R98" s="225"/>
      <c r="S98" s="225"/>
      <c r="T98" s="226"/>
      <c r="AT98" s="227" t="s">
        <v>205</v>
      </c>
      <c r="AU98" s="227" t="s">
        <v>88</v>
      </c>
      <c r="AV98" s="12" t="s">
        <v>81</v>
      </c>
      <c r="AW98" s="12" t="s">
        <v>37</v>
      </c>
      <c r="AX98" s="12" t="s">
        <v>74</v>
      </c>
      <c r="AY98" s="227" t="s">
        <v>191</v>
      </c>
    </row>
    <row r="99" spans="2:65" s="12" customFormat="1" ht="13.5">
      <c r="B99" s="218"/>
      <c r="C99" s="219"/>
      <c r="D99" s="215" t="s">
        <v>205</v>
      </c>
      <c r="E99" s="220" t="s">
        <v>30</v>
      </c>
      <c r="F99" s="221" t="s">
        <v>886</v>
      </c>
      <c r="G99" s="219"/>
      <c r="H99" s="220" t="s">
        <v>30</v>
      </c>
      <c r="I99" s="222"/>
      <c r="J99" s="219"/>
      <c r="K99" s="219"/>
      <c r="L99" s="223"/>
      <c r="M99" s="224"/>
      <c r="N99" s="225"/>
      <c r="O99" s="225"/>
      <c r="P99" s="225"/>
      <c r="Q99" s="225"/>
      <c r="R99" s="225"/>
      <c r="S99" s="225"/>
      <c r="T99" s="226"/>
      <c r="AT99" s="227" t="s">
        <v>205</v>
      </c>
      <c r="AU99" s="227" t="s">
        <v>88</v>
      </c>
      <c r="AV99" s="12" t="s">
        <v>81</v>
      </c>
      <c r="AW99" s="12" t="s">
        <v>37</v>
      </c>
      <c r="AX99" s="12" t="s">
        <v>74</v>
      </c>
      <c r="AY99" s="227" t="s">
        <v>191</v>
      </c>
    </row>
    <row r="100" spans="2:65" s="12" customFormat="1" ht="13.5">
      <c r="B100" s="218"/>
      <c r="C100" s="219"/>
      <c r="D100" s="215" t="s">
        <v>205</v>
      </c>
      <c r="E100" s="220" t="s">
        <v>30</v>
      </c>
      <c r="F100" s="221" t="s">
        <v>887</v>
      </c>
      <c r="G100" s="219"/>
      <c r="H100" s="220" t="s">
        <v>30</v>
      </c>
      <c r="I100" s="222"/>
      <c r="J100" s="219"/>
      <c r="K100" s="219"/>
      <c r="L100" s="223"/>
      <c r="M100" s="224"/>
      <c r="N100" s="225"/>
      <c r="O100" s="225"/>
      <c r="P100" s="225"/>
      <c r="Q100" s="225"/>
      <c r="R100" s="225"/>
      <c r="S100" s="225"/>
      <c r="T100" s="226"/>
      <c r="AT100" s="227" t="s">
        <v>205</v>
      </c>
      <c r="AU100" s="227" t="s">
        <v>88</v>
      </c>
      <c r="AV100" s="12" t="s">
        <v>81</v>
      </c>
      <c r="AW100" s="12" t="s">
        <v>37</v>
      </c>
      <c r="AX100" s="12" t="s">
        <v>74</v>
      </c>
      <c r="AY100" s="227" t="s">
        <v>191</v>
      </c>
    </row>
    <row r="101" spans="2:65" s="12" customFormat="1" ht="13.5">
      <c r="B101" s="218"/>
      <c r="C101" s="219"/>
      <c r="D101" s="215" t="s">
        <v>205</v>
      </c>
      <c r="E101" s="220" t="s">
        <v>30</v>
      </c>
      <c r="F101" s="221" t="s">
        <v>888</v>
      </c>
      <c r="G101" s="219"/>
      <c r="H101" s="220" t="s">
        <v>30</v>
      </c>
      <c r="I101" s="222"/>
      <c r="J101" s="219"/>
      <c r="K101" s="219"/>
      <c r="L101" s="223"/>
      <c r="M101" s="224"/>
      <c r="N101" s="225"/>
      <c r="O101" s="225"/>
      <c r="P101" s="225"/>
      <c r="Q101" s="225"/>
      <c r="R101" s="225"/>
      <c r="S101" s="225"/>
      <c r="T101" s="226"/>
      <c r="AT101" s="227" t="s">
        <v>205</v>
      </c>
      <c r="AU101" s="227" t="s">
        <v>88</v>
      </c>
      <c r="AV101" s="12" t="s">
        <v>81</v>
      </c>
      <c r="AW101" s="12" t="s">
        <v>37</v>
      </c>
      <c r="AX101" s="12" t="s">
        <v>74</v>
      </c>
      <c r="AY101" s="227" t="s">
        <v>191</v>
      </c>
    </row>
    <row r="102" spans="2:65" s="12" customFormat="1" ht="13.5">
      <c r="B102" s="218"/>
      <c r="C102" s="219"/>
      <c r="D102" s="215" t="s">
        <v>205</v>
      </c>
      <c r="E102" s="220" t="s">
        <v>30</v>
      </c>
      <c r="F102" s="221" t="s">
        <v>889</v>
      </c>
      <c r="G102" s="219"/>
      <c r="H102" s="220" t="s">
        <v>30</v>
      </c>
      <c r="I102" s="222"/>
      <c r="J102" s="219"/>
      <c r="K102" s="219"/>
      <c r="L102" s="223"/>
      <c r="M102" s="224"/>
      <c r="N102" s="225"/>
      <c r="O102" s="225"/>
      <c r="P102" s="225"/>
      <c r="Q102" s="225"/>
      <c r="R102" s="225"/>
      <c r="S102" s="225"/>
      <c r="T102" s="226"/>
      <c r="AT102" s="227" t="s">
        <v>205</v>
      </c>
      <c r="AU102" s="227" t="s">
        <v>88</v>
      </c>
      <c r="AV102" s="12" t="s">
        <v>81</v>
      </c>
      <c r="AW102" s="12" t="s">
        <v>37</v>
      </c>
      <c r="AX102" s="12" t="s">
        <v>74</v>
      </c>
      <c r="AY102" s="227" t="s">
        <v>191</v>
      </c>
    </row>
    <row r="103" spans="2:65" s="12" customFormat="1" ht="13.5">
      <c r="B103" s="218"/>
      <c r="C103" s="219"/>
      <c r="D103" s="215" t="s">
        <v>205</v>
      </c>
      <c r="E103" s="220" t="s">
        <v>30</v>
      </c>
      <c r="F103" s="221" t="s">
        <v>890</v>
      </c>
      <c r="G103" s="219"/>
      <c r="H103" s="220" t="s">
        <v>30</v>
      </c>
      <c r="I103" s="222"/>
      <c r="J103" s="219"/>
      <c r="K103" s="219"/>
      <c r="L103" s="223"/>
      <c r="M103" s="224"/>
      <c r="N103" s="225"/>
      <c r="O103" s="225"/>
      <c r="P103" s="225"/>
      <c r="Q103" s="225"/>
      <c r="R103" s="225"/>
      <c r="S103" s="225"/>
      <c r="T103" s="226"/>
      <c r="AT103" s="227" t="s">
        <v>205</v>
      </c>
      <c r="AU103" s="227" t="s">
        <v>88</v>
      </c>
      <c r="AV103" s="12" t="s">
        <v>81</v>
      </c>
      <c r="AW103" s="12" t="s">
        <v>37</v>
      </c>
      <c r="AX103" s="12" t="s">
        <v>74</v>
      </c>
      <c r="AY103" s="227" t="s">
        <v>191</v>
      </c>
    </row>
    <row r="104" spans="2:65" s="12" customFormat="1" ht="13.5">
      <c r="B104" s="218"/>
      <c r="C104" s="219"/>
      <c r="D104" s="215" t="s">
        <v>205</v>
      </c>
      <c r="E104" s="220" t="s">
        <v>30</v>
      </c>
      <c r="F104" s="221" t="s">
        <v>891</v>
      </c>
      <c r="G104" s="219"/>
      <c r="H104" s="220" t="s">
        <v>30</v>
      </c>
      <c r="I104" s="222"/>
      <c r="J104" s="219"/>
      <c r="K104" s="219"/>
      <c r="L104" s="223"/>
      <c r="M104" s="224"/>
      <c r="N104" s="225"/>
      <c r="O104" s="225"/>
      <c r="P104" s="225"/>
      <c r="Q104" s="225"/>
      <c r="R104" s="225"/>
      <c r="S104" s="225"/>
      <c r="T104" s="226"/>
      <c r="AT104" s="227" t="s">
        <v>205</v>
      </c>
      <c r="AU104" s="227" t="s">
        <v>88</v>
      </c>
      <c r="AV104" s="12" t="s">
        <v>81</v>
      </c>
      <c r="AW104" s="12" t="s">
        <v>37</v>
      </c>
      <c r="AX104" s="12" t="s">
        <v>74</v>
      </c>
      <c r="AY104" s="227" t="s">
        <v>191</v>
      </c>
    </row>
    <row r="105" spans="2:65" s="12" customFormat="1" ht="13.5">
      <c r="B105" s="218"/>
      <c r="C105" s="219"/>
      <c r="D105" s="215" t="s">
        <v>205</v>
      </c>
      <c r="E105" s="220" t="s">
        <v>30</v>
      </c>
      <c r="F105" s="221" t="s">
        <v>892</v>
      </c>
      <c r="G105" s="219"/>
      <c r="H105" s="220" t="s">
        <v>30</v>
      </c>
      <c r="I105" s="222"/>
      <c r="J105" s="219"/>
      <c r="K105" s="219"/>
      <c r="L105" s="223"/>
      <c r="M105" s="224"/>
      <c r="N105" s="225"/>
      <c r="O105" s="225"/>
      <c r="P105" s="225"/>
      <c r="Q105" s="225"/>
      <c r="R105" s="225"/>
      <c r="S105" s="225"/>
      <c r="T105" s="226"/>
      <c r="AT105" s="227" t="s">
        <v>205</v>
      </c>
      <c r="AU105" s="227" t="s">
        <v>88</v>
      </c>
      <c r="AV105" s="12" t="s">
        <v>81</v>
      </c>
      <c r="AW105" s="12" t="s">
        <v>37</v>
      </c>
      <c r="AX105" s="12" t="s">
        <v>74</v>
      </c>
      <c r="AY105" s="227" t="s">
        <v>191</v>
      </c>
    </row>
    <row r="106" spans="2:65" s="12" customFormat="1" ht="13.5">
      <c r="B106" s="218"/>
      <c r="C106" s="219"/>
      <c r="D106" s="215" t="s">
        <v>205</v>
      </c>
      <c r="E106" s="220" t="s">
        <v>30</v>
      </c>
      <c r="F106" s="221" t="s">
        <v>893</v>
      </c>
      <c r="G106" s="219"/>
      <c r="H106" s="220" t="s">
        <v>30</v>
      </c>
      <c r="I106" s="222"/>
      <c r="J106" s="219"/>
      <c r="K106" s="219"/>
      <c r="L106" s="223"/>
      <c r="M106" s="224"/>
      <c r="N106" s="225"/>
      <c r="O106" s="225"/>
      <c r="P106" s="225"/>
      <c r="Q106" s="225"/>
      <c r="R106" s="225"/>
      <c r="S106" s="225"/>
      <c r="T106" s="226"/>
      <c r="AT106" s="227" t="s">
        <v>205</v>
      </c>
      <c r="AU106" s="227" t="s">
        <v>88</v>
      </c>
      <c r="AV106" s="12" t="s">
        <v>81</v>
      </c>
      <c r="AW106" s="12" t="s">
        <v>37</v>
      </c>
      <c r="AX106" s="12" t="s">
        <v>74</v>
      </c>
      <c r="AY106" s="227" t="s">
        <v>191</v>
      </c>
    </row>
    <row r="107" spans="2:65" s="12" customFormat="1" ht="27">
      <c r="B107" s="218"/>
      <c r="C107" s="219"/>
      <c r="D107" s="215" t="s">
        <v>205</v>
      </c>
      <c r="E107" s="220" t="s">
        <v>30</v>
      </c>
      <c r="F107" s="221" t="s">
        <v>894</v>
      </c>
      <c r="G107" s="219"/>
      <c r="H107" s="220" t="s">
        <v>30</v>
      </c>
      <c r="I107" s="222"/>
      <c r="J107" s="219"/>
      <c r="K107" s="219"/>
      <c r="L107" s="223"/>
      <c r="M107" s="224"/>
      <c r="N107" s="225"/>
      <c r="O107" s="225"/>
      <c r="P107" s="225"/>
      <c r="Q107" s="225"/>
      <c r="R107" s="225"/>
      <c r="S107" s="225"/>
      <c r="T107" s="226"/>
      <c r="AT107" s="227" t="s">
        <v>205</v>
      </c>
      <c r="AU107" s="227" t="s">
        <v>88</v>
      </c>
      <c r="AV107" s="12" t="s">
        <v>81</v>
      </c>
      <c r="AW107" s="12" t="s">
        <v>37</v>
      </c>
      <c r="AX107" s="12" t="s">
        <v>74</v>
      </c>
      <c r="AY107" s="227" t="s">
        <v>191</v>
      </c>
    </row>
    <row r="108" spans="2:65" s="13" customFormat="1" ht="13.5">
      <c r="B108" s="228"/>
      <c r="C108" s="229"/>
      <c r="D108" s="215" t="s">
        <v>205</v>
      </c>
      <c r="E108" s="230" t="s">
        <v>30</v>
      </c>
      <c r="F108" s="231" t="s">
        <v>516</v>
      </c>
      <c r="G108" s="229"/>
      <c r="H108" s="232">
        <v>7</v>
      </c>
      <c r="I108" s="233"/>
      <c r="J108" s="229"/>
      <c r="K108" s="229"/>
      <c r="L108" s="234"/>
      <c r="M108" s="235"/>
      <c r="N108" s="236"/>
      <c r="O108" s="236"/>
      <c r="P108" s="236"/>
      <c r="Q108" s="236"/>
      <c r="R108" s="236"/>
      <c r="S108" s="236"/>
      <c r="T108" s="237"/>
      <c r="AT108" s="238" t="s">
        <v>205</v>
      </c>
      <c r="AU108" s="238" t="s">
        <v>88</v>
      </c>
      <c r="AV108" s="13" t="s">
        <v>88</v>
      </c>
      <c r="AW108" s="13" t="s">
        <v>37</v>
      </c>
      <c r="AX108" s="13" t="s">
        <v>74</v>
      </c>
      <c r="AY108" s="238" t="s">
        <v>191</v>
      </c>
    </row>
    <row r="109" spans="2:65" s="14" customFormat="1" ht="13.5">
      <c r="B109" s="239"/>
      <c r="C109" s="240"/>
      <c r="D109" s="215" t="s">
        <v>205</v>
      </c>
      <c r="E109" s="241" t="s">
        <v>30</v>
      </c>
      <c r="F109" s="242" t="s">
        <v>211</v>
      </c>
      <c r="G109" s="240"/>
      <c r="H109" s="243">
        <v>7</v>
      </c>
      <c r="I109" s="244"/>
      <c r="J109" s="240"/>
      <c r="K109" s="240"/>
      <c r="L109" s="245"/>
      <c r="M109" s="246"/>
      <c r="N109" s="247"/>
      <c r="O109" s="247"/>
      <c r="P109" s="247"/>
      <c r="Q109" s="247"/>
      <c r="R109" s="247"/>
      <c r="S109" s="247"/>
      <c r="T109" s="248"/>
      <c r="AT109" s="249" t="s">
        <v>205</v>
      </c>
      <c r="AU109" s="249" t="s">
        <v>88</v>
      </c>
      <c r="AV109" s="14" t="s">
        <v>198</v>
      </c>
      <c r="AW109" s="14" t="s">
        <v>37</v>
      </c>
      <c r="AX109" s="14" t="s">
        <v>81</v>
      </c>
      <c r="AY109" s="249" t="s">
        <v>191</v>
      </c>
    </row>
    <row r="110" spans="2:65" s="1" customFormat="1" ht="16.5" customHeight="1">
      <c r="B110" s="41"/>
      <c r="C110" s="253" t="s">
        <v>88</v>
      </c>
      <c r="D110" s="253" t="s">
        <v>300</v>
      </c>
      <c r="E110" s="254" t="s">
        <v>895</v>
      </c>
      <c r="F110" s="255" t="s">
        <v>896</v>
      </c>
      <c r="G110" s="256" t="s">
        <v>872</v>
      </c>
      <c r="H110" s="257">
        <v>1</v>
      </c>
      <c r="I110" s="258"/>
      <c r="J110" s="259">
        <f>ROUND(I110*H110,2)</f>
        <v>0</v>
      </c>
      <c r="K110" s="255" t="s">
        <v>30</v>
      </c>
      <c r="L110" s="260"/>
      <c r="M110" s="261" t="s">
        <v>30</v>
      </c>
      <c r="N110" s="262" t="s">
        <v>45</v>
      </c>
      <c r="O110" s="42"/>
      <c r="P110" s="212">
        <f>O110*H110</f>
        <v>0</v>
      </c>
      <c r="Q110" s="212">
        <v>0</v>
      </c>
      <c r="R110" s="212">
        <f>Q110*H110</f>
        <v>0</v>
      </c>
      <c r="S110" s="212">
        <v>0</v>
      </c>
      <c r="T110" s="213">
        <f>S110*H110</f>
        <v>0</v>
      </c>
      <c r="AR110" s="24" t="s">
        <v>873</v>
      </c>
      <c r="AT110" s="24" t="s">
        <v>300</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873</v>
      </c>
      <c r="BM110" s="24" t="s">
        <v>897</v>
      </c>
    </row>
    <row r="111" spans="2:65" s="12" customFormat="1" ht="13.5">
      <c r="B111" s="218"/>
      <c r="C111" s="219"/>
      <c r="D111" s="215" t="s">
        <v>205</v>
      </c>
      <c r="E111" s="220" t="s">
        <v>30</v>
      </c>
      <c r="F111" s="221" t="s">
        <v>875</v>
      </c>
      <c r="G111" s="219"/>
      <c r="H111" s="220" t="s">
        <v>30</v>
      </c>
      <c r="I111" s="222"/>
      <c r="J111" s="219"/>
      <c r="K111" s="219"/>
      <c r="L111" s="223"/>
      <c r="M111" s="224"/>
      <c r="N111" s="225"/>
      <c r="O111" s="225"/>
      <c r="P111" s="225"/>
      <c r="Q111" s="225"/>
      <c r="R111" s="225"/>
      <c r="S111" s="225"/>
      <c r="T111" s="226"/>
      <c r="AT111" s="227" t="s">
        <v>205</v>
      </c>
      <c r="AU111" s="227" t="s">
        <v>88</v>
      </c>
      <c r="AV111" s="12" t="s">
        <v>81</v>
      </c>
      <c r="AW111" s="12" t="s">
        <v>37</v>
      </c>
      <c r="AX111" s="12" t="s">
        <v>74</v>
      </c>
      <c r="AY111" s="227" t="s">
        <v>191</v>
      </c>
    </row>
    <row r="112" spans="2:65" s="12" customFormat="1" ht="13.5">
      <c r="B112" s="218"/>
      <c r="C112" s="219"/>
      <c r="D112" s="215" t="s">
        <v>205</v>
      </c>
      <c r="E112" s="220" t="s">
        <v>30</v>
      </c>
      <c r="F112" s="221" t="s">
        <v>876</v>
      </c>
      <c r="G112" s="219"/>
      <c r="H112" s="220" t="s">
        <v>30</v>
      </c>
      <c r="I112" s="222"/>
      <c r="J112" s="219"/>
      <c r="K112" s="219"/>
      <c r="L112" s="223"/>
      <c r="M112" s="224"/>
      <c r="N112" s="225"/>
      <c r="O112" s="225"/>
      <c r="P112" s="225"/>
      <c r="Q112" s="225"/>
      <c r="R112" s="225"/>
      <c r="S112" s="225"/>
      <c r="T112" s="226"/>
      <c r="AT112" s="227" t="s">
        <v>205</v>
      </c>
      <c r="AU112" s="227" t="s">
        <v>88</v>
      </c>
      <c r="AV112" s="12" t="s">
        <v>81</v>
      </c>
      <c r="AW112" s="12" t="s">
        <v>37</v>
      </c>
      <c r="AX112" s="12" t="s">
        <v>74</v>
      </c>
      <c r="AY112" s="227" t="s">
        <v>191</v>
      </c>
    </row>
    <row r="113" spans="2:51" s="12" customFormat="1" ht="13.5">
      <c r="B113" s="218"/>
      <c r="C113" s="219"/>
      <c r="D113" s="215" t="s">
        <v>205</v>
      </c>
      <c r="E113" s="220" t="s">
        <v>30</v>
      </c>
      <c r="F113" s="221" t="s">
        <v>877</v>
      </c>
      <c r="G113" s="219"/>
      <c r="H113" s="220" t="s">
        <v>30</v>
      </c>
      <c r="I113" s="222"/>
      <c r="J113" s="219"/>
      <c r="K113" s="219"/>
      <c r="L113" s="223"/>
      <c r="M113" s="224"/>
      <c r="N113" s="225"/>
      <c r="O113" s="225"/>
      <c r="P113" s="225"/>
      <c r="Q113" s="225"/>
      <c r="R113" s="225"/>
      <c r="S113" s="225"/>
      <c r="T113" s="226"/>
      <c r="AT113" s="227" t="s">
        <v>205</v>
      </c>
      <c r="AU113" s="227" t="s">
        <v>88</v>
      </c>
      <c r="AV113" s="12" t="s">
        <v>81</v>
      </c>
      <c r="AW113" s="12" t="s">
        <v>37</v>
      </c>
      <c r="AX113" s="12" t="s">
        <v>74</v>
      </c>
      <c r="AY113" s="227" t="s">
        <v>191</v>
      </c>
    </row>
    <row r="114" spans="2:51" s="12" customFormat="1" ht="13.5">
      <c r="B114" s="218"/>
      <c r="C114" s="219"/>
      <c r="D114" s="215" t="s">
        <v>205</v>
      </c>
      <c r="E114" s="220" t="s">
        <v>30</v>
      </c>
      <c r="F114" s="221" t="s">
        <v>878</v>
      </c>
      <c r="G114" s="219"/>
      <c r="H114" s="220" t="s">
        <v>30</v>
      </c>
      <c r="I114" s="222"/>
      <c r="J114" s="219"/>
      <c r="K114" s="219"/>
      <c r="L114" s="223"/>
      <c r="M114" s="224"/>
      <c r="N114" s="225"/>
      <c r="O114" s="225"/>
      <c r="P114" s="225"/>
      <c r="Q114" s="225"/>
      <c r="R114" s="225"/>
      <c r="S114" s="225"/>
      <c r="T114" s="226"/>
      <c r="AT114" s="227" t="s">
        <v>205</v>
      </c>
      <c r="AU114" s="227" t="s">
        <v>88</v>
      </c>
      <c r="AV114" s="12" t="s">
        <v>81</v>
      </c>
      <c r="AW114" s="12" t="s">
        <v>37</v>
      </c>
      <c r="AX114" s="12" t="s">
        <v>74</v>
      </c>
      <c r="AY114" s="227" t="s">
        <v>191</v>
      </c>
    </row>
    <row r="115" spans="2:51" s="12" customFormat="1" ht="13.5">
      <c r="B115" s="218"/>
      <c r="C115" s="219"/>
      <c r="D115" s="215" t="s">
        <v>205</v>
      </c>
      <c r="E115" s="220" t="s">
        <v>30</v>
      </c>
      <c r="F115" s="221" t="s">
        <v>879</v>
      </c>
      <c r="G115" s="219"/>
      <c r="H115" s="220" t="s">
        <v>30</v>
      </c>
      <c r="I115" s="222"/>
      <c r="J115" s="219"/>
      <c r="K115" s="219"/>
      <c r="L115" s="223"/>
      <c r="M115" s="224"/>
      <c r="N115" s="225"/>
      <c r="O115" s="225"/>
      <c r="P115" s="225"/>
      <c r="Q115" s="225"/>
      <c r="R115" s="225"/>
      <c r="S115" s="225"/>
      <c r="T115" s="226"/>
      <c r="AT115" s="227" t="s">
        <v>205</v>
      </c>
      <c r="AU115" s="227" t="s">
        <v>88</v>
      </c>
      <c r="AV115" s="12" t="s">
        <v>81</v>
      </c>
      <c r="AW115" s="12" t="s">
        <v>37</v>
      </c>
      <c r="AX115" s="12" t="s">
        <v>74</v>
      </c>
      <c r="AY115" s="227" t="s">
        <v>191</v>
      </c>
    </row>
    <row r="116" spans="2:51" s="12" customFormat="1" ht="13.5">
      <c r="B116" s="218"/>
      <c r="C116" s="219"/>
      <c r="D116" s="215" t="s">
        <v>205</v>
      </c>
      <c r="E116" s="220" t="s">
        <v>30</v>
      </c>
      <c r="F116" s="221" t="s">
        <v>880</v>
      </c>
      <c r="G116" s="219"/>
      <c r="H116" s="220" t="s">
        <v>30</v>
      </c>
      <c r="I116" s="222"/>
      <c r="J116" s="219"/>
      <c r="K116" s="219"/>
      <c r="L116" s="223"/>
      <c r="M116" s="224"/>
      <c r="N116" s="225"/>
      <c r="O116" s="225"/>
      <c r="P116" s="225"/>
      <c r="Q116" s="225"/>
      <c r="R116" s="225"/>
      <c r="S116" s="225"/>
      <c r="T116" s="226"/>
      <c r="AT116" s="227" t="s">
        <v>205</v>
      </c>
      <c r="AU116" s="227" t="s">
        <v>88</v>
      </c>
      <c r="AV116" s="12" t="s">
        <v>81</v>
      </c>
      <c r="AW116" s="12" t="s">
        <v>37</v>
      </c>
      <c r="AX116" s="12" t="s">
        <v>74</v>
      </c>
      <c r="AY116" s="227" t="s">
        <v>191</v>
      </c>
    </row>
    <row r="117" spans="2:51" s="12" customFormat="1" ht="13.5">
      <c r="B117" s="218"/>
      <c r="C117" s="219"/>
      <c r="D117" s="215" t="s">
        <v>205</v>
      </c>
      <c r="E117" s="220" t="s">
        <v>30</v>
      </c>
      <c r="F117" s="221" t="s">
        <v>881</v>
      </c>
      <c r="G117" s="219"/>
      <c r="H117" s="220" t="s">
        <v>30</v>
      </c>
      <c r="I117" s="222"/>
      <c r="J117" s="219"/>
      <c r="K117" s="219"/>
      <c r="L117" s="223"/>
      <c r="M117" s="224"/>
      <c r="N117" s="225"/>
      <c r="O117" s="225"/>
      <c r="P117" s="225"/>
      <c r="Q117" s="225"/>
      <c r="R117" s="225"/>
      <c r="S117" s="225"/>
      <c r="T117" s="226"/>
      <c r="AT117" s="227" t="s">
        <v>205</v>
      </c>
      <c r="AU117" s="227" t="s">
        <v>88</v>
      </c>
      <c r="AV117" s="12" t="s">
        <v>81</v>
      </c>
      <c r="AW117" s="12" t="s">
        <v>37</v>
      </c>
      <c r="AX117" s="12" t="s">
        <v>74</v>
      </c>
      <c r="AY117" s="227" t="s">
        <v>191</v>
      </c>
    </row>
    <row r="118" spans="2:51" s="12" customFormat="1" ht="13.5">
      <c r="B118" s="218"/>
      <c r="C118" s="219"/>
      <c r="D118" s="215" t="s">
        <v>205</v>
      </c>
      <c r="E118" s="220" t="s">
        <v>30</v>
      </c>
      <c r="F118" s="221" t="s">
        <v>882</v>
      </c>
      <c r="G118" s="219"/>
      <c r="H118" s="220" t="s">
        <v>30</v>
      </c>
      <c r="I118" s="222"/>
      <c r="J118" s="219"/>
      <c r="K118" s="219"/>
      <c r="L118" s="223"/>
      <c r="M118" s="224"/>
      <c r="N118" s="225"/>
      <c r="O118" s="225"/>
      <c r="P118" s="225"/>
      <c r="Q118" s="225"/>
      <c r="R118" s="225"/>
      <c r="S118" s="225"/>
      <c r="T118" s="226"/>
      <c r="AT118" s="227" t="s">
        <v>205</v>
      </c>
      <c r="AU118" s="227" t="s">
        <v>88</v>
      </c>
      <c r="AV118" s="12" t="s">
        <v>81</v>
      </c>
      <c r="AW118" s="12" t="s">
        <v>37</v>
      </c>
      <c r="AX118" s="12" t="s">
        <v>74</v>
      </c>
      <c r="AY118" s="227" t="s">
        <v>191</v>
      </c>
    </row>
    <row r="119" spans="2:51" s="12" customFormat="1" ht="13.5">
      <c r="B119" s="218"/>
      <c r="C119" s="219"/>
      <c r="D119" s="215" t="s">
        <v>205</v>
      </c>
      <c r="E119" s="220" t="s">
        <v>30</v>
      </c>
      <c r="F119" s="221" t="s">
        <v>883</v>
      </c>
      <c r="G119" s="219"/>
      <c r="H119" s="220" t="s">
        <v>30</v>
      </c>
      <c r="I119" s="222"/>
      <c r="J119" s="219"/>
      <c r="K119" s="219"/>
      <c r="L119" s="223"/>
      <c r="M119" s="224"/>
      <c r="N119" s="225"/>
      <c r="O119" s="225"/>
      <c r="P119" s="225"/>
      <c r="Q119" s="225"/>
      <c r="R119" s="225"/>
      <c r="S119" s="225"/>
      <c r="T119" s="226"/>
      <c r="AT119" s="227" t="s">
        <v>205</v>
      </c>
      <c r="AU119" s="227" t="s">
        <v>88</v>
      </c>
      <c r="AV119" s="12" t="s">
        <v>81</v>
      </c>
      <c r="AW119" s="12" t="s">
        <v>37</v>
      </c>
      <c r="AX119" s="12" t="s">
        <v>74</v>
      </c>
      <c r="AY119" s="227" t="s">
        <v>191</v>
      </c>
    </row>
    <row r="120" spans="2:51" s="12" customFormat="1" ht="13.5">
      <c r="B120" s="218"/>
      <c r="C120" s="219"/>
      <c r="D120" s="215" t="s">
        <v>205</v>
      </c>
      <c r="E120" s="220" t="s">
        <v>30</v>
      </c>
      <c r="F120" s="221" t="s">
        <v>884</v>
      </c>
      <c r="G120" s="219"/>
      <c r="H120" s="220" t="s">
        <v>30</v>
      </c>
      <c r="I120" s="222"/>
      <c r="J120" s="219"/>
      <c r="K120" s="219"/>
      <c r="L120" s="223"/>
      <c r="M120" s="224"/>
      <c r="N120" s="225"/>
      <c r="O120" s="225"/>
      <c r="P120" s="225"/>
      <c r="Q120" s="225"/>
      <c r="R120" s="225"/>
      <c r="S120" s="225"/>
      <c r="T120" s="226"/>
      <c r="AT120" s="227" t="s">
        <v>205</v>
      </c>
      <c r="AU120" s="227" t="s">
        <v>88</v>
      </c>
      <c r="AV120" s="12" t="s">
        <v>81</v>
      </c>
      <c r="AW120" s="12" t="s">
        <v>37</v>
      </c>
      <c r="AX120" s="12" t="s">
        <v>74</v>
      </c>
      <c r="AY120" s="227" t="s">
        <v>191</v>
      </c>
    </row>
    <row r="121" spans="2:51" s="12" customFormat="1" ht="13.5">
      <c r="B121" s="218"/>
      <c r="C121" s="219"/>
      <c r="D121" s="215" t="s">
        <v>205</v>
      </c>
      <c r="E121" s="220" t="s">
        <v>30</v>
      </c>
      <c r="F121" s="221" t="s">
        <v>885</v>
      </c>
      <c r="G121" s="219"/>
      <c r="H121" s="220" t="s">
        <v>30</v>
      </c>
      <c r="I121" s="222"/>
      <c r="J121" s="219"/>
      <c r="K121" s="219"/>
      <c r="L121" s="223"/>
      <c r="M121" s="224"/>
      <c r="N121" s="225"/>
      <c r="O121" s="225"/>
      <c r="P121" s="225"/>
      <c r="Q121" s="225"/>
      <c r="R121" s="225"/>
      <c r="S121" s="225"/>
      <c r="T121" s="226"/>
      <c r="AT121" s="227" t="s">
        <v>205</v>
      </c>
      <c r="AU121" s="227" t="s">
        <v>88</v>
      </c>
      <c r="AV121" s="12" t="s">
        <v>81</v>
      </c>
      <c r="AW121" s="12" t="s">
        <v>37</v>
      </c>
      <c r="AX121" s="12" t="s">
        <v>74</v>
      </c>
      <c r="AY121" s="227" t="s">
        <v>191</v>
      </c>
    </row>
    <row r="122" spans="2:51" s="12" customFormat="1" ht="13.5">
      <c r="B122" s="218"/>
      <c r="C122" s="219"/>
      <c r="D122" s="215" t="s">
        <v>205</v>
      </c>
      <c r="E122" s="220" t="s">
        <v>30</v>
      </c>
      <c r="F122" s="221" t="s">
        <v>886</v>
      </c>
      <c r="G122" s="219"/>
      <c r="H122" s="220" t="s">
        <v>30</v>
      </c>
      <c r="I122" s="222"/>
      <c r="J122" s="219"/>
      <c r="K122" s="219"/>
      <c r="L122" s="223"/>
      <c r="M122" s="224"/>
      <c r="N122" s="225"/>
      <c r="O122" s="225"/>
      <c r="P122" s="225"/>
      <c r="Q122" s="225"/>
      <c r="R122" s="225"/>
      <c r="S122" s="225"/>
      <c r="T122" s="226"/>
      <c r="AT122" s="227" t="s">
        <v>205</v>
      </c>
      <c r="AU122" s="227" t="s">
        <v>88</v>
      </c>
      <c r="AV122" s="12" t="s">
        <v>81</v>
      </c>
      <c r="AW122" s="12" t="s">
        <v>37</v>
      </c>
      <c r="AX122" s="12" t="s">
        <v>74</v>
      </c>
      <c r="AY122" s="227" t="s">
        <v>191</v>
      </c>
    </row>
    <row r="123" spans="2:51" s="12" customFormat="1" ht="13.5">
      <c r="B123" s="218"/>
      <c r="C123" s="219"/>
      <c r="D123" s="215" t="s">
        <v>205</v>
      </c>
      <c r="E123" s="220" t="s">
        <v>30</v>
      </c>
      <c r="F123" s="221" t="s">
        <v>887</v>
      </c>
      <c r="G123" s="219"/>
      <c r="H123" s="220" t="s">
        <v>30</v>
      </c>
      <c r="I123" s="222"/>
      <c r="J123" s="219"/>
      <c r="K123" s="219"/>
      <c r="L123" s="223"/>
      <c r="M123" s="224"/>
      <c r="N123" s="225"/>
      <c r="O123" s="225"/>
      <c r="P123" s="225"/>
      <c r="Q123" s="225"/>
      <c r="R123" s="225"/>
      <c r="S123" s="225"/>
      <c r="T123" s="226"/>
      <c r="AT123" s="227" t="s">
        <v>205</v>
      </c>
      <c r="AU123" s="227" t="s">
        <v>88</v>
      </c>
      <c r="AV123" s="12" t="s">
        <v>81</v>
      </c>
      <c r="AW123" s="12" t="s">
        <v>37</v>
      </c>
      <c r="AX123" s="12" t="s">
        <v>74</v>
      </c>
      <c r="AY123" s="227" t="s">
        <v>191</v>
      </c>
    </row>
    <row r="124" spans="2:51" s="12" customFormat="1" ht="13.5">
      <c r="B124" s="218"/>
      <c r="C124" s="219"/>
      <c r="D124" s="215" t="s">
        <v>205</v>
      </c>
      <c r="E124" s="220" t="s">
        <v>30</v>
      </c>
      <c r="F124" s="221" t="s">
        <v>888</v>
      </c>
      <c r="G124" s="219"/>
      <c r="H124" s="220" t="s">
        <v>30</v>
      </c>
      <c r="I124" s="222"/>
      <c r="J124" s="219"/>
      <c r="K124" s="219"/>
      <c r="L124" s="223"/>
      <c r="M124" s="224"/>
      <c r="N124" s="225"/>
      <c r="O124" s="225"/>
      <c r="P124" s="225"/>
      <c r="Q124" s="225"/>
      <c r="R124" s="225"/>
      <c r="S124" s="225"/>
      <c r="T124" s="226"/>
      <c r="AT124" s="227" t="s">
        <v>205</v>
      </c>
      <c r="AU124" s="227" t="s">
        <v>88</v>
      </c>
      <c r="AV124" s="12" t="s">
        <v>81</v>
      </c>
      <c r="AW124" s="12" t="s">
        <v>37</v>
      </c>
      <c r="AX124" s="12" t="s">
        <v>74</v>
      </c>
      <c r="AY124" s="227" t="s">
        <v>191</v>
      </c>
    </row>
    <row r="125" spans="2:51" s="12" customFormat="1" ht="13.5">
      <c r="B125" s="218"/>
      <c r="C125" s="219"/>
      <c r="D125" s="215" t="s">
        <v>205</v>
      </c>
      <c r="E125" s="220" t="s">
        <v>30</v>
      </c>
      <c r="F125" s="221" t="s">
        <v>889</v>
      </c>
      <c r="G125" s="219"/>
      <c r="H125" s="220" t="s">
        <v>30</v>
      </c>
      <c r="I125" s="222"/>
      <c r="J125" s="219"/>
      <c r="K125" s="219"/>
      <c r="L125" s="223"/>
      <c r="M125" s="224"/>
      <c r="N125" s="225"/>
      <c r="O125" s="225"/>
      <c r="P125" s="225"/>
      <c r="Q125" s="225"/>
      <c r="R125" s="225"/>
      <c r="S125" s="225"/>
      <c r="T125" s="226"/>
      <c r="AT125" s="227" t="s">
        <v>205</v>
      </c>
      <c r="AU125" s="227" t="s">
        <v>88</v>
      </c>
      <c r="AV125" s="12" t="s">
        <v>81</v>
      </c>
      <c r="AW125" s="12" t="s">
        <v>37</v>
      </c>
      <c r="AX125" s="12" t="s">
        <v>74</v>
      </c>
      <c r="AY125" s="227" t="s">
        <v>191</v>
      </c>
    </row>
    <row r="126" spans="2:51" s="12" customFormat="1" ht="13.5">
      <c r="B126" s="218"/>
      <c r="C126" s="219"/>
      <c r="D126" s="215" t="s">
        <v>205</v>
      </c>
      <c r="E126" s="220" t="s">
        <v>30</v>
      </c>
      <c r="F126" s="221" t="s">
        <v>890</v>
      </c>
      <c r="G126" s="219"/>
      <c r="H126" s="220" t="s">
        <v>30</v>
      </c>
      <c r="I126" s="222"/>
      <c r="J126" s="219"/>
      <c r="K126" s="219"/>
      <c r="L126" s="223"/>
      <c r="M126" s="224"/>
      <c r="N126" s="225"/>
      <c r="O126" s="225"/>
      <c r="P126" s="225"/>
      <c r="Q126" s="225"/>
      <c r="R126" s="225"/>
      <c r="S126" s="225"/>
      <c r="T126" s="226"/>
      <c r="AT126" s="227" t="s">
        <v>205</v>
      </c>
      <c r="AU126" s="227" t="s">
        <v>88</v>
      </c>
      <c r="AV126" s="12" t="s">
        <v>81</v>
      </c>
      <c r="AW126" s="12" t="s">
        <v>37</v>
      </c>
      <c r="AX126" s="12" t="s">
        <v>74</v>
      </c>
      <c r="AY126" s="227" t="s">
        <v>191</v>
      </c>
    </row>
    <row r="127" spans="2:51" s="12" customFormat="1" ht="13.5">
      <c r="B127" s="218"/>
      <c r="C127" s="219"/>
      <c r="D127" s="215" t="s">
        <v>205</v>
      </c>
      <c r="E127" s="220" t="s">
        <v>30</v>
      </c>
      <c r="F127" s="221" t="s">
        <v>891</v>
      </c>
      <c r="G127" s="219"/>
      <c r="H127" s="220" t="s">
        <v>30</v>
      </c>
      <c r="I127" s="222"/>
      <c r="J127" s="219"/>
      <c r="K127" s="219"/>
      <c r="L127" s="223"/>
      <c r="M127" s="224"/>
      <c r="N127" s="225"/>
      <c r="O127" s="225"/>
      <c r="P127" s="225"/>
      <c r="Q127" s="225"/>
      <c r="R127" s="225"/>
      <c r="S127" s="225"/>
      <c r="T127" s="226"/>
      <c r="AT127" s="227" t="s">
        <v>205</v>
      </c>
      <c r="AU127" s="227" t="s">
        <v>88</v>
      </c>
      <c r="AV127" s="12" t="s">
        <v>81</v>
      </c>
      <c r="AW127" s="12" t="s">
        <v>37</v>
      </c>
      <c r="AX127" s="12" t="s">
        <v>74</v>
      </c>
      <c r="AY127" s="227" t="s">
        <v>191</v>
      </c>
    </row>
    <row r="128" spans="2:51" s="12" customFormat="1" ht="13.5">
      <c r="B128" s="218"/>
      <c r="C128" s="219"/>
      <c r="D128" s="215" t="s">
        <v>205</v>
      </c>
      <c r="E128" s="220" t="s">
        <v>30</v>
      </c>
      <c r="F128" s="221" t="s">
        <v>892</v>
      </c>
      <c r="G128" s="219"/>
      <c r="H128" s="220" t="s">
        <v>30</v>
      </c>
      <c r="I128" s="222"/>
      <c r="J128" s="219"/>
      <c r="K128" s="219"/>
      <c r="L128" s="223"/>
      <c r="M128" s="224"/>
      <c r="N128" s="225"/>
      <c r="O128" s="225"/>
      <c r="P128" s="225"/>
      <c r="Q128" s="225"/>
      <c r="R128" s="225"/>
      <c r="S128" s="225"/>
      <c r="T128" s="226"/>
      <c r="AT128" s="227" t="s">
        <v>205</v>
      </c>
      <c r="AU128" s="227" t="s">
        <v>88</v>
      </c>
      <c r="AV128" s="12" t="s">
        <v>81</v>
      </c>
      <c r="AW128" s="12" t="s">
        <v>37</v>
      </c>
      <c r="AX128" s="12" t="s">
        <v>74</v>
      </c>
      <c r="AY128" s="227" t="s">
        <v>191</v>
      </c>
    </row>
    <row r="129" spans="2:65" s="12" customFormat="1" ht="13.5">
      <c r="B129" s="218"/>
      <c r="C129" s="219"/>
      <c r="D129" s="215" t="s">
        <v>205</v>
      </c>
      <c r="E129" s="220" t="s">
        <v>30</v>
      </c>
      <c r="F129" s="221" t="s">
        <v>893</v>
      </c>
      <c r="G129" s="219"/>
      <c r="H129" s="220" t="s">
        <v>30</v>
      </c>
      <c r="I129" s="222"/>
      <c r="J129" s="219"/>
      <c r="K129" s="219"/>
      <c r="L129" s="223"/>
      <c r="M129" s="224"/>
      <c r="N129" s="225"/>
      <c r="O129" s="225"/>
      <c r="P129" s="225"/>
      <c r="Q129" s="225"/>
      <c r="R129" s="225"/>
      <c r="S129" s="225"/>
      <c r="T129" s="226"/>
      <c r="AT129" s="227" t="s">
        <v>205</v>
      </c>
      <c r="AU129" s="227" t="s">
        <v>88</v>
      </c>
      <c r="AV129" s="12" t="s">
        <v>81</v>
      </c>
      <c r="AW129" s="12" t="s">
        <v>37</v>
      </c>
      <c r="AX129" s="12" t="s">
        <v>74</v>
      </c>
      <c r="AY129" s="227" t="s">
        <v>191</v>
      </c>
    </row>
    <row r="130" spans="2:65" s="12" customFormat="1" ht="27">
      <c r="B130" s="218"/>
      <c r="C130" s="219"/>
      <c r="D130" s="215" t="s">
        <v>205</v>
      </c>
      <c r="E130" s="220" t="s">
        <v>30</v>
      </c>
      <c r="F130" s="221" t="s">
        <v>894</v>
      </c>
      <c r="G130" s="219"/>
      <c r="H130" s="220" t="s">
        <v>30</v>
      </c>
      <c r="I130" s="222"/>
      <c r="J130" s="219"/>
      <c r="K130" s="219"/>
      <c r="L130" s="223"/>
      <c r="M130" s="224"/>
      <c r="N130" s="225"/>
      <c r="O130" s="225"/>
      <c r="P130" s="225"/>
      <c r="Q130" s="225"/>
      <c r="R130" s="225"/>
      <c r="S130" s="225"/>
      <c r="T130" s="226"/>
      <c r="AT130" s="227" t="s">
        <v>205</v>
      </c>
      <c r="AU130" s="227" t="s">
        <v>88</v>
      </c>
      <c r="AV130" s="12" t="s">
        <v>81</v>
      </c>
      <c r="AW130" s="12" t="s">
        <v>37</v>
      </c>
      <c r="AX130" s="12" t="s">
        <v>74</v>
      </c>
      <c r="AY130" s="227" t="s">
        <v>191</v>
      </c>
    </row>
    <row r="131" spans="2:65" s="13" customFormat="1" ht="13.5">
      <c r="B131" s="228"/>
      <c r="C131" s="229"/>
      <c r="D131" s="215" t="s">
        <v>205</v>
      </c>
      <c r="E131" s="230" t="s">
        <v>30</v>
      </c>
      <c r="F131" s="231" t="s">
        <v>378</v>
      </c>
      <c r="G131" s="229"/>
      <c r="H131" s="232">
        <v>1</v>
      </c>
      <c r="I131" s="233"/>
      <c r="J131" s="229"/>
      <c r="K131" s="229"/>
      <c r="L131" s="234"/>
      <c r="M131" s="235"/>
      <c r="N131" s="236"/>
      <c r="O131" s="236"/>
      <c r="P131" s="236"/>
      <c r="Q131" s="236"/>
      <c r="R131" s="236"/>
      <c r="S131" s="236"/>
      <c r="T131" s="237"/>
      <c r="AT131" s="238" t="s">
        <v>205</v>
      </c>
      <c r="AU131" s="238" t="s">
        <v>88</v>
      </c>
      <c r="AV131" s="13" t="s">
        <v>88</v>
      </c>
      <c r="AW131" s="13" t="s">
        <v>37</v>
      </c>
      <c r="AX131" s="13" t="s">
        <v>74</v>
      </c>
      <c r="AY131" s="238" t="s">
        <v>191</v>
      </c>
    </row>
    <row r="132" spans="2:65" s="14" customFormat="1" ht="13.5">
      <c r="B132" s="239"/>
      <c r="C132" s="240"/>
      <c r="D132" s="215" t="s">
        <v>205</v>
      </c>
      <c r="E132" s="241" t="s">
        <v>30</v>
      </c>
      <c r="F132" s="242" t="s">
        <v>211</v>
      </c>
      <c r="G132" s="240"/>
      <c r="H132" s="243">
        <v>1</v>
      </c>
      <c r="I132" s="244"/>
      <c r="J132" s="240"/>
      <c r="K132" s="240"/>
      <c r="L132" s="245"/>
      <c r="M132" s="246"/>
      <c r="N132" s="247"/>
      <c r="O132" s="247"/>
      <c r="P132" s="247"/>
      <c r="Q132" s="247"/>
      <c r="R132" s="247"/>
      <c r="S132" s="247"/>
      <c r="T132" s="248"/>
      <c r="AT132" s="249" t="s">
        <v>205</v>
      </c>
      <c r="AU132" s="249" t="s">
        <v>88</v>
      </c>
      <c r="AV132" s="14" t="s">
        <v>198</v>
      </c>
      <c r="AW132" s="14" t="s">
        <v>37</v>
      </c>
      <c r="AX132" s="14" t="s">
        <v>81</v>
      </c>
      <c r="AY132" s="249" t="s">
        <v>191</v>
      </c>
    </row>
    <row r="133" spans="2:65" s="1" customFormat="1" ht="16.5" customHeight="1">
      <c r="B133" s="41"/>
      <c r="C133" s="253" t="s">
        <v>212</v>
      </c>
      <c r="D133" s="253" t="s">
        <v>300</v>
      </c>
      <c r="E133" s="254" t="s">
        <v>898</v>
      </c>
      <c r="F133" s="255" t="s">
        <v>899</v>
      </c>
      <c r="G133" s="256" t="s">
        <v>872</v>
      </c>
      <c r="H133" s="257">
        <v>1</v>
      </c>
      <c r="I133" s="258"/>
      <c r="J133" s="259">
        <f>ROUND(I133*H133,2)</f>
        <v>0</v>
      </c>
      <c r="K133" s="255" t="s">
        <v>30</v>
      </c>
      <c r="L133" s="260"/>
      <c r="M133" s="261" t="s">
        <v>30</v>
      </c>
      <c r="N133" s="262" t="s">
        <v>45</v>
      </c>
      <c r="O133" s="42"/>
      <c r="P133" s="212">
        <f>O133*H133</f>
        <v>0</v>
      </c>
      <c r="Q133" s="212">
        <v>0</v>
      </c>
      <c r="R133" s="212">
        <f>Q133*H133</f>
        <v>0</v>
      </c>
      <c r="S133" s="212">
        <v>0</v>
      </c>
      <c r="T133" s="213">
        <f>S133*H133</f>
        <v>0</v>
      </c>
      <c r="AR133" s="24" t="s">
        <v>873</v>
      </c>
      <c r="AT133" s="24" t="s">
        <v>300</v>
      </c>
      <c r="AU133" s="24" t="s">
        <v>88</v>
      </c>
      <c r="AY133" s="24" t="s">
        <v>191</v>
      </c>
      <c r="BE133" s="214">
        <f>IF(N133="základní",J133,0)</f>
        <v>0</v>
      </c>
      <c r="BF133" s="214">
        <f>IF(N133="snížená",J133,0)</f>
        <v>0</v>
      </c>
      <c r="BG133" s="214">
        <f>IF(N133="zákl. přenesená",J133,0)</f>
        <v>0</v>
      </c>
      <c r="BH133" s="214">
        <f>IF(N133="sníž. přenesená",J133,0)</f>
        <v>0</v>
      </c>
      <c r="BI133" s="214">
        <f>IF(N133="nulová",J133,0)</f>
        <v>0</v>
      </c>
      <c r="BJ133" s="24" t="s">
        <v>81</v>
      </c>
      <c r="BK133" s="214">
        <f>ROUND(I133*H133,2)</f>
        <v>0</v>
      </c>
      <c r="BL133" s="24" t="s">
        <v>873</v>
      </c>
      <c r="BM133" s="24" t="s">
        <v>900</v>
      </c>
    </row>
    <row r="134" spans="2:65" s="12" customFormat="1" ht="13.5">
      <c r="B134" s="218"/>
      <c r="C134" s="219"/>
      <c r="D134" s="215" t="s">
        <v>205</v>
      </c>
      <c r="E134" s="220" t="s">
        <v>30</v>
      </c>
      <c r="F134" s="221" t="s">
        <v>875</v>
      </c>
      <c r="G134" s="219"/>
      <c r="H134" s="220" t="s">
        <v>30</v>
      </c>
      <c r="I134" s="222"/>
      <c r="J134" s="219"/>
      <c r="K134" s="219"/>
      <c r="L134" s="223"/>
      <c r="M134" s="224"/>
      <c r="N134" s="225"/>
      <c r="O134" s="225"/>
      <c r="P134" s="225"/>
      <c r="Q134" s="225"/>
      <c r="R134" s="225"/>
      <c r="S134" s="225"/>
      <c r="T134" s="226"/>
      <c r="AT134" s="227" t="s">
        <v>205</v>
      </c>
      <c r="AU134" s="227" t="s">
        <v>88</v>
      </c>
      <c r="AV134" s="12" t="s">
        <v>81</v>
      </c>
      <c r="AW134" s="12" t="s">
        <v>37</v>
      </c>
      <c r="AX134" s="12" t="s">
        <v>74</v>
      </c>
      <c r="AY134" s="227" t="s">
        <v>191</v>
      </c>
    </row>
    <row r="135" spans="2:65" s="12" customFormat="1" ht="13.5">
      <c r="B135" s="218"/>
      <c r="C135" s="219"/>
      <c r="D135" s="215" t="s">
        <v>205</v>
      </c>
      <c r="E135" s="220" t="s">
        <v>30</v>
      </c>
      <c r="F135" s="221" t="s">
        <v>876</v>
      </c>
      <c r="G135" s="219"/>
      <c r="H135" s="220" t="s">
        <v>30</v>
      </c>
      <c r="I135" s="222"/>
      <c r="J135" s="219"/>
      <c r="K135" s="219"/>
      <c r="L135" s="223"/>
      <c r="M135" s="224"/>
      <c r="N135" s="225"/>
      <c r="O135" s="225"/>
      <c r="P135" s="225"/>
      <c r="Q135" s="225"/>
      <c r="R135" s="225"/>
      <c r="S135" s="225"/>
      <c r="T135" s="226"/>
      <c r="AT135" s="227" t="s">
        <v>205</v>
      </c>
      <c r="AU135" s="227" t="s">
        <v>88</v>
      </c>
      <c r="AV135" s="12" t="s">
        <v>81</v>
      </c>
      <c r="AW135" s="12" t="s">
        <v>37</v>
      </c>
      <c r="AX135" s="12" t="s">
        <v>74</v>
      </c>
      <c r="AY135" s="227" t="s">
        <v>191</v>
      </c>
    </row>
    <row r="136" spans="2:65" s="12" customFormat="1" ht="13.5">
      <c r="B136" s="218"/>
      <c r="C136" s="219"/>
      <c r="D136" s="215" t="s">
        <v>205</v>
      </c>
      <c r="E136" s="220" t="s">
        <v>30</v>
      </c>
      <c r="F136" s="221" t="s">
        <v>877</v>
      </c>
      <c r="G136" s="219"/>
      <c r="H136" s="220" t="s">
        <v>30</v>
      </c>
      <c r="I136" s="222"/>
      <c r="J136" s="219"/>
      <c r="K136" s="219"/>
      <c r="L136" s="223"/>
      <c r="M136" s="224"/>
      <c r="N136" s="225"/>
      <c r="O136" s="225"/>
      <c r="P136" s="225"/>
      <c r="Q136" s="225"/>
      <c r="R136" s="225"/>
      <c r="S136" s="225"/>
      <c r="T136" s="226"/>
      <c r="AT136" s="227" t="s">
        <v>205</v>
      </c>
      <c r="AU136" s="227" t="s">
        <v>88</v>
      </c>
      <c r="AV136" s="12" t="s">
        <v>81</v>
      </c>
      <c r="AW136" s="12" t="s">
        <v>37</v>
      </c>
      <c r="AX136" s="12" t="s">
        <v>74</v>
      </c>
      <c r="AY136" s="227" t="s">
        <v>191</v>
      </c>
    </row>
    <row r="137" spans="2:65" s="12" customFormat="1" ht="13.5">
      <c r="B137" s="218"/>
      <c r="C137" s="219"/>
      <c r="D137" s="215" t="s">
        <v>205</v>
      </c>
      <c r="E137" s="220" t="s">
        <v>30</v>
      </c>
      <c r="F137" s="221" t="s">
        <v>878</v>
      </c>
      <c r="G137" s="219"/>
      <c r="H137" s="220" t="s">
        <v>30</v>
      </c>
      <c r="I137" s="222"/>
      <c r="J137" s="219"/>
      <c r="K137" s="219"/>
      <c r="L137" s="223"/>
      <c r="M137" s="224"/>
      <c r="N137" s="225"/>
      <c r="O137" s="225"/>
      <c r="P137" s="225"/>
      <c r="Q137" s="225"/>
      <c r="R137" s="225"/>
      <c r="S137" s="225"/>
      <c r="T137" s="226"/>
      <c r="AT137" s="227" t="s">
        <v>205</v>
      </c>
      <c r="AU137" s="227" t="s">
        <v>88</v>
      </c>
      <c r="AV137" s="12" t="s">
        <v>81</v>
      </c>
      <c r="AW137" s="12" t="s">
        <v>37</v>
      </c>
      <c r="AX137" s="12" t="s">
        <v>74</v>
      </c>
      <c r="AY137" s="227" t="s">
        <v>191</v>
      </c>
    </row>
    <row r="138" spans="2:65" s="12" customFormat="1" ht="13.5">
      <c r="B138" s="218"/>
      <c r="C138" s="219"/>
      <c r="D138" s="215" t="s">
        <v>205</v>
      </c>
      <c r="E138" s="220" t="s">
        <v>30</v>
      </c>
      <c r="F138" s="221" t="s">
        <v>879</v>
      </c>
      <c r="G138" s="219"/>
      <c r="H138" s="220" t="s">
        <v>30</v>
      </c>
      <c r="I138" s="222"/>
      <c r="J138" s="219"/>
      <c r="K138" s="219"/>
      <c r="L138" s="223"/>
      <c r="M138" s="224"/>
      <c r="N138" s="225"/>
      <c r="O138" s="225"/>
      <c r="P138" s="225"/>
      <c r="Q138" s="225"/>
      <c r="R138" s="225"/>
      <c r="S138" s="225"/>
      <c r="T138" s="226"/>
      <c r="AT138" s="227" t="s">
        <v>205</v>
      </c>
      <c r="AU138" s="227" t="s">
        <v>88</v>
      </c>
      <c r="AV138" s="12" t="s">
        <v>81</v>
      </c>
      <c r="AW138" s="12" t="s">
        <v>37</v>
      </c>
      <c r="AX138" s="12" t="s">
        <v>74</v>
      </c>
      <c r="AY138" s="227" t="s">
        <v>191</v>
      </c>
    </row>
    <row r="139" spans="2:65" s="12" customFormat="1" ht="13.5">
      <c r="B139" s="218"/>
      <c r="C139" s="219"/>
      <c r="D139" s="215" t="s">
        <v>205</v>
      </c>
      <c r="E139" s="220" t="s">
        <v>30</v>
      </c>
      <c r="F139" s="221" t="s">
        <v>880</v>
      </c>
      <c r="G139" s="219"/>
      <c r="H139" s="220" t="s">
        <v>30</v>
      </c>
      <c r="I139" s="222"/>
      <c r="J139" s="219"/>
      <c r="K139" s="219"/>
      <c r="L139" s="223"/>
      <c r="M139" s="224"/>
      <c r="N139" s="225"/>
      <c r="O139" s="225"/>
      <c r="P139" s="225"/>
      <c r="Q139" s="225"/>
      <c r="R139" s="225"/>
      <c r="S139" s="225"/>
      <c r="T139" s="226"/>
      <c r="AT139" s="227" t="s">
        <v>205</v>
      </c>
      <c r="AU139" s="227" t="s">
        <v>88</v>
      </c>
      <c r="AV139" s="12" t="s">
        <v>81</v>
      </c>
      <c r="AW139" s="12" t="s">
        <v>37</v>
      </c>
      <c r="AX139" s="12" t="s">
        <v>74</v>
      </c>
      <c r="AY139" s="227" t="s">
        <v>191</v>
      </c>
    </row>
    <row r="140" spans="2:65" s="12" customFormat="1" ht="13.5">
      <c r="B140" s="218"/>
      <c r="C140" s="219"/>
      <c r="D140" s="215" t="s">
        <v>205</v>
      </c>
      <c r="E140" s="220" t="s">
        <v>30</v>
      </c>
      <c r="F140" s="221" t="s">
        <v>881</v>
      </c>
      <c r="G140" s="219"/>
      <c r="H140" s="220" t="s">
        <v>30</v>
      </c>
      <c r="I140" s="222"/>
      <c r="J140" s="219"/>
      <c r="K140" s="219"/>
      <c r="L140" s="223"/>
      <c r="M140" s="224"/>
      <c r="N140" s="225"/>
      <c r="O140" s="225"/>
      <c r="P140" s="225"/>
      <c r="Q140" s="225"/>
      <c r="R140" s="225"/>
      <c r="S140" s="225"/>
      <c r="T140" s="226"/>
      <c r="AT140" s="227" t="s">
        <v>205</v>
      </c>
      <c r="AU140" s="227" t="s">
        <v>88</v>
      </c>
      <c r="AV140" s="12" t="s">
        <v>81</v>
      </c>
      <c r="AW140" s="12" t="s">
        <v>37</v>
      </c>
      <c r="AX140" s="12" t="s">
        <v>74</v>
      </c>
      <c r="AY140" s="227" t="s">
        <v>191</v>
      </c>
    </row>
    <row r="141" spans="2:65" s="12" customFormat="1" ht="13.5">
      <c r="B141" s="218"/>
      <c r="C141" s="219"/>
      <c r="D141" s="215" t="s">
        <v>205</v>
      </c>
      <c r="E141" s="220" t="s">
        <v>30</v>
      </c>
      <c r="F141" s="221" t="s">
        <v>882</v>
      </c>
      <c r="G141" s="219"/>
      <c r="H141" s="220" t="s">
        <v>30</v>
      </c>
      <c r="I141" s="222"/>
      <c r="J141" s="219"/>
      <c r="K141" s="219"/>
      <c r="L141" s="223"/>
      <c r="M141" s="224"/>
      <c r="N141" s="225"/>
      <c r="O141" s="225"/>
      <c r="P141" s="225"/>
      <c r="Q141" s="225"/>
      <c r="R141" s="225"/>
      <c r="S141" s="225"/>
      <c r="T141" s="226"/>
      <c r="AT141" s="227" t="s">
        <v>205</v>
      </c>
      <c r="AU141" s="227" t="s">
        <v>88</v>
      </c>
      <c r="AV141" s="12" t="s">
        <v>81</v>
      </c>
      <c r="AW141" s="12" t="s">
        <v>37</v>
      </c>
      <c r="AX141" s="12" t="s">
        <v>74</v>
      </c>
      <c r="AY141" s="227" t="s">
        <v>191</v>
      </c>
    </row>
    <row r="142" spans="2:65" s="12" customFormat="1" ht="13.5">
      <c r="B142" s="218"/>
      <c r="C142" s="219"/>
      <c r="D142" s="215" t="s">
        <v>205</v>
      </c>
      <c r="E142" s="220" t="s">
        <v>30</v>
      </c>
      <c r="F142" s="221" t="s">
        <v>883</v>
      </c>
      <c r="G142" s="219"/>
      <c r="H142" s="220" t="s">
        <v>30</v>
      </c>
      <c r="I142" s="222"/>
      <c r="J142" s="219"/>
      <c r="K142" s="219"/>
      <c r="L142" s="223"/>
      <c r="M142" s="224"/>
      <c r="N142" s="225"/>
      <c r="O142" s="225"/>
      <c r="P142" s="225"/>
      <c r="Q142" s="225"/>
      <c r="R142" s="225"/>
      <c r="S142" s="225"/>
      <c r="T142" s="226"/>
      <c r="AT142" s="227" t="s">
        <v>205</v>
      </c>
      <c r="AU142" s="227" t="s">
        <v>88</v>
      </c>
      <c r="AV142" s="12" t="s">
        <v>81</v>
      </c>
      <c r="AW142" s="12" t="s">
        <v>37</v>
      </c>
      <c r="AX142" s="12" t="s">
        <v>74</v>
      </c>
      <c r="AY142" s="227" t="s">
        <v>191</v>
      </c>
    </row>
    <row r="143" spans="2:65" s="12" customFormat="1" ht="13.5">
      <c r="B143" s="218"/>
      <c r="C143" s="219"/>
      <c r="D143" s="215" t="s">
        <v>205</v>
      </c>
      <c r="E143" s="220" t="s">
        <v>30</v>
      </c>
      <c r="F143" s="221" t="s">
        <v>884</v>
      </c>
      <c r="G143" s="219"/>
      <c r="H143" s="220" t="s">
        <v>30</v>
      </c>
      <c r="I143" s="222"/>
      <c r="J143" s="219"/>
      <c r="K143" s="219"/>
      <c r="L143" s="223"/>
      <c r="M143" s="224"/>
      <c r="N143" s="225"/>
      <c r="O143" s="225"/>
      <c r="P143" s="225"/>
      <c r="Q143" s="225"/>
      <c r="R143" s="225"/>
      <c r="S143" s="225"/>
      <c r="T143" s="226"/>
      <c r="AT143" s="227" t="s">
        <v>205</v>
      </c>
      <c r="AU143" s="227" t="s">
        <v>88</v>
      </c>
      <c r="AV143" s="12" t="s">
        <v>81</v>
      </c>
      <c r="AW143" s="12" t="s">
        <v>37</v>
      </c>
      <c r="AX143" s="12" t="s">
        <v>74</v>
      </c>
      <c r="AY143" s="227" t="s">
        <v>191</v>
      </c>
    </row>
    <row r="144" spans="2:65" s="12" customFormat="1" ht="13.5">
      <c r="B144" s="218"/>
      <c r="C144" s="219"/>
      <c r="D144" s="215" t="s">
        <v>205</v>
      </c>
      <c r="E144" s="220" t="s">
        <v>30</v>
      </c>
      <c r="F144" s="221" t="s">
        <v>885</v>
      </c>
      <c r="G144" s="219"/>
      <c r="H144" s="220" t="s">
        <v>30</v>
      </c>
      <c r="I144" s="222"/>
      <c r="J144" s="219"/>
      <c r="K144" s="219"/>
      <c r="L144" s="223"/>
      <c r="M144" s="224"/>
      <c r="N144" s="225"/>
      <c r="O144" s="225"/>
      <c r="P144" s="225"/>
      <c r="Q144" s="225"/>
      <c r="R144" s="225"/>
      <c r="S144" s="225"/>
      <c r="T144" s="226"/>
      <c r="AT144" s="227" t="s">
        <v>205</v>
      </c>
      <c r="AU144" s="227" t="s">
        <v>88</v>
      </c>
      <c r="AV144" s="12" t="s">
        <v>81</v>
      </c>
      <c r="AW144" s="12" t="s">
        <v>37</v>
      </c>
      <c r="AX144" s="12" t="s">
        <v>74</v>
      </c>
      <c r="AY144" s="227" t="s">
        <v>191</v>
      </c>
    </row>
    <row r="145" spans="2:65" s="12" customFormat="1" ht="13.5">
      <c r="B145" s="218"/>
      <c r="C145" s="219"/>
      <c r="D145" s="215" t="s">
        <v>205</v>
      </c>
      <c r="E145" s="220" t="s">
        <v>30</v>
      </c>
      <c r="F145" s="221" t="s">
        <v>886</v>
      </c>
      <c r="G145" s="219"/>
      <c r="H145" s="220" t="s">
        <v>30</v>
      </c>
      <c r="I145" s="222"/>
      <c r="J145" s="219"/>
      <c r="K145" s="219"/>
      <c r="L145" s="223"/>
      <c r="M145" s="224"/>
      <c r="N145" s="225"/>
      <c r="O145" s="225"/>
      <c r="P145" s="225"/>
      <c r="Q145" s="225"/>
      <c r="R145" s="225"/>
      <c r="S145" s="225"/>
      <c r="T145" s="226"/>
      <c r="AT145" s="227" t="s">
        <v>205</v>
      </c>
      <c r="AU145" s="227" t="s">
        <v>88</v>
      </c>
      <c r="AV145" s="12" t="s">
        <v>81</v>
      </c>
      <c r="AW145" s="12" t="s">
        <v>37</v>
      </c>
      <c r="AX145" s="12" t="s">
        <v>74</v>
      </c>
      <c r="AY145" s="227" t="s">
        <v>191</v>
      </c>
    </row>
    <row r="146" spans="2:65" s="12" customFormat="1" ht="13.5">
      <c r="B146" s="218"/>
      <c r="C146" s="219"/>
      <c r="D146" s="215" t="s">
        <v>205</v>
      </c>
      <c r="E146" s="220" t="s">
        <v>30</v>
      </c>
      <c r="F146" s="221" t="s">
        <v>887</v>
      </c>
      <c r="G146" s="219"/>
      <c r="H146" s="220" t="s">
        <v>30</v>
      </c>
      <c r="I146" s="222"/>
      <c r="J146" s="219"/>
      <c r="K146" s="219"/>
      <c r="L146" s="223"/>
      <c r="M146" s="224"/>
      <c r="N146" s="225"/>
      <c r="O146" s="225"/>
      <c r="P146" s="225"/>
      <c r="Q146" s="225"/>
      <c r="R146" s="225"/>
      <c r="S146" s="225"/>
      <c r="T146" s="226"/>
      <c r="AT146" s="227" t="s">
        <v>205</v>
      </c>
      <c r="AU146" s="227" t="s">
        <v>88</v>
      </c>
      <c r="AV146" s="12" t="s">
        <v>81</v>
      </c>
      <c r="AW146" s="12" t="s">
        <v>37</v>
      </c>
      <c r="AX146" s="12" t="s">
        <v>74</v>
      </c>
      <c r="AY146" s="227" t="s">
        <v>191</v>
      </c>
    </row>
    <row r="147" spans="2:65" s="12" customFormat="1" ht="13.5">
      <c r="B147" s="218"/>
      <c r="C147" s="219"/>
      <c r="D147" s="215" t="s">
        <v>205</v>
      </c>
      <c r="E147" s="220" t="s">
        <v>30</v>
      </c>
      <c r="F147" s="221" t="s">
        <v>888</v>
      </c>
      <c r="G147" s="219"/>
      <c r="H147" s="220" t="s">
        <v>30</v>
      </c>
      <c r="I147" s="222"/>
      <c r="J147" s="219"/>
      <c r="K147" s="219"/>
      <c r="L147" s="223"/>
      <c r="M147" s="224"/>
      <c r="N147" s="225"/>
      <c r="O147" s="225"/>
      <c r="P147" s="225"/>
      <c r="Q147" s="225"/>
      <c r="R147" s="225"/>
      <c r="S147" s="225"/>
      <c r="T147" s="226"/>
      <c r="AT147" s="227" t="s">
        <v>205</v>
      </c>
      <c r="AU147" s="227" t="s">
        <v>88</v>
      </c>
      <c r="AV147" s="12" t="s">
        <v>81</v>
      </c>
      <c r="AW147" s="12" t="s">
        <v>37</v>
      </c>
      <c r="AX147" s="12" t="s">
        <v>74</v>
      </c>
      <c r="AY147" s="227" t="s">
        <v>191</v>
      </c>
    </row>
    <row r="148" spans="2:65" s="12" customFormat="1" ht="13.5">
      <c r="B148" s="218"/>
      <c r="C148" s="219"/>
      <c r="D148" s="215" t="s">
        <v>205</v>
      </c>
      <c r="E148" s="220" t="s">
        <v>30</v>
      </c>
      <c r="F148" s="221" t="s">
        <v>889</v>
      </c>
      <c r="G148" s="219"/>
      <c r="H148" s="220" t="s">
        <v>30</v>
      </c>
      <c r="I148" s="222"/>
      <c r="J148" s="219"/>
      <c r="K148" s="219"/>
      <c r="L148" s="223"/>
      <c r="M148" s="224"/>
      <c r="N148" s="225"/>
      <c r="O148" s="225"/>
      <c r="P148" s="225"/>
      <c r="Q148" s="225"/>
      <c r="R148" s="225"/>
      <c r="S148" s="225"/>
      <c r="T148" s="226"/>
      <c r="AT148" s="227" t="s">
        <v>205</v>
      </c>
      <c r="AU148" s="227" t="s">
        <v>88</v>
      </c>
      <c r="AV148" s="12" t="s">
        <v>81</v>
      </c>
      <c r="AW148" s="12" t="s">
        <v>37</v>
      </c>
      <c r="AX148" s="12" t="s">
        <v>74</v>
      </c>
      <c r="AY148" s="227" t="s">
        <v>191</v>
      </c>
    </row>
    <row r="149" spans="2:65" s="12" customFormat="1" ht="13.5">
      <c r="B149" s="218"/>
      <c r="C149" s="219"/>
      <c r="D149" s="215" t="s">
        <v>205</v>
      </c>
      <c r="E149" s="220" t="s">
        <v>30</v>
      </c>
      <c r="F149" s="221" t="s">
        <v>890</v>
      </c>
      <c r="G149" s="219"/>
      <c r="H149" s="220" t="s">
        <v>30</v>
      </c>
      <c r="I149" s="222"/>
      <c r="J149" s="219"/>
      <c r="K149" s="219"/>
      <c r="L149" s="223"/>
      <c r="M149" s="224"/>
      <c r="N149" s="225"/>
      <c r="O149" s="225"/>
      <c r="P149" s="225"/>
      <c r="Q149" s="225"/>
      <c r="R149" s="225"/>
      <c r="S149" s="225"/>
      <c r="T149" s="226"/>
      <c r="AT149" s="227" t="s">
        <v>205</v>
      </c>
      <c r="AU149" s="227" t="s">
        <v>88</v>
      </c>
      <c r="AV149" s="12" t="s">
        <v>81</v>
      </c>
      <c r="AW149" s="12" t="s">
        <v>37</v>
      </c>
      <c r="AX149" s="12" t="s">
        <v>74</v>
      </c>
      <c r="AY149" s="227" t="s">
        <v>191</v>
      </c>
    </row>
    <row r="150" spans="2:65" s="12" customFormat="1" ht="13.5">
      <c r="B150" s="218"/>
      <c r="C150" s="219"/>
      <c r="D150" s="215" t="s">
        <v>205</v>
      </c>
      <c r="E150" s="220" t="s">
        <v>30</v>
      </c>
      <c r="F150" s="221" t="s">
        <v>891</v>
      </c>
      <c r="G150" s="219"/>
      <c r="H150" s="220" t="s">
        <v>30</v>
      </c>
      <c r="I150" s="222"/>
      <c r="J150" s="219"/>
      <c r="K150" s="219"/>
      <c r="L150" s="223"/>
      <c r="M150" s="224"/>
      <c r="N150" s="225"/>
      <c r="O150" s="225"/>
      <c r="P150" s="225"/>
      <c r="Q150" s="225"/>
      <c r="R150" s="225"/>
      <c r="S150" s="225"/>
      <c r="T150" s="226"/>
      <c r="AT150" s="227" t="s">
        <v>205</v>
      </c>
      <c r="AU150" s="227" t="s">
        <v>88</v>
      </c>
      <c r="AV150" s="12" t="s">
        <v>81</v>
      </c>
      <c r="AW150" s="12" t="s">
        <v>37</v>
      </c>
      <c r="AX150" s="12" t="s">
        <v>74</v>
      </c>
      <c r="AY150" s="227" t="s">
        <v>191</v>
      </c>
    </row>
    <row r="151" spans="2:65" s="12" customFormat="1" ht="13.5">
      <c r="B151" s="218"/>
      <c r="C151" s="219"/>
      <c r="D151" s="215" t="s">
        <v>205</v>
      </c>
      <c r="E151" s="220" t="s">
        <v>30</v>
      </c>
      <c r="F151" s="221" t="s">
        <v>892</v>
      </c>
      <c r="G151" s="219"/>
      <c r="H151" s="220" t="s">
        <v>30</v>
      </c>
      <c r="I151" s="222"/>
      <c r="J151" s="219"/>
      <c r="K151" s="219"/>
      <c r="L151" s="223"/>
      <c r="M151" s="224"/>
      <c r="N151" s="225"/>
      <c r="O151" s="225"/>
      <c r="P151" s="225"/>
      <c r="Q151" s="225"/>
      <c r="R151" s="225"/>
      <c r="S151" s="225"/>
      <c r="T151" s="226"/>
      <c r="AT151" s="227" t="s">
        <v>205</v>
      </c>
      <c r="AU151" s="227" t="s">
        <v>88</v>
      </c>
      <c r="AV151" s="12" t="s">
        <v>81</v>
      </c>
      <c r="AW151" s="12" t="s">
        <v>37</v>
      </c>
      <c r="AX151" s="12" t="s">
        <v>74</v>
      </c>
      <c r="AY151" s="227" t="s">
        <v>191</v>
      </c>
    </row>
    <row r="152" spans="2:65" s="12" customFormat="1" ht="13.5">
      <c r="B152" s="218"/>
      <c r="C152" s="219"/>
      <c r="D152" s="215" t="s">
        <v>205</v>
      </c>
      <c r="E152" s="220" t="s">
        <v>30</v>
      </c>
      <c r="F152" s="221" t="s">
        <v>893</v>
      </c>
      <c r="G152" s="219"/>
      <c r="H152" s="220" t="s">
        <v>30</v>
      </c>
      <c r="I152" s="222"/>
      <c r="J152" s="219"/>
      <c r="K152" s="219"/>
      <c r="L152" s="223"/>
      <c r="M152" s="224"/>
      <c r="N152" s="225"/>
      <c r="O152" s="225"/>
      <c r="P152" s="225"/>
      <c r="Q152" s="225"/>
      <c r="R152" s="225"/>
      <c r="S152" s="225"/>
      <c r="T152" s="226"/>
      <c r="AT152" s="227" t="s">
        <v>205</v>
      </c>
      <c r="AU152" s="227" t="s">
        <v>88</v>
      </c>
      <c r="AV152" s="12" t="s">
        <v>81</v>
      </c>
      <c r="AW152" s="12" t="s">
        <v>37</v>
      </c>
      <c r="AX152" s="12" t="s">
        <v>74</v>
      </c>
      <c r="AY152" s="227" t="s">
        <v>191</v>
      </c>
    </row>
    <row r="153" spans="2:65" s="12" customFormat="1" ht="27">
      <c r="B153" s="218"/>
      <c r="C153" s="219"/>
      <c r="D153" s="215" t="s">
        <v>205</v>
      </c>
      <c r="E153" s="220" t="s">
        <v>30</v>
      </c>
      <c r="F153" s="221" t="s">
        <v>894</v>
      </c>
      <c r="G153" s="219"/>
      <c r="H153" s="220" t="s">
        <v>30</v>
      </c>
      <c r="I153" s="222"/>
      <c r="J153" s="219"/>
      <c r="K153" s="219"/>
      <c r="L153" s="223"/>
      <c r="M153" s="224"/>
      <c r="N153" s="225"/>
      <c r="O153" s="225"/>
      <c r="P153" s="225"/>
      <c r="Q153" s="225"/>
      <c r="R153" s="225"/>
      <c r="S153" s="225"/>
      <c r="T153" s="226"/>
      <c r="AT153" s="227" t="s">
        <v>205</v>
      </c>
      <c r="AU153" s="227" t="s">
        <v>88</v>
      </c>
      <c r="AV153" s="12" t="s">
        <v>81</v>
      </c>
      <c r="AW153" s="12" t="s">
        <v>37</v>
      </c>
      <c r="AX153" s="12" t="s">
        <v>74</v>
      </c>
      <c r="AY153" s="227" t="s">
        <v>191</v>
      </c>
    </row>
    <row r="154" spans="2:65" s="13" customFormat="1" ht="13.5">
      <c r="B154" s="228"/>
      <c r="C154" s="229"/>
      <c r="D154" s="215" t="s">
        <v>205</v>
      </c>
      <c r="E154" s="230" t="s">
        <v>30</v>
      </c>
      <c r="F154" s="231" t="s">
        <v>378</v>
      </c>
      <c r="G154" s="229"/>
      <c r="H154" s="232">
        <v>1</v>
      </c>
      <c r="I154" s="233"/>
      <c r="J154" s="229"/>
      <c r="K154" s="229"/>
      <c r="L154" s="234"/>
      <c r="M154" s="235"/>
      <c r="N154" s="236"/>
      <c r="O154" s="236"/>
      <c r="P154" s="236"/>
      <c r="Q154" s="236"/>
      <c r="R154" s="236"/>
      <c r="S154" s="236"/>
      <c r="T154" s="237"/>
      <c r="AT154" s="238" t="s">
        <v>205</v>
      </c>
      <c r="AU154" s="238" t="s">
        <v>88</v>
      </c>
      <c r="AV154" s="13" t="s">
        <v>88</v>
      </c>
      <c r="AW154" s="13" t="s">
        <v>37</v>
      </c>
      <c r="AX154" s="13" t="s">
        <v>74</v>
      </c>
      <c r="AY154" s="238" t="s">
        <v>191</v>
      </c>
    </row>
    <row r="155" spans="2:65" s="14" customFormat="1" ht="13.5">
      <c r="B155" s="239"/>
      <c r="C155" s="240"/>
      <c r="D155" s="215" t="s">
        <v>205</v>
      </c>
      <c r="E155" s="241" t="s">
        <v>30</v>
      </c>
      <c r="F155" s="242" t="s">
        <v>211</v>
      </c>
      <c r="G155" s="240"/>
      <c r="H155" s="243">
        <v>1</v>
      </c>
      <c r="I155" s="244"/>
      <c r="J155" s="240"/>
      <c r="K155" s="240"/>
      <c r="L155" s="245"/>
      <c r="M155" s="246"/>
      <c r="N155" s="247"/>
      <c r="O155" s="247"/>
      <c r="P155" s="247"/>
      <c r="Q155" s="247"/>
      <c r="R155" s="247"/>
      <c r="S155" s="247"/>
      <c r="T155" s="248"/>
      <c r="AT155" s="249" t="s">
        <v>205</v>
      </c>
      <c r="AU155" s="249" t="s">
        <v>88</v>
      </c>
      <c r="AV155" s="14" t="s">
        <v>198</v>
      </c>
      <c r="AW155" s="14" t="s">
        <v>37</v>
      </c>
      <c r="AX155" s="14" t="s">
        <v>81</v>
      </c>
      <c r="AY155" s="249" t="s">
        <v>191</v>
      </c>
    </row>
    <row r="156" spans="2:65" s="1" customFormat="1" ht="16.5" customHeight="1">
      <c r="B156" s="41"/>
      <c r="C156" s="203" t="s">
        <v>198</v>
      </c>
      <c r="D156" s="203" t="s">
        <v>193</v>
      </c>
      <c r="E156" s="204" t="s">
        <v>901</v>
      </c>
      <c r="F156" s="205" t="s">
        <v>902</v>
      </c>
      <c r="G156" s="206" t="s">
        <v>872</v>
      </c>
      <c r="H156" s="207">
        <v>9</v>
      </c>
      <c r="I156" s="208"/>
      <c r="J156" s="209">
        <f>ROUND(I156*H156,2)</f>
        <v>0</v>
      </c>
      <c r="K156" s="205" t="s">
        <v>30</v>
      </c>
      <c r="L156" s="61"/>
      <c r="M156" s="210" t="s">
        <v>30</v>
      </c>
      <c r="N156" s="269" t="s">
        <v>45</v>
      </c>
      <c r="O156" s="267"/>
      <c r="P156" s="270">
        <f>O156*H156</f>
        <v>0</v>
      </c>
      <c r="Q156" s="270">
        <v>0</v>
      </c>
      <c r="R156" s="270">
        <f>Q156*H156</f>
        <v>0</v>
      </c>
      <c r="S156" s="270">
        <v>0</v>
      </c>
      <c r="T156" s="271">
        <f>S156*H156</f>
        <v>0</v>
      </c>
      <c r="AR156" s="24" t="s">
        <v>903</v>
      </c>
      <c r="AT156" s="24" t="s">
        <v>193</v>
      </c>
      <c r="AU156" s="24" t="s">
        <v>88</v>
      </c>
      <c r="AY156" s="24" t="s">
        <v>191</v>
      </c>
      <c r="BE156" s="214">
        <f>IF(N156="základní",J156,0)</f>
        <v>0</v>
      </c>
      <c r="BF156" s="214">
        <f>IF(N156="snížená",J156,0)</f>
        <v>0</v>
      </c>
      <c r="BG156" s="214">
        <f>IF(N156="zákl. přenesená",J156,0)</f>
        <v>0</v>
      </c>
      <c r="BH156" s="214">
        <f>IF(N156="sníž. přenesená",J156,0)</f>
        <v>0</v>
      </c>
      <c r="BI156" s="214">
        <f>IF(N156="nulová",J156,0)</f>
        <v>0</v>
      </c>
      <c r="BJ156" s="24" t="s">
        <v>81</v>
      </c>
      <c r="BK156" s="214">
        <f>ROUND(I156*H156,2)</f>
        <v>0</v>
      </c>
      <c r="BL156" s="24" t="s">
        <v>903</v>
      </c>
      <c r="BM156" s="24" t="s">
        <v>904</v>
      </c>
    </row>
    <row r="157" spans="2:65" s="1" customFormat="1" ht="6.95" customHeight="1">
      <c r="B157" s="56"/>
      <c r="C157" s="57"/>
      <c r="D157" s="57"/>
      <c r="E157" s="57"/>
      <c r="F157" s="57"/>
      <c r="G157" s="57"/>
      <c r="H157" s="57"/>
      <c r="I157" s="148"/>
      <c r="J157" s="57"/>
      <c r="K157" s="57"/>
      <c r="L157" s="61"/>
    </row>
  </sheetData>
  <sheetProtection algorithmName="SHA-512" hashValue="JuMQtT67w8gOjGo4pdwv+P3KpSy38nQ4RQYhwkZknluYo4duuWLgh0KD4RjRI4p0q69KOlWrjO/TELLwbdWWSg==" saltValue="PhgMzjw0ogS2B7634GVA+Mi4pDb7enG80K50xjOI22FcRIpb8s5s1Piw5QefysPCXXFM7nffZowihzJciqr9Vw==" spinCount="100000" sheet="1" objects="1" scenarios="1" formatColumns="0" formatRows="0" autoFilter="0"/>
  <autoFilter ref="C83:K156"/>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71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114</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862</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905</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108</v>
      </c>
      <c r="G13" s="42"/>
      <c r="H13" s="42"/>
      <c r="I13" s="128" t="s">
        <v>22</v>
      </c>
      <c r="J13" s="35" t="s">
        <v>23</v>
      </c>
      <c r="K13" s="45"/>
    </row>
    <row r="14" spans="1:70" s="1" customFormat="1" ht="14.45" customHeight="1">
      <c r="B14" s="41"/>
      <c r="C14" s="42"/>
      <c r="D14" s="37" t="s">
        <v>24</v>
      </c>
      <c r="E14" s="42"/>
      <c r="F14" s="35" t="s">
        <v>25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30</v>
      </c>
      <c r="K16" s="45"/>
    </row>
    <row r="17" spans="2:11" s="1" customFormat="1" ht="18" customHeight="1">
      <c r="B17" s="41"/>
      <c r="C17" s="42"/>
      <c r="D17" s="42"/>
      <c r="E17" s="35" t="s">
        <v>31</v>
      </c>
      <c r="F17" s="42"/>
      <c r="G17" s="42"/>
      <c r="H17" s="42"/>
      <c r="I17" s="128" t="s">
        <v>32</v>
      </c>
      <c r="J17" s="35" t="s">
        <v>30</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30</v>
      </c>
      <c r="K22" s="45"/>
    </row>
    <row r="23" spans="2:11" s="1" customFormat="1" ht="18" customHeight="1">
      <c r="B23" s="41"/>
      <c r="C23" s="42"/>
      <c r="D23" s="42"/>
      <c r="E23" s="35" t="s">
        <v>36</v>
      </c>
      <c r="F23" s="42"/>
      <c r="G23" s="42"/>
      <c r="H23" s="42"/>
      <c r="I23" s="128" t="s">
        <v>32</v>
      </c>
      <c r="J23" s="35" t="s">
        <v>30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28.5" customHeight="1">
      <c r="B26" s="130"/>
      <c r="C26" s="131"/>
      <c r="D26" s="131"/>
      <c r="E26" s="361" t="s">
        <v>167</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ROUND(J95,2)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ROUND(SUM(BE95:BE715), 2)</f>
        <v>0</v>
      </c>
      <c r="G32" s="42"/>
      <c r="H32" s="42"/>
      <c r="I32" s="140">
        <v>0.21</v>
      </c>
      <c r="J32" s="139">
        <f>ROUND(ROUND((SUM(BE95:BE715)), 2)*I32, 2)</f>
        <v>0</v>
      </c>
      <c r="K32" s="45"/>
    </row>
    <row r="33" spans="2:11" s="1" customFormat="1" ht="14.45" customHeight="1">
      <c r="B33" s="41"/>
      <c r="C33" s="42"/>
      <c r="D33" s="42"/>
      <c r="E33" s="49" t="s">
        <v>46</v>
      </c>
      <c r="F33" s="139">
        <f>ROUND(SUM(BF95:BF715), 2)</f>
        <v>0</v>
      </c>
      <c r="G33" s="42"/>
      <c r="H33" s="42"/>
      <c r="I33" s="140">
        <v>0.15</v>
      </c>
      <c r="J33" s="139">
        <f>ROUND(ROUND((SUM(BF95:BF715)), 2)*I33, 2)</f>
        <v>0</v>
      </c>
      <c r="K33" s="45"/>
    </row>
    <row r="34" spans="2:11" s="1" customFormat="1" ht="14.45" hidden="1" customHeight="1">
      <c r="B34" s="41"/>
      <c r="C34" s="42"/>
      <c r="D34" s="42"/>
      <c r="E34" s="49" t="s">
        <v>47</v>
      </c>
      <c r="F34" s="139">
        <f>ROUND(SUM(BG95:BG715), 2)</f>
        <v>0</v>
      </c>
      <c r="G34" s="42"/>
      <c r="H34" s="42"/>
      <c r="I34" s="140">
        <v>0.21</v>
      </c>
      <c r="J34" s="139">
        <v>0</v>
      </c>
      <c r="K34" s="45"/>
    </row>
    <row r="35" spans="2:11" s="1" customFormat="1" ht="14.45" hidden="1" customHeight="1">
      <c r="B35" s="41"/>
      <c r="C35" s="42"/>
      <c r="D35" s="42"/>
      <c r="E35" s="49" t="s">
        <v>48</v>
      </c>
      <c r="F35" s="139">
        <f>ROUND(SUM(BH95:BH715), 2)</f>
        <v>0</v>
      </c>
      <c r="G35" s="42"/>
      <c r="H35" s="42"/>
      <c r="I35" s="140">
        <v>0.15</v>
      </c>
      <c r="J35" s="139">
        <v>0</v>
      </c>
      <c r="K35" s="45"/>
    </row>
    <row r="36" spans="2:11" s="1" customFormat="1" ht="14.45" hidden="1" customHeight="1">
      <c r="B36" s="41"/>
      <c r="C36" s="42"/>
      <c r="D36" s="42"/>
      <c r="E36" s="49" t="s">
        <v>49</v>
      </c>
      <c r="F36" s="139">
        <f>ROUND(SUM(BI95:BI715),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862</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D3.1a.2 - ČERPACÍ VRTY - POTRUBNÍ ČÁST</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 xml:space="preserve"> </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J95</f>
        <v>0</v>
      </c>
      <c r="K60" s="45"/>
      <c r="AU60" s="24" t="s">
        <v>172</v>
      </c>
    </row>
    <row r="61" spans="2:47" s="8" customFormat="1" ht="24.95" customHeight="1">
      <c r="B61" s="158"/>
      <c r="C61" s="159"/>
      <c r="D61" s="160" t="s">
        <v>906</v>
      </c>
      <c r="E61" s="161"/>
      <c r="F61" s="161"/>
      <c r="G61" s="161"/>
      <c r="H61" s="161"/>
      <c r="I61" s="162"/>
      <c r="J61" s="163">
        <f>J96</f>
        <v>0</v>
      </c>
      <c r="K61" s="164"/>
    </row>
    <row r="62" spans="2:47" s="8" customFormat="1" ht="24.95" customHeight="1">
      <c r="B62" s="158"/>
      <c r="C62" s="159"/>
      <c r="D62" s="160" t="s">
        <v>907</v>
      </c>
      <c r="E62" s="161"/>
      <c r="F62" s="161"/>
      <c r="G62" s="161"/>
      <c r="H62" s="161"/>
      <c r="I62" s="162"/>
      <c r="J62" s="163">
        <f>J179</f>
        <v>0</v>
      </c>
      <c r="K62" s="164"/>
    </row>
    <row r="63" spans="2:47" s="8" customFormat="1" ht="24.95" customHeight="1">
      <c r="B63" s="158"/>
      <c r="C63" s="159"/>
      <c r="D63" s="160" t="s">
        <v>908</v>
      </c>
      <c r="E63" s="161"/>
      <c r="F63" s="161"/>
      <c r="G63" s="161"/>
      <c r="H63" s="161"/>
      <c r="I63" s="162"/>
      <c r="J63" s="163">
        <f>J187</f>
        <v>0</v>
      </c>
      <c r="K63" s="164"/>
    </row>
    <row r="64" spans="2:47" s="8" customFormat="1" ht="24.95" customHeight="1">
      <c r="B64" s="158"/>
      <c r="C64" s="159"/>
      <c r="D64" s="160" t="s">
        <v>909</v>
      </c>
      <c r="E64" s="161"/>
      <c r="F64" s="161"/>
      <c r="G64" s="161"/>
      <c r="H64" s="161"/>
      <c r="I64" s="162"/>
      <c r="J64" s="163">
        <f>J228</f>
        <v>0</v>
      </c>
      <c r="K64" s="164"/>
    </row>
    <row r="65" spans="2:12" s="8" customFormat="1" ht="24.95" customHeight="1">
      <c r="B65" s="158"/>
      <c r="C65" s="159"/>
      <c r="D65" s="160" t="s">
        <v>910</v>
      </c>
      <c r="E65" s="161"/>
      <c r="F65" s="161"/>
      <c r="G65" s="161"/>
      <c r="H65" s="161"/>
      <c r="I65" s="162"/>
      <c r="J65" s="163">
        <f>J271</f>
        <v>0</v>
      </c>
      <c r="K65" s="164"/>
    </row>
    <row r="66" spans="2:12" s="8" customFormat="1" ht="24.95" customHeight="1">
      <c r="B66" s="158"/>
      <c r="C66" s="159"/>
      <c r="D66" s="160" t="s">
        <v>911</v>
      </c>
      <c r="E66" s="161"/>
      <c r="F66" s="161"/>
      <c r="G66" s="161"/>
      <c r="H66" s="161"/>
      <c r="I66" s="162"/>
      <c r="J66" s="163">
        <f>J378</f>
        <v>0</v>
      </c>
      <c r="K66" s="164"/>
    </row>
    <row r="67" spans="2:12" s="8" customFormat="1" ht="24.95" customHeight="1">
      <c r="B67" s="158"/>
      <c r="C67" s="159"/>
      <c r="D67" s="160" t="s">
        <v>912</v>
      </c>
      <c r="E67" s="161"/>
      <c r="F67" s="161"/>
      <c r="G67" s="161"/>
      <c r="H67" s="161"/>
      <c r="I67" s="162"/>
      <c r="J67" s="163">
        <f>J448</f>
        <v>0</v>
      </c>
      <c r="K67" s="164"/>
    </row>
    <row r="68" spans="2:12" s="8" customFormat="1" ht="24.95" customHeight="1">
      <c r="B68" s="158"/>
      <c r="C68" s="159"/>
      <c r="D68" s="160" t="s">
        <v>913</v>
      </c>
      <c r="E68" s="161"/>
      <c r="F68" s="161"/>
      <c r="G68" s="161"/>
      <c r="H68" s="161"/>
      <c r="I68" s="162"/>
      <c r="J68" s="163">
        <f>J506</f>
        <v>0</v>
      </c>
      <c r="K68" s="164"/>
    </row>
    <row r="69" spans="2:12" s="8" customFormat="1" ht="24.95" customHeight="1">
      <c r="B69" s="158"/>
      <c r="C69" s="159"/>
      <c r="D69" s="160" t="s">
        <v>914</v>
      </c>
      <c r="E69" s="161"/>
      <c r="F69" s="161"/>
      <c r="G69" s="161"/>
      <c r="H69" s="161"/>
      <c r="I69" s="162"/>
      <c r="J69" s="163">
        <f>J597</f>
        <v>0</v>
      </c>
      <c r="K69" s="164"/>
    </row>
    <row r="70" spans="2:12" s="8" customFormat="1" ht="24.95" customHeight="1">
      <c r="B70" s="158"/>
      <c r="C70" s="159"/>
      <c r="D70" s="160" t="s">
        <v>915</v>
      </c>
      <c r="E70" s="161"/>
      <c r="F70" s="161"/>
      <c r="G70" s="161"/>
      <c r="H70" s="161"/>
      <c r="I70" s="162"/>
      <c r="J70" s="163">
        <f>J682</f>
        <v>0</v>
      </c>
      <c r="K70" s="164"/>
    </row>
    <row r="71" spans="2:12" s="8" customFormat="1" ht="24.95" customHeight="1">
      <c r="B71" s="158"/>
      <c r="C71" s="159"/>
      <c r="D71" s="160" t="s">
        <v>916</v>
      </c>
      <c r="E71" s="161"/>
      <c r="F71" s="161"/>
      <c r="G71" s="161"/>
      <c r="H71" s="161"/>
      <c r="I71" s="162"/>
      <c r="J71" s="163">
        <f>J683</f>
        <v>0</v>
      </c>
      <c r="K71" s="164"/>
    </row>
    <row r="72" spans="2:12" s="8" customFormat="1" ht="24.95" customHeight="1">
      <c r="B72" s="158"/>
      <c r="C72" s="159"/>
      <c r="D72" s="160" t="s">
        <v>917</v>
      </c>
      <c r="E72" s="161"/>
      <c r="F72" s="161"/>
      <c r="G72" s="161"/>
      <c r="H72" s="161"/>
      <c r="I72" s="162"/>
      <c r="J72" s="163">
        <f>J693</f>
        <v>0</v>
      </c>
      <c r="K72" s="164"/>
    </row>
    <row r="73" spans="2:12" s="8" customFormat="1" ht="24.95" customHeight="1">
      <c r="B73" s="158"/>
      <c r="C73" s="159"/>
      <c r="D73" s="160" t="s">
        <v>918</v>
      </c>
      <c r="E73" s="161"/>
      <c r="F73" s="161"/>
      <c r="G73" s="161"/>
      <c r="H73" s="161"/>
      <c r="I73" s="162"/>
      <c r="J73" s="163">
        <f>J703</f>
        <v>0</v>
      </c>
      <c r="K73" s="164"/>
    </row>
    <row r="74" spans="2:12" s="1" customFormat="1" ht="21.75" customHeight="1">
      <c r="B74" s="41"/>
      <c r="C74" s="42"/>
      <c r="D74" s="42"/>
      <c r="E74" s="42"/>
      <c r="F74" s="42"/>
      <c r="G74" s="42"/>
      <c r="H74" s="42"/>
      <c r="I74" s="127"/>
      <c r="J74" s="42"/>
      <c r="K74" s="45"/>
    </row>
    <row r="75" spans="2:12" s="1" customFormat="1" ht="6.95" customHeight="1">
      <c r="B75" s="56"/>
      <c r="C75" s="57"/>
      <c r="D75" s="57"/>
      <c r="E75" s="57"/>
      <c r="F75" s="57"/>
      <c r="G75" s="57"/>
      <c r="H75" s="57"/>
      <c r="I75" s="148"/>
      <c r="J75" s="57"/>
      <c r="K75" s="58"/>
    </row>
    <row r="79" spans="2:12" s="1" customFormat="1" ht="6.95" customHeight="1">
      <c r="B79" s="59"/>
      <c r="C79" s="60"/>
      <c r="D79" s="60"/>
      <c r="E79" s="60"/>
      <c r="F79" s="60"/>
      <c r="G79" s="60"/>
      <c r="H79" s="60"/>
      <c r="I79" s="151"/>
      <c r="J79" s="60"/>
      <c r="K79" s="60"/>
      <c r="L79" s="61"/>
    </row>
    <row r="80" spans="2:12" s="1" customFormat="1" ht="36.950000000000003" customHeight="1">
      <c r="B80" s="41"/>
      <c r="C80" s="62" t="s">
        <v>175</v>
      </c>
      <c r="D80" s="63"/>
      <c r="E80" s="63"/>
      <c r="F80" s="63"/>
      <c r="G80" s="63"/>
      <c r="H80" s="63"/>
      <c r="I80" s="172"/>
      <c r="J80" s="63"/>
      <c r="K80" s="63"/>
      <c r="L80" s="61"/>
    </row>
    <row r="81" spans="2:63" s="1" customFormat="1" ht="6.95" customHeight="1">
      <c r="B81" s="41"/>
      <c r="C81" s="63"/>
      <c r="D81" s="63"/>
      <c r="E81" s="63"/>
      <c r="F81" s="63"/>
      <c r="G81" s="63"/>
      <c r="H81" s="63"/>
      <c r="I81" s="172"/>
      <c r="J81" s="63"/>
      <c r="K81" s="63"/>
      <c r="L81" s="61"/>
    </row>
    <row r="82" spans="2:63" s="1" customFormat="1" ht="14.45" customHeight="1">
      <c r="B82" s="41"/>
      <c r="C82" s="65" t="s">
        <v>18</v>
      </c>
      <c r="D82" s="63"/>
      <c r="E82" s="63"/>
      <c r="F82" s="63"/>
      <c r="G82" s="63"/>
      <c r="H82" s="63"/>
      <c r="I82" s="172"/>
      <c r="J82" s="63"/>
      <c r="K82" s="63"/>
      <c r="L82" s="61"/>
    </row>
    <row r="83" spans="2:63" s="1" customFormat="1" ht="16.5" customHeight="1">
      <c r="B83" s="41"/>
      <c r="C83" s="63"/>
      <c r="D83" s="63"/>
      <c r="E83" s="401" t="str">
        <f>E7</f>
        <v>VÝSTAVBA A PROVOZ HYDRAULICKÉHO OCHRANNÉHO SYSTEMU NA SKLÁDCE K4a</v>
      </c>
      <c r="F83" s="402"/>
      <c r="G83" s="402"/>
      <c r="H83" s="402"/>
      <c r="I83" s="172"/>
      <c r="J83" s="63"/>
      <c r="K83" s="63"/>
      <c r="L83" s="61"/>
    </row>
    <row r="84" spans="2:63">
      <c r="B84" s="28"/>
      <c r="C84" s="65" t="s">
        <v>163</v>
      </c>
      <c r="D84" s="173"/>
      <c r="E84" s="173"/>
      <c r="F84" s="173"/>
      <c r="G84" s="173"/>
      <c r="H84" s="173"/>
      <c r="J84" s="173"/>
      <c r="K84" s="173"/>
      <c r="L84" s="174"/>
    </row>
    <row r="85" spans="2:63" s="1" customFormat="1" ht="16.5" customHeight="1">
      <c r="B85" s="41"/>
      <c r="C85" s="63"/>
      <c r="D85" s="63"/>
      <c r="E85" s="401" t="s">
        <v>862</v>
      </c>
      <c r="F85" s="403"/>
      <c r="G85" s="403"/>
      <c r="H85" s="403"/>
      <c r="I85" s="172"/>
      <c r="J85" s="63"/>
      <c r="K85" s="63"/>
      <c r="L85" s="61"/>
    </row>
    <row r="86" spans="2:63" s="1" customFormat="1" ht="14.45" customHeight="1">
      <c r="B86" s="41"/>
      <c r="C86" s="65" t="s">
        <v>165</v>
      </c>
      <c r="D86" s="63"/>
      <c r="E86" s="63"/>
      <c r="F86" s="63"/>
      <c r="G86" s="63"/>
      <c r="H86" s="63"/>
      <c r="I86" s="172"/>
      <c r="J86" s="63"/>
      <c r="K86" s="63"/>
      <c r="L86" s="61"/>
    </row>
    <row r="87" spans="2:63" s="1" customFormat="1" ht="17.25" customHeight="1">
      <c r="B87" s="41"/>
      <c r="C87" s="63"/>
      <c r="D87" s="63"/>
      <c r="E87" s="372" t="str">
        <f>E11</f>
        <v>D3.1a.2 - ČERPACÍ VRTY - POTRUBNÍ ČÁST</v>
      </c>
      <c r="F87" s="403"/>
      <c r="G87" s="403"/>
      <c r="H87" s="403"/>
      <c r="I87" s="172"/>
      <c r="J87" s="63"/>
      <c r="K87" s="63"/>
      <c r="L87" s="61"/>
    </row>
    <row r="88" spans="2:63" s="1" customFormat="1" ht="6.95" customHeight="1">
      <c r="B88" s="41"/>
      <c r="C88" s="63"/>
      <c r="D88" s="63"/>
      <c r="E88" s="63"/>
      <c r="F88" s="63"/>
      <c r="G88" s="63"/>
      <c r="H88" s="63"/>
      <c r="I88" s="172"/>
      <c r="J88" s="63"/>
      <c r="K88" s="63"/>
      <c r="L88" s="61"/>
    </row>
    <row r="89" spans="2:63" s="1" customFormat="1" ht="18" customHeight="1">
      <c r="B89" s="41"/>
      <c r="C89" s="65" t="s">
        <v>24</v>
      </c>
      <c r="D89" s="63"/>
      <c r="E89" s="63"/>
      <c r="F89" s="175" t="str">
        <f>F14</f>
        <v xml:space="preserve"> </v>
      </c>
      <c r="G89" s="63"/>
      <c r="H89" s="63"/>
      <c r="I89" s="176" t="s">
        <v>26</v>
      </c>
      <c r="J89" s="73" t="str">
        <f>IF(J14="","",J14)</f>
        <v>21. 5. 2018</v>
      </c>
      <c r="K89" s="63"/>
      <c r="L89" s="61"/>
    </row>
    <row r="90" spans="2:63" s="1" customFormat="1" ht="6.95" customHeight="1">
      <c r="B90" s="41"/>
      <c r="C90" s="63"/>
      <c r="D90" s="63"/>
      <c r="E90" s="63"/>
      <c r="F90" s="63"/>
      <c r="G90" s="63"/>
      <c r="H90" s="63"/>
      <c r="I90" s="172"/>
      <c r="J90" s="63"/>
      <c r="K90" s="63"/>
      <c r="L90" s="61"/>
    </row>
    <row r="91" spans="2:63" s="1" customFormat="1">
      <c r="B91" s="41"/>
      <c r="C91" s="65" t="s">
        <v>28</v>
      </c>
      <c r="D91" s="63"/>
      <c r="E91" s="63"/>
      <c r="F91" s="175" t="str">
        <f>E17</f>
        <v>Ministerstvo financí ČR</v>
      </c>
      <c r="G91" s="63"/>
      <c r="H91" s="63"/>
      <c r="I91" s="176" t="s">
        <v>35</v>
      </c>
      <c r="J91" s="175" t="str">
        <f>E23</f>
        <v>SCES - Group spol. s.r.o.</v>
      </c>
      <c r="K91" s="63"/>
      <c r="L91" s="61"/>
    </row>
    <row r="92" spans="2:63" s="1" customFormat="1" ht="14.45" customHeight="1">
      <c r="B92" s="41"/>
      <c r="C92" s="65" t="s">
        <v>33</v>
      </c>
      <c r="D92" s="63"/>
      <c r="E92" s="63"/>
      <c r="F92" s="175" t="str">
        <f>IF(E20="","",E20)</f>
        <v/>
      </c>
      <c r="G92" s="63"/>
      <c r="H92" s="63"/>
      <c r="I92" s="172"/>
      <c r="J92" s="63"/>
      <c r="K92" s="63"/>
      <c r="L92" s="61"/>
    </row>
    <row r="93" spans="2:63" s="1" customFormat="1" ht="10.35" customHeight="1">
      <c r="B93" s="41"/>
      <c r="C93" s="63"/>
      <c r="D93" s="63"/>
      <c r="E93" s="63"/>
      <c r="F93" s="63"/>
      <c r="G93" s="63"/>
      <c r="H93" s="63"/>
      <c r="I93" s="172"/>
      <c r="J93" s="63"/>
      <c r="K93" s="63"/>
      <c r="L93" s="61"/>
    </row>
    <row r="94" spans="2:63" s="10" customFormat="1" ht="29.25" customHeight="1">
      <c r="B94" s="177"/>
      <c r="C94" s="178" t="s">
        <v>176</v>
      </c>
      <c r="D94" s="179" t="s">
        <v>59</v>
      </c>
      <c r="E94" s="179" t="s">
        <v>55</v>
      </c>
      <c r="F94" s="179" t="s">
        <v>177</v>
      </c>
      <c r="G94" s="179" t="s">
        <v>178</v>
      </c>
      <c r="H94" s="179" t="s">
        <v>179</v>
      </c>
      <c r="I94" s="180" t="s">
        <v>180</v>
      </c>
      <c r="J94" s="179" t="s">
        <v>170</v>
      </c>
      <c r="K94" s="181" t="s">
        <v>181</v>
      </c>
      <c r="L94" s="182"/>
      <c r="M94" s="81" t="s">
        <v>182</v>
      </c>
      <c r="N94" s="82" t="s">
        <v>44</v>
      </c>
      <c r="O94" s="82" t="s">
        <v>183</v>
      </c>
      <c r="P94" s="82" t="s">
        <v>184</v>
      </c>
      <c r="Q94" s="82" t="s">
        <v>185</v>
      </c>
      <c r="R94" s="82" t="s">
        <v>186</v>
      </c>
      <c r="S94" s="82" t="s">
        <v>187</v>
      </c>
      <c r="T94" s="83" t="s">
        <v>188</v>
      </c>
    </row>
    <row r="95" spans="2:63" s="1" customFormat="1" ht="29.25" customHeight="1">
      <c r="B95" s="41"/>
      <c r="C95" s="87" t="s">
        <v>171</v>
      </c>
      <c r="D95" s="63"/>
      <c r="E95" s="63"/>
      <c r="F95" s="63"/>
      <c r="G95" s="63"/>
      <c r="H95" s="63"/>
      <c r="I95" s="172"/>
      <c r="J95" s="183">
        <f>BK95</f>
        <v>0</v>
      </c>
      <c r="K95" s="63"/>
      <c r="L95" s="61"/>
      <c r="M95" s="84"/>
      <c r="N95" s="85"/>
      <c r="O95" s="85"/>
      <c r="P95" s="184">
        <f>P96+P179+P187+P228+P271+P378+P448+P506+P597+P682+P683+P693+P703</f>
        <v>0</v>
      </c>
      <c r="Q95" s="85"/>
      <c r="R95" s="184">
        <f>R96+R179+R187+R228+R271+R378+R448+R506+R597+R682+R683+R693+R703</f>
        <v>868.45963122000012</v>
      </c>
      <c r="S95" s="85"/>
      <c r="T95" s="185">
        <f>T96+T179+T187+T228+T271+T378+T448+T506+T597+T682+T683+T693+T703</f>
        <v>0</v>
      </c>
      <c r="AT95" s="24" t="s">
        <v>73</v>
      </c>
      <c r="AU95" s="24" t="s">
        <v>172</v>
      </c>
      <c r="BK95" s="186">
        <f>BK96+BK179+BK187+BK228+BK271+BK378+BK448+BK506+BK597+BK682+BK683+BK693+BK703</f>
        <v>0</v>
      </c>
    </row>
    <row r="96" spans="2:63" s="11" customFormat="1" ht="37.35" customHeight="1">
      <c r="B96" s="187"/>
      <c r="C96" s="188"/>
      <c r="D96" s="189" t="s">
        <v>73</v>
      </c>
      <c r="E96" s="190" t="s">
        <v>81</v>
      </c>
      <c r="F96" s="190" t="s">
        <v>192</v>
      </c>
      <c r="G96" s="188"/>
      <c r="H96" s="188"/>
      <c r="I96" s="191"/>
      <c r="J96" s="192">
        <f>BK96</f>
        <v>0</v>
      </c>
      <c r="K96" s="188"/>
      <c r="L96" s="193"/>
      <c r="M96" s="194"/>
      <c r="N96" s="195"/>
      <c r="O96" s="195"/>
      <c r="P96" s="196">
        <f>SUM(P97:P178)</f>
        <v>0</v>
      </c>
      <c r="Q96" s="195"/>
      <c r="R96" s="196">
        <f>SUM(R97:R178)</f>
        <v>540.24857440000005</v>
      </c>
      <c r="S96" s="195"/>
      <c r="T96" s="197">
        <f>SUM(T97:T178)</f>
        <v>0</v>
      </c>
      <c r="AR96" s="198" t="s">
        <v>81</v>
      </c>
      <c r="AT96" s="199" t="s">
        <v>73</v>
      </c>
      <c r="AU96" s="199" t="s">
        <v>74</v>
      </c>
      <c r="AY96" s="198" t="s">
        <v>191</v>
      </c>
      <c r="BK96" s="200">
        <f>SUM(BK97:BK178)</f>
        <v>0</v>
      </c>
    </row>
    <row r="97" spans="2:65" s="1" customFormat="1" ht="16.5" customHeight="1">
      <c r="B97" s="41"/>
      <c r="C97" s="203" t="s">
        <v>81</v>
      </c>
      <c r="D97" s="203" t="s">
        <v>193</v>
      </c>
      <c r="E97" s="204" t="s">
        <v>919</v>
      </c>
      <c r="F97" s="205" t="s">
        <v>920</v>
      </c>
      <c r="G97" s="206" t="s">
        <v>237</v>
      </c>
      <c r="H97" s="207">
        <v>825.89800000000002</v>
      </c>
      <c r="I97" s="208"/>
      <c r="J97" s="209">
        <f>ROUND(I97*H97,2)</f>
        <v>0</v>
      </c>
      <c r="K97" s="205" t="s">
        <v>30</v>
      </c>
      <c r="L97" s="61"/>
      <c r="M97" s="210" t="s">
        <v>30</v>
      </c>
      <c r="N97" s="211" t="s">
        <v>45</v>
      </c>
      <c r="O97" s="42"/>
      <c r="P97" s="212">
        <f>O97*H97</f>
        <v>0</v>
      </c>
      <c r="Q97" s="212">
        <v>0</v>
      </c>
      <c r="R97" s="212">
        <f>Q97*H97</f>
        <v>0</v>
      </c>
      <c r="S97" s="212">
        <v>0</v>
      </c>
      <c r="T97" s="213">
        <f>S97*H97</f>
        <v>0</v>
      </c>
      <c r="AR97" s="24" t="s">
        <v>198</v>
      </c>
      <c r="AT97" s="24" t="s">
        <v>193</v>
      </c>
      <c r="AU97" s="24" t="s">
        <v>81</v>
      </c>
      <c r="AY97" s="24" t="s">
        <v>191</v>
      </c>
      <c r="BE97" s="214">
        <f>IF(N97="základní",J97,0)</f>
        <v>0</v>
      </c>
      <c r="BF97" s="214">
        <f>IF(N97="snížená",J97,0)</f>
        <v>0</v>
      </c>
      <c r="BG97" s="214">
        <f>IF(N97="zákl. přenesená",J97,0)</f>
        <v>0</v>
      </c>
      <c r="BH97" s="214">
        <f>IF(N97="sníž. přenesená",J97,0)</f>
        <v>0</v>
      </c>
      <c r="BI97" s="214">
        <f>IF(N97="nulová",J97,0)</f>
        <v>0</v>
      </c>
      <c r="BJ97" s="24" t="s">
        <v>81</v>
      </c>
      <c r="BK97" s="214">
        <f>ROUND(I97*H97,2)</f>
        <v>0</v>
      </c>
      <c r="BL97" s="24" t="s">
        <v>198</v>
      </c>
      <c r="BM97" s="24" t="s">
        <v>921</v>
      </c>
    </row>
    <row r="98" spans="2:65" s="12" customFormat="1" ht="13.5">
      <c r="B98" s="218"/>
      <c r="C98" s="219"/>
      <c r="D98" s="215" t="s">
        <v>205</v>
      </c>
      <c r="E98" s="220" t="s">
        <v>30</v>
      </c>
      <c r="F98" s="221" t="s">
        <v>875</v>
      </c>
      <c r="G98" s="219"/>
      <c r="H98" s="220" t="s">
        <v>30</v>
      </c>
      <c r="I98" s="222"/>
      <c r="J98" s="219"/>
      <c r="K98" s="219"/>
      <c r="L98" s="223"/>
      <c r="M98" s="224"/>
      <c r="N98" s="225"/>
      <c r="O98" s="225"/>
      <c r="P98" s="225"/>
      <c r="Q98" s="225"/>
      <c r="R98" s="225"/>
      <c r="S98" s="225"/>
      <c r="T98" s="226"/>
      <c r="AT98" s="227" t="s">
        <v>205</v>
      </c>
      <c r="AU98" s="227" t="s">
        <v>81</v>
      </c>
      <c r="AV98" s="12" t="s">
        <v>81</v>
      </c>
      <c r="AW98" s="12" t="s">
        <v>37</v>
      </c>
      <c r="AX98" s="12" t="s">
        <v>74</v>
      </c>
      <c r="AY98" s="227" t="s">
        <v>191</v>
      </c>
    </row>
    <row r="99" spans="2:65" s="12" customFormat="1" ht="13.5">
      <c r="B99" s="218"/>
      <c r="C99" s="219"/>
      <c r="D99" s="215" t="s">
        <v>205</v>
      </c>
      <c r="E99" s="220" t="s">
        <v>30</v>
      </c>
      <c r="F99" s="221" t="s">
        <v>922</v>
      </c>
      <c r="G99" s="219"/>
      <c r="H99" s="220" t="s">
        <v>30</v>
      </c>
      <c r="I99" s="222"/>
      <c r="J99" s="219"/>
      <c r="K99" s="219"/>
      <c r="L99" s="223"/>
      <c r="M99" s="224"/>
      <c r="N99" s="225"/>
      <c r="O99" s="225"/>
      <c r="P99" s="225"/>
      <c r="Q99" s="225"/>
      <c r="R99" s="225"/>
      <c r="S99" s="225"/>
      <c r="T99" s="226"/>
      <c r="AT99" s="227" t="s">
        <v>205</v>
      </c>
      <c r="AU99" s="227" t="s">
        <v>81</v>
      </c>
      <c r="AV99" s="12" t="s">
        <v>81</v>
      </c>
      <c r="AW99" s="12" t="s">
        <v>37</v>
      </c>
      <c r="AX99" s="12" t="s">
        <v>74</v>
      </c>
      <c r="AY99" s="227" t="s">
        <v>191</v>
      </c>
    </row>
    <row r="100" spans="2:65" s="13" customFormat="1" ht="13.5">
      <c r="B100" s="228"/>
      <c r="C100" s="229"/>
      <c r="D100" s="215" t="s">
        <v>205</v>
      </c>
      <c r="E100" s="230" t="s">
        <v>30</v>
      </c>
      <c r="F100" s="231" t="s">
        <v>923</v>
      </c>
      <c r="G100" s="229"/>
      <c r="H100" s="232">
        <v>1164.2539999999999</v>
      </c>
      <c r="I100" s="233"/>
      <c r="J100" s="229"/>
      <c r="K100" s="229"/>
      <c r="L100" s="234"/>
      <c r="M100" s="235"/>
      <c r="N100" s="236"/>
      <c r="O100" s="236"/>
      <c r="P100" s="236"/>
      <c r="Q100" s="236"/>
      <c r="R100" s="236"/>
      <c r="S100" s="236"/>
      <c r="T100" s="237"/>
      <c r="AT100" s="238" t="s">
        <v>205</v>
      </c>
      <c r="AU100" s="238" t="s">
        <v>81</v>
      </c>
      <c r="AV100" s="13" t="s">
        <v>88</v>
      </c>
      <c r="AW100" s="13" t="s">
        <v>37</v>
      </c>
      <c r="AX100" s="13" t="s">
        <v>74</v>
      </c>
      <c r="AY100" s="238" t="s">
        <v>191</v>
      </c>
    </row>
    <row r="101" spans="2:65" s="13" customFormat="1" ht="13.5">
      <c r="B101" s="228"/>
      <c r="C101" s="229"/>
      <c r="D101" s="215" t="s">
        <v>205</v>
      </c>
      <c r="E101" s="230" t="s">
        <v>30</v>
      </c>
      <c r="F101" s="231" t="s">
        <v>924</v>
      </c>
      <c r="G101" s="229"/>
      <c r="H101" s="232">
        <v>12.6</v>
      </c>
      <c r="I101" s="233"/>
      <c r="J101" s="229"/>
      <c r="K101" s="229"/>
      <c r="L101" s="234"/>
      <c r="M101" s="235"/>
      <c r="N101" s="236"/>
      <c r="O101" s="236"/>
      <c r="P101" s="236"/>
      <c r="Q101" s="236"/>
      <c r="R101" s="236"/>
      <c r="S101" s="236"/>
      <c r="T101" s="237"/>
      <c r="AT101" s="238" t="s">
        <v>205</v>
      </c>
      <c r="AU101" s="238" t="s">
        <v>81</v>
      </c>
      <c r="AV101" s="13" t="s">
        <v>88</v>
      </c>
      <c r="AW101" s="13" t="s">
        <v>37</v>
      </c>
      <c r="AX101" s="13" t="s">
        <v>74</v>
      </c>
      <c r="AY101" s="238" t="s">
        <v>191</v>
      </c>
    </row>
    <row r="102" spans="2:65" s="13" customFormat="1" ht="13.5">
      <c r="B102" s="228"/>
      <c r="C102" s="229"/>
      <c r="D102" s="215" t="s">
        <v>205</v>
      </c>
      <c r="E102" s="230" t="s">
        <v>30</v>
      </c>
      <c r="F102" s="231" t="s">
        <v>925</v>
      </c>
      <c r="G102" s="229"/>
      <c r="H102" s="232">
        <v>-1176.854</v>
      </c>
      <c r="I102" s="233"/>
      <c r="J102" s="229"/>
      <c r="K102" s="229"/>
      <c r="L102" s="234"/>
      <c r="M102" s="235"/>
      <c r="N102" s="236"/>
      <c r="O102" s="236"/>
      <c r="P102" s="236"/>
      <c r="Q102" s="236"/>
      <c r="R102" s="236"/>
      <c r="S102" s="236"/>
      <c r="T102" s="237"/>
      <c r="AT102" s="238" t="s">
        <v>205</v>
      </c>
      <c r="AU102" s="238" t="s">
        <v>81</v>
      </c>
      <c r="AV102" s="13" t="s">
        <v>88</v>
      </c>
      <c r="AW102" s="13" t="s">
        <v>37</v>
      </c>
      <c r="AX102" s="13" t="s">
        <v>74</v>
      </c>
      <c r="AY102" s="238" t="s">
        <v>191</v>
      </c>
    </row>
    <row r="103" spans="2:65" s="12" customFormat="1" ht="13.5">
      <c r="B103" s="218"/>
      <c r="C103" s="219"/>
      <c r="D103" s="215" t="s">
        <v>205</v>
      </c>
      <c r="E103" s="220" t="s">
        <v>30</v>
      </c>
      <c r="F103" s="221" t="s">
        <v>926</v>
      </c>
      <c r="G103" s="219"/>
      <c r="H103" s="220" t="s">
        <v>30</v>
      </c>
      <c r="I103" s="222"/>
      <c r="J103" s="219"/>
      <c r="K103" s="219"/>
      <c r="L103" s="223"/>
      <c r="M103" s="224"/>
      <c r="N103" s="225"/>
      <c r="O103" s="225"/>
      <c r="P103" s="225"/>
      <c r="Q103" s="225"/>
      <c r="R103" s="225"/>
      <c r="S103" s="225"/>
      <c r="T103" s="226"/>
      <c r="AT103" s="227" t="s">
        <v>205</v>
      </c>
      <c r="AU103" s="227" t="s">
        <v>81</v>
      </c>
      <c r="AV103" s="12" t="s">
        <v>81</v>
      </c>
      <c r="AW103" s="12" t="s">
        <v>37</v>
      </c>
      <c r="AX103" s="12" t="s">
        <v>74</v>
      </c>
      <c r="AY103" s="227" t="s">
        <v>191</v>
      </c>
    </row>
    <row r="104" spans="2:65" s="13" customFormat="1" ht="13.5">
      <c r="B104" s="228"/>
      <c r="C104" s="229"/>
      <c r="D104" s="215" t="s">
        <v>205</v>
      </c>
      <c r="E104" s="230" t="s">
        <v>30</v>
      </c>
      <c r="F104" s="231" t="s">
        <v>927</v>
      </c>
      <c r="G104" s="229"/>
      <c r="H104" s="232">
        <v>823.798</v>
      </c>
      <c r="I104" s="233"/>
      <c r="J104" s="229"/>
      <c r="K104" s="229"/>
      <c r="L104" s="234"/>
      <c r="M104" s="235"/>
      <c r="N104" s="236"/>
      <c r="O104" s="236"/>
      <c r="P104" s="236"/>
      <c r="Q104" s="236"/>
      <c r="R104" s="236"/>
      <c r="S104" s="236"/>
      <c r="T104" s="237"/>
      <c r="AT104" s="238" t="s">
        <v>205</v>
      </c>
      <c r="AU104" s="238" t="s">
        <v>81</v>
      </c>
      <c r="AV104" s="13" t="s">
        <v>88</v>
      </c>
      <c r="AW104" s="13" t="s">
        <v>37</v>
      </c>
      <c r="AX104" s="13" t="s">
        <v>74</v>
      </c>
      <c r="AY104" s="238" t="s">
        <v>191</v>
      </c>
    </row>
    <row r="105" spans="2:65" s="12" customFormat="1" ht="13.5">
      <c r="B105" s="218"/>
      <c r="C105" s="219"/>
      <c r="D105" s="215" t="s">
        <v>205</v>
      </c>
      <c r="E105" s="220" t="s">
        <v>30</v>
      </c>
      <c r="F105" s="221" t="s">
        <v>928</v>
      </c>
      <c r="G105" s="219"/>
      <c r="H105" s="220" t="s">
        <v>30</v>
      </c>
      <c r="I105" s="222"/>
      <c r="J105" s="219"/>
      <c r="K105" s="219"/>
      <c r="L105" s="223"/>
      <c r="M105" s="224"/>
      <c r="N105" s="225"/>
      <c r="O105" s="225"/>
      <c r="P105" s="225"/>
      <c r="Q105" s="225"/>
      <c r="R105" s="225"/>
      <c r="S105" s="225"/>
      <c r="T105" s="226"/>
      <c r="AT105" s="227" t="s">
        <v>205</v>
      </c>
      <c r="AU105" s="227" t="s">
        <v>81</v>
      </c>
      <c r="AV105" s="12" t="s">
        <v>81</v>
      </c>
      <c r="AW105" s="12" t="s">
        <v>37</v>
      </c>
      <c r="AX105" s="12" t="s">
        <v>74</v>
      </c>
      <c r="AY105" s="227" t="s">
        <v>191</v>
      </c>
    </row>
    <row r="106" spans="2:65" s="13" customFormat="1" ht="13.5">
      <c r="B106" s="228"/>
      <c r="C106" s="229"/>
      <c r="D106" s="215" t="s">
        <v>205</v>
      </c>
      <c r="E106" s="230" t="s">
        <v>30</v>
      </c>
      <c r="F106" s="231" t="s">
        <v>929</v>
      </c>
      <c r="G106" s="229"/>
      <c r="H106" s="232">
        <v>2.1</v>
      </c>
      <c r="I106" s="233"/>
      <c r="J106" s="229"/>
      <c r="K106" s="229"/>
      <c r="L106" s="234"/>
      <c r="M106" s="235"/>
      <c r="N106" s="236"/>
      <c r="O106" s="236"/>
      <c r="P106" s="236"/>
      <c r="Q106" s="236"/>
      <c r="R106" s="236"/>
      <c r="S106" s="236"/>
      <c r="T106" s="237"/>
      <c r="AT106" s="238" t="s">
        <v>205</v>
      </c>
      <c r="AU106" s="238" t="s">
        <v>81</v>
      </c>
      <c r="AV106" s="13" t="s">
        <v>88</v>
      </c>
      <c r="AW106" s="13" t="s">
        <v>37</v>
      </c>
      <c r="AX106" s="13" t="s">
        <v>74</v>
      </c>
      <c r="AY106" s="238" t="s">
        <v>191</v>
      </c>
    </row>
    <row r="107" spans="2:65" s="14" customFormat="1" ht="13.5">
      <c r="B107" s="239"/>
      <c r="C107" s="240"/>
      <c r="D107" s="215" t="s">
        <v>205</v>
      </c>
      <c r="E107" s="241" t="s">
        <v>30</v>
      </c>
      <c r="F107" s="242" t="s">
        <v>211</v>
      </c>
      <c r="G107" s="240"/>
      <c r="H107" s="243">
        <v>825.89800000000002</v>
      </c>
      <c r="I107" s="244"/>
      <c r="J107" s="240"/>
      <c r="K107" s="240"/>
      <c r="L107" s="245"/>
      <c r="M107" s="246"/>
      <c r="N107" s="247"/>
      <c r="O107" s="247"/>
      <c r="P107" s="247"/>
      <c r="Q107" s="247"/>
      <c r="R107" s="247"/>
      <c r="S107" s="247"/>
      <c r="T107" s="248"/>
      <c r="AT107" s="249" t="s">
        <v>205</v>
      </c>
      <c r="AU107" s="249" t="s">
        <v>81</v>
      </c>
      <c r="AV107" s="14" t="s">
        <v>198</v>
      </c>
      <c r="AW107" s="14" t="s">
        <v>37</v>
      </c>
      <c r="AX107" s="14" t="s">
        <v>81</v>
      </c>
      <c r="AY107" s="249" t="s">
        <v>191</v>
      </c>
    </row>
    <row r="108" spans="2:65" s="1" customFormat="1" ht="16.5" customHeight="1">
      <c r="B108" s="41"/>
      <c r="C108" s="203" t="s">
        <v>88</v>
      </c>
      <c r="D108" s="203" t="s">
        <v>193</v>
      </c>
      <c r="E108" s="204" t="s">
        <v>930</v>
      </c>
      <c r="F108" s="205" t="s">
        <v>931</v>
      </c>
      <c r="G108" s="206" t="s">
        <v>237</v>
      </c>
      <c r="H108" s="207">
        <v>247.76900000000001</v>
      </c>
      <c r="I108" s="208"/>
      <c r="J108" s="209">
        <f>ROUND(I108*H108,2)</f>
        <v>0</v>
      </c>
      <c r="K108" s="205" t="s">
        <v>30</v>
      </c>
      <c r="L108" s="61"/>
      <c r="M108" s="210" t="s">
        <v>30</v>
      </c>
      <c r="N108" s="211" t="s">
        <v>45</v>
      </c>
      <c r="O108" s="42"/>
      <c r="P108" s="212">
        <f>O108*H108</f>
        <v>0</v>
      </c>
      <c r="Q108" s="212">
        <v>0</v>
      </c>
      <c r="R108" s="212">
        <f>Q108*H108</f>
        <v>0</v>
      </c>
      <c r="S108" s="212">
        <v>0</v>
      </c>
      <c r="T108" s="213">
        <f>S108*H108</f>
        <v>0</v>
      </c>
      <c r="AR108" s="24" t="s">
        <v>198</v>
      </c>
      <c r="AT108" s="24" t="s">
        <v>193</v>
      </c>
      <c r="AU108" s="24" t="s">
        <v>81</v>
      </c>
      <c r="AY108" s="24" t="s">
        <v>191</v>
      </c>
      <c r="BE108" s="214">
        <f>IF(N108="základní",J108,0)</f>
        <v>0</v>
      </c>
      <c r="BF108" s="214">
        <f>IF(N108="snížená",J108,0)</f>
        <v>0</v>
      </c>
      <c r="BG108" s="214">
        <f>IF(N108="zákl. přenesená",J108,0)</f>
        <v>0</v>
      </c>
      <c r="BH108" s="214">
        <f>IF(N108="sníž. přenesená",J108,0)</f>
        <v>0</v>
      </c>
      <c r="BI108" s="214">
        <f>IF(N108="nulová",J108,0)</f>
        <v>0</v>
      </c>
      <c r="BJ108" s="24" t="s">
        <v>81</v>
      </c>
      <c r="BK108" s="214">
        <f>ROUND(I108*H108,2)</f>
        <v>0</v>
      </c>
      <c r="BL108" s="24" t="s">
        <v>198</v>
      </c>
      <c r="BM108" s="24" t="s">
        <v>932</v>
      </c>
    </row>
    <row r="109" spans="2:65" s="12" customFormat="1" ht="13.5">
      <c r="B109" s="218"/>
      <c r="C109" s="219"/>
      <c r="D109" s="215" t="s">
        <v>205</v>
      </c>
      <c r="E109" s="220" t="s">
        <v>30</v>
      </c>
      <c r="F109" s="221" t="s">
        <v>933</v>
      </c>
      <c r="G109" s="219"/>
      <c r="H109" s="220" t="s">
        <v>30</v>
      </c>
      <c r="I109" s="222"/>
      <c r="J109" s="219"/>
      <c r="K109" s="219"/>
      <c r="L109" s="223"/>
      <c r="M109" s="224"/>
      <c r="N109" s="225"/>
      <c r="O109" s="225"/>
      <c r="P109" s="225"/>
      <c r="Q109" s="225"/>
      <c r="R109" s="225"/>
      <c r="S109" s="225"/>
      <c r="T109" s="226"/>
      <c r="AT109" s="227" t="s">
        <v>205</v>
      </c>
      <c r="AU109" s="227" t="s">
        <v>81</v>
      </c>
      <c r="AV109" s="12" t="s">
        <v>81</v>
      </c>
      <c r="AW109" s="12" t="s">
        <v>37</v>
      </c>
      <c r="AX109" s="12" t="s">
        <v>74</v>
      </c>
      <c r="AY109" s="227" t="s">
        <v>191</v>
      </c>
    </row>
    <row r="110" spans="2:65" s="13" customFormat="1" ht="13.5">
      <c r="B110" s="228"/>
      <c r="C110" s="229"/>
      <c r="D110" s="215" t="s">
        <v>205</v>
      </c>
      <c r="E110" s="230" t="s">
        <v>30</v>
      </c>
      <c r="F110" s="231" t="s">
        <v>934</v>
      </c>
      <c r="G110" s="229"/>
      <c r="H110" s="232">
        <v>247.76900000000001</v>
      </c>
      <c r="I110" s="233"/>
      <c r="J110" s="229"/>
      <c r="K110" s="229"/>
      <c r="L110" s="234"/>
      <c r="M110" s="235"/>
      <c r="N110" s="236"/>
      <c r="O110" s="236"/>
      <c r="P110" s="236"/>
      <c r="Q110" s="236"/>
      <c r="R110" s="236"/>
      <c r="S110" s="236"/>
      <c r="T110" s="237"/>
      <c r="AT110" s="238" t="s">
        <v>205</v>
      </c>
      <c r="AU110" s="238" t="s">
        <v>81</v>
      </c>
      <c r="AV110" s="13" t="s">
        <v>88</v>
      </c>
      <c r="AW110" s="13" t="s">
        <v>37</v>
      </c>
      <c r="AX110" s="13" t="s">
        <v>74</v>
      </c>
      <c r="AY110" s="238" t="s">
        <v>191</v>
      </c>
    </row>
    <row r="111" spans="2:65" s="14" customFormat="1" ht="13.5">
      <c r="B111" s="239"/>
      <c r="C111" s="240"/>
      <c r="D111" s="215" t="s">
        <v>205</v>
      </c>
      <c r="E111" s="241" t="s">
        <v>30</v>
      </c>
      <c r="F111" s="242" t="s">
        <v>211</v>
      </c>
      <c r="G111" s="240"/>
      <c r="H111" s="243">
        <v>247.76900000000001</v>
      </c>
      <c r="I111" s="244"/>
      <c r="J111" s="240"/>
      <c r="K111" s="240"/>
      <c r="L111" s="245"/>
      <c r="M111" s="246"/>
      <c r="N111" s="247"/>
      <c r="O111" s="247"/>
      <c r="P111" s="247"/>
      <c r="Q111" s="247"/>
      <c r="R111" s="247"/>
      <c r="S111" s="247"/>
      <c r="T111" s="248"/>
      <c r="AT111" s="249" t="s">
        <v>205</v>
      </c>
      <c r="AU111" s="249" t="s">
        <v>81</v>
      </c>
      <c r="AV111" s="14" t="s">
        <v>198</v>
      </c>
      <c r="AW111" s="14" t="s">
        <v>37</v>
      </c>
      <c r="AX111" s="14" t="s">
        <v>81</v>
      </c>
      <c r="AY111" s="249" t="s">
        <v>191</v>
      </c>
    </row>
    <row r="112" spans="2:65" s="1" customFormat="1" ht="16.5" customHeight="1">
      <c r="B112" s="41"/>
      <c r="C112" s="203" t="s">
        <v>212</v>
      </c>
      <c r="D112" s="203" t="s">
        <v>193</v>
      </c>
      <c r="E112" s="204" t="s">
        <v>935</v>
      </c>
      <c r="F112" s="205" t="s">
        <v>936</v>
      </c>
      <c r="G112" s="206" t="s">
        <v>237</v>
      </c>
      <c r="H112" s="207">
        <v>353.95600000000002</v>
      </c>
      <c r="I112" s="208"/>
      <c r="J112" s="209">
        <f>ROUND(I112*H112,2)</f>
        <v>0</v>
      </c>
      <c r="K112" s="205" t="s">
        <v>30</v>
      </c>
      <c r="L112" s="61"/>
      <c r="M112" s="210" t="s">
        <v>30</v>
      </c>
      <c r="N112" s="211" t="s">
        <v>45</v>
      </c>
      <c r="O112" s="42"/>
      <c r="P112" s="212">
        <f>O112*H112</f>
        <v>0</v>
      </c>
      <c r="Q112" s="212">
        <v>0</v>
      </c>
      <c r="R112" s="212">
        <f>Q112*H112</f>
        <v>0</v>
      </c>
      <c r="S112" s="212">
        <v>0</v>
      </c>
      <c r="T112" s="213">
        <f>S112*H112</f>
        <v>0</v>
      </c>
      <c r="AR112" s="24" t="s">
        <v>198</v>
      </c>
      <c r="AT112" s="24" t="s">
        <v>193</v>
      </c>
      <c r="AU112" s="24" t="s">
        <v>81</v>
      </c>
      <c r="AY112" s="24" t="s">
        <v>191</v>
      </c>
      <c r="BE112" s="214">
        <f>IF(N112="základní",J112,0)</f>
        <v>0</v>
      </c>
      <c r="BF112" s="214">
        <f>IF(N112="snížená",J112,0)</f>
        <v>0</v>
      </c>
      <c r="BG112" s="214">
        <f>IF(N112="zákl. přenesená",J112,0)</f>
        <v>0</v>
      </c>
      <c r="BH112" s="214">
        <f>IF(N112="sníž. přenesená",J112,0)</f>
        <v>0</v>
      </c>
      <c r="BI112" s="214">
        <f>IF(N112="nulová",J112,0)</f>
        <v>0</v>
      </c>
      <c r="BJ112" s="24" t="s">
        <v>81</v>
      </c>
      <c r="BK112" s="214">
        <f>ROUND(I112*H112,2)</f>
        <v>0</v>
      </c>
      <c r="BL112" s="24" t="s">
        <v>198</v>
      </c>
      <c r="BM112" s="24" t="s">
        <v>937</v>
      </c>
    </row>
    <row r="113" spans="2:65" s="12" customFormat="1" ht="13.5">
      <c r="B113" s="218"/>
      <c r="C113" s="219"/>
      <c r="D113" s="215" t="s">
        <v>205</v>
      </c>
      <c r="E113" s="220" t="s">
        <v>30</v>
      </c>
      <c r="F113" s="221" t="s">
        <v>875</v>
      </c>
      <c r="G113" s="219"/>
      <c r="H113" s="220" t="s">
        <v>30</v>
      </c>
      <c r="I113" s="222"/>
      <c r="J113" s="219"/>
      <c r="K113" s="219"/>
      <c r="L113" s="223"/>
      <c r="M113" s="224"/>
      <c r="N113" s="225"/>
      <c r="O113" s="225"/>
      <c r="P113" s="225"/>
      <c r="Q113" s="225"/>
      <c r="R113" s="225"/>
      <c r="S113" s="225"/>
      <c r="T113" s="226"/>
      <c r="AT113" s="227" t="s">
        <v>205</v>
      </c>
      <c r="AU113" s="227" t="s">
        <v>81</v>
      </c>
      <c r="AV113" s="12" t="s">
        <v>81</v>
      </c>
      <c r="AW113" s="12" t="s">
        <v>37</v>
      </c>
      <c r="AX113" s="12" t="s">
        <v>74</v>
      </c>
      <c r="AY113" s="227" t="s">
        <v>191</v>
      </c>
    </row>
    <row r="114" spans="2:65" s="12" customFormat="1" ht="13.5">
      <c r="B114" s="218"/>
      <c r="C114" s="219"/>
      <c r="D114" s="215" t="s">
        <v>205</v>
      </c>
      <c r="E114" s="220" t="s">
        <v>30</v>
      </c>
      <c r="F114" s="221" t="s">
        <v>922</v>
      </c>
      <c r="G114" s="219"/>
      <c r="H114" s="220" t="s">
        <v>30</v>
      </c>
      <c r="I114" s="222"/>
      <c r="J114" s="219"/>
      <c r="K114" s="219"/>
      <c r="L114" s="223"/>
      <c r="M114" s="224"/>
      <c r="N114" s="225"/>
      <c r="O114" s="225"/>
      <c r="P114" s="225"/>
      <c r="Q114" s="225"/>
      <c r="R114" s="225"/>
      <c r="S114" s="225"/>
      <c r="T114" s="226"/>
      <c r="AT114" s="227" t="s">
        <v>205</v>
      </c>
      <c r="AU114" s="227" t="s">
        <v>81</v>
      </c>
      <c r="AV114" s="12" t="s">
        <v>81</v>
      </c>
      <c r="AW114" s="12" t="s">
        <v>37</v>
      </c>
      <c r="AX114" s="12" t="s">
        <v>74</v>
      </c>
      <c r="AY114" s="227" t="s">
        <v>191</v>
      </c>
    </row>
    <row r="115" spans="2:65" s="12" customFormat="1" ht="13.5">
      <c r="B115" s="218"/>
      <c r="C115" s="219"/>
      <c r="D115" s="215" t="s">
        <v>205</v>
      </c>
      <c r="E115" s="220" t="s">
        <v>30</v>
      </c>
      <c r="F115" s="221" t="s">
        <v>938</v>
      </c>
      <c r="G115" s="219"/>
      <c r="H115" s="220" t="s">
        <v>30</v>
      </c>
      <c r="I115" s="222"/>
      <c r="J115" s="219"/>
      <c r="K115" s="219"/>
      <c r="L115" s="223"/>
      <c r="M115" s="224"/>
      <c r="N115" s="225"/>
      <c r="O115" s="225"/>
      <c r="P115" s="225"/>
      <c r="Q115" s="225"/>
      <c r="R115" s="225"/>
      <c r="S115" s="225"/>
      <c r="T115" s="226"/>
      <c r="AT115" s="227" t="s">
        <v>205</v>
      </c>
      <c r="AU115" s="227" t="s">
        <v>81</v>
      </c>
      <c r="AV115" s="12" t="s">
        <v>81</v>
      </c>
      <c r="AW115" s="12" t="s">
        <v>37</v>
      </c>
      <c r="AX115" s="12" t="s">
        <v>74</v>
      </c>
      <c r="AY115" s="227" t="s">
        <v>191</v>
      </c>
    </row>
    <row r="116" spans="2:65" s="13" customFormat="1" ht="13.5">
      <c r="B116" s="228"/>
      <c r="C116" s="229"/>
      <c r="D116" s="215" t="s">
        <v>205</v>
      </c>
      <c r="E116" s="230" t="s">
        <v>30</v>
      </c>
      <c r="F116" s="231" t="s">
        <v>939</v>
      </c>
      <c r="G116" s="229"/>
      <c r="H116" s="232">
        <v>353.05599999999998</v>
      </c>
      <c r="I116" s="233"/>
      <c r="J116" s="229"/>
      <c r="K116" s="229"/>
      <c r="L116" s="234"/>
      <c r="M116" s="235"/>
      <c r="N116" s="236"/>
      <c r="O116" s="236"/>
      <c r="P116" s="236"/>
      <c r="Q116" s="236"/>
      <c r="R116" s="236"/>
      <c r="S116" s="236"/>
      <c r="T116" s="237"/>
      <c r="AT116" s="238" t="s">
        <v>205</v>
      </c>
      <c r="AU116" s="238" t="s">
        <v>81</v>
      </c>
      <c r="AV116" s="13" t="s">
        <v>88</v>
      </c>
      <c r="AW116" s="13" t="s">
        <v>37</v>
      </c>
      <c r="AX116" s="13" t="s">
        <v>74</v>
      </c>
      <c r="AY116" s="238" t="s">
        <v>191</v>
      </c>
    </row>
    <row r="117" spans="2:65" s="12" customFormat="1" ht="13.5">
      <c r="B117" s="218"/>
      <c r="C117" s="219"/>
      <c r="D117" s="215" t="s">
        <v>205</v>
      </c>
      <c r="E117" s="220" t="s">
        <v>30</v>
      </c>
      <c r="F117" s="221" t="s">
        <v>928</v>
      </c>
      <c r="G117" s="219"/>
      <c r="H117" s="220" t="s">
        <v>30</v>
      </c>
      <c r="I117" s="222"/>
      <c r="J117" s="219"/>
      <c r="K117" s="219"/>
      <c r="L117" s="223"/>
      <c r="M117" s="224"/>
      <c r="N117" s="225"/>
      <c r="O117" s="225"/>
      <c r="P117" s="225"/>
      <c r="Q117" s="225"/>
      <c r="R117" s="225"/>
      <c r="S117" s="225"/>
      <c r="T117" s="226"/>
      <c r="AT117" s="227" t="s">
        <v>205</v>
      </c>
      <c r="AU117" s="227" t="s">
        <v>81</v>
      </c>
      <c r="AV117" s="12" t="s">
        <v>81</v>
      </c>
      <c r="AW117" s="12" t="s">
        <v>37</v>
      </c>
      <c r="AX117" s="12" t="s">
        <v>74</v>
      </c>
      <c r="AY117" s="227" t="s">
        <v>191</v>
      </c>
    </row>
    <row r="118" spans="2:65" s="13" customFormat="1" ht="13.5">
      <c r="B118" s="228"/>
      <c r="C118" s="229"/>
      <c r="D118" s="215" t="s">
        <v>205</v>
      </c>
      <c r="E118" s="230" t="s">
        <v>30</v>
      </c>
      <c r="F118" s="231" t="s">
        <v>940</v>
      </c>
      <c r="G118" s="229"/>
      <c r="H118" s="232">
        <v>0.9</v>
      </c>
      <c r="I118" s="233"/>
      <c r="J118" s="229"/>
      <c r="K118" s="229"/>
      <c r="L118" s="234"/>
      <c r="M118" s="235"/>
      <c r="N118" s="236"/>
      <c r="O118" s="236"/>
      <c r="P118" s="236"/>
      <c r="Q118" s="236"/>
      <c r="R118" s="236"/>
      <c r="S118" s="236"/>
      <c r="T118" s="237"/>
      <c r="AT118" s="238" t="s">
        <v>205</v>
      </c>
      <c r="AU118" s="238" t="s">
        <v>81</v>
      </c>
      <c r="AV118" s="13" t="s">
        <v>88</v>
      </c>
      <c r="AW118" s="13" t="s">
        <v>37</v>
      </c>
      <c r="AX118" s="13" t="s">
        <v>74</v>
      </c>
      <c r="AY118" s="238" t="s">
        <v>191</v>
      </c>
    </row>
    <row r="119" spans="2:65" s="14" customFormat="1" ht="13.5">
      <c r="B119" s="239"/>
      <c r="C119" s="240"/>
      <c r="D119" s="215" t="s">
        <v>205</v>
      </c>
      <c r="E119" s="241" t="s">
        <v>30</v>
      </c>
      <c r="F119" s="242" t="s">
        <v>211</v>
      </c>
      <c r="G119" s="240"/>
      <c r="H119" s="243">
        <v>353.95600000000002</v>
      </c>
      <c r="I119" s="244"/>
      <c r="J119" s="240"/>
      <c r="K119" s="240"/>
      <c r="L119" s="245"/>
      <c r="M119" s="246"/>
      <c r="N119" s="247"/>
      <c r="O119" s="247"/>
      <c r="P119" s="247"/>
      <c r="Q119" s="247"/>
      <c r="R119" s="247"/>
      <c r="S119" s="247"/>
      <c r="T119" s="248"/>
      <c r="AT119" s="249" t="s">
        <v>205</v>
      </c>
      <c r="AU119" s="249" t="s">
        <v>81</v>
      </c>
      <c r="AV119" s="14" t="s">
        <v>198</v>
      </c>
      <c r="AW119" s="14" t="s">
        <v>37</v>
      </c>
      <c r="AX119" s="14" t="s">
        <v>81</v>
      </c>
      <c r="AY119" s="249" t="s">
        <v>191</v>
      </c>
    </row>
    <row r="120" spans="2:65" s="1" customFormat="1" ht="16.5" customHeight="1">
      <c r="B120" s="41"/>
      <c r="C120" s="203" t="s">
        <v>198</v>
      </c>
      <c r="D120" s="203" t="s">
        <v>193</v>
      </c>
      <c r="E120" s="204" t="s">
        <v>941</v>
      </c>
      <c r="F120" s="205" t="s">
        <v>942</v>
      </c>
      <c r="G120" s="206" t="s">
        <v>237</v>
      </c>
      <c r="H120" s="207">
        <v>106.187</v>
      </c>
      <c r="I120" s="208"/>
      <c r="J120" s="209">
        <f>ROUND(I120*H120,2)</f>
        <v>0</v>
      </c>
      <c r="K120" s="205" t="s">
        <v>30</v>
      </c>
      <c r="L120" s="61"/>
      <c r="M120" s="210" t="s">
        <v>30</v>
      </c>
      <c r="N120" s="211" t="s">
        <v>45</v>
      </c>
      <c r="O120" s="42"/>
      <c r="P120" s="212">
        <f>O120*H120</f>
        <v>0</v>
      </c>
      <c r="Q120" s="212">
        <v>0</v>
      </c>
      <c r="R120" s="212">
        <f>Q120*H120</f>
        <v>0</v>
      </c>
      <c r="S120" s="212">
        <v>0</v>
      </c>
      <c r="T120" s="213">
        <f>S120*H120</f>
        <v>0</v>
      </c>
      <c r="AR120" s="24" t="s">
        <v>198</v>
      </c>
      <c r="AT120" s="24" t="s">
        <v>193</v>
      </c>
      <c r="AU120" s="24" t="s">
        <v>81</v>
      </c>
      <c r="AY120" s="24" t="s">
        <v>191</v>
      </c>
      <c r="BE120" s="214">
        <f>IF(N120="základní",J120,0)</f>
        <v>0</v>
      </c>
      <c r="BF120" s="214">
        <f>IF(N120="snížená",J120,0)</f>
        <v>0</v>
      </c>
      <c r="BG120" s="214">
        <f>IF(N120="zákl. přenesená",J120,0)</f>
        <v>0</v>
      </c>
      <c r="BH120" s="214">
        <f>IF(N120="sníž. přenesená",J120,0)</f>
        <v>0</v>
      </c>
      <c r="BI120" s="214">
        <f>IF(N120="nulová",J120,0)</f>
        <v>0</v>
      </c>
      <c r="BJ120" s="24" t="s">
        <v>81</v>
      </c>
      <c r="BK120" s="214">
        <f>ROUND(I120*H120,2)</f>
        <v>0</v>
      </c>
      <c r="BL120" s="24" t="s">
        <v>198</v>
      </c>
      <c r="BM120" s="24" t="s">
        <v>943</v>
      </c>
    </row>
    <row r="121" spans="2:65" s="12" customFormat="1" ht="13.5">
      <c r="B121" s="218"/>
      <c r="C121" s="219"/>
      <c r="D121" s="215" t="s">
        <v>205</v>
      </c>
      <c r="E121" s="220" t="s">
        <v>30</v>
      </c>
      <c r="F121" s="221" t="s">
        <v>944</v>
      </c>
      <c r="G121" s="219"/>
      <c r="H121" s="220" t="s">
        <v>30</v>
      </c>
      <c r="I121" s="222"/>
      <c r="J121" s="219"/>
      <c r="K121" s="219"/>
      <c r="L121" s="223"/>
      <c r="M121" s="224"/>
      <c r="N121" s="225"/>
      <c r="O121" s="225"/>
      <c r="P121" s="225"/>
      <c r="Q121" s="225"/>
      <c r="R121" s="225"/>
      <c r="S121" s="225"/>
      <c r="T121" s="226"/>
      <c r="AT121" s="227" t="s">
        <v>205</v>
      </c>
      <c r="AU121" s="227" t="s">
        <v>81</v>
      </c>
      <c r="AV121" s="12" t="s">
        <v>81</v>
      </c>
      <c r="AW121" s="12" t="s">
        <v>37</v>
      </c>
      <c r="AX121" s="12" t="s">
        <v>74</v>
      </c>
      <c r="AY121" s="227" t="s">
        <v>191</v>
      </c>
    </row>
    <row r="122" spans="2:65" s="13" customFormat="1" ht="13.5">
      <c r="B122" s="228"/>
      <c r="C122" s="229"/>
      <c r="D122" s="215" t="s">
        <v>205</v>
      </c>
      <c r="E122" s="230" t="s">
        <v>30</v>
      </c>
      <c r="F122" s="231" t="s">
        <v>945</v>
      </c>
      <c r="G122" s="229"/>
      <c r="H122" s="232">
        <v>106.187</v>
      </c>
      <c r="I122" s="233"/>
      <c r="J122" s="229"/>
      <c r="K122" s="229"/>
      <c r="L122" s="234"/>
      <c r="M122" s="235"/>
      <c r="N122" s="236"/>
      <c r="O122" s="236"/>
      <c r="P122" s="236"/>
      <c r="Q122" s="236"/>
      <c r="R122" s="236"/>
      <c r="S122" s="236"/>
      <c r="T122" s="237"/>
      <c r="AT122" s="238" t="s">
        <v>205</v>
      </c>
      <c r="AU122" s="238" t="s">
        <v>81</v>
      </c>
      <c r="AV122" s="13" t="s">
        <v>88</v>
      </c>
      <c r="AW122" s="13" t="s">
        <v>37</v>
      </c>
      <c r="AX122" s="13" t="s">
        <v>74</v>
      </c>
      <c r="AY122" s="238" t="s">
        <v>191</v>
      </c>
    </row>
    <row r="123" spans="2:65" s="14" customFormat="1" ht="13.5">
      <c r="B123" s="239"/>
      <c r="C123" s="240"/>
      <c r="D123" s="215" t="s">
        <v>205</v>
      </c>
      <c r="E123" s="241" t="s">
        <v>30</v>
      </c>
      <c r="F123" s="242" t="s">
        <v>211</v>
      </c>
      <c r="G123" s="240"/>
      <c r="H123" s="243">
        <v>106.187</v>
      </c>
      <c r="I123" s="244"/>
      <c r="J123" s="240"/>
      <c r="K123" s="240"/>
      <c r="L123" s="245"/>
      <c r="M123" s="246"/>
      <c r="N123" s="247"/>
      <c r="O123" s="247"/>
      <c r="P123" s="247"/>
      <c r="Q123" s="247"/>
      <c r="R123" s="247"/>
      <c r="S123" s="247"/>
      <c r="T123" s="248"/>
      <c r="AT123" s="249" t="s">
        <v>205</v>
      </c>
      <c r="AU123" s="249" t="s">
        <v>81</v>
      </c>
      <c r="AV123" s="14" t="s">
        <v>198</v>
      </c>
      <c r="AW123" s="14" t="s">
        <v>37</v>
      </c>
      <c r="AX123" s="14" t="s">
        <v>81</v>
      </c>
      <c r="AY123" s="249" t="s">
        <v>191</v>
      </c>
    </row>
    <row r="124" spans="2:65" s="1" customFormat="1" ht="16.5" customHeight="1">
      <c r="B124" s="41"/>
      <c r="C124" s="203" t="s">
        <v>222</v>
      </c>
      <c r="D124" s="203" t="s">
        <v>193</v>
      </c>
      <c r="E124" s="204" t="s">
        <v>946</v>
      </c>
      <c r="F124" s="205" t="s">
        <v>947</v>
      </c>
      <c r="G124" s="206" t="s">
        <v>237</v>
      </c>
      <c r="H124" s="207">
        <v>202.83699999999999</v>
      </c>
      <c r="I124" s="208"/>
      <c r="J124" s="209">
        <f>ROUND(I124*H124,2)</f>
        <v>0</v>
      </c>
      <c r="K124" s="205" t="s">
        <v>30</v>
      </c>
      <c r="L124" s="61"/>
      <c r="M124" s="210" t="s">
        <v>30</v>
      </c>
      <c r="N124" s="211" t="s">
        <v>45</v>
      </c>
      <c r="O124" s="42"/>
      <c r="P124" s="212">
        <f>O124*H124</f>
        <v>0</v>
      </c>
      <c r="Q124" s="212">
        <v>0</v>
      </c>
      <c r="R124" s="212">
        <f>Q124*H124</f>
        <v>0</v>
      </c>
      <c r="S124" s="212">
        <v>0</v>
      </c>
      <c r="T124" s="213">
        <f>S124*H124</f>
        <v>0</v>
      </c>
      <c r="AR124" s="24" t="s">
        <v>198</v>
      </c>
      <c r="AT124" s="24" t="s">
        <v>193</v>
      </c>
      <c r="AU124" s="24" t="s">
        <v>81</v>
      </c>
      <c r="AY124" s="24" t="s">
        <v>191</v>
      </c>
      <c r="BE124" s="214">
        <f>IF(N124="základní",J124,0)</f>
        <v>0</v>
      </c>
      <c r="BF124" s="214">
        <f>IF(N124="snížená",J124,0)</f>
        <v>0</v>
      </c>
      <c r="BG124" s="214">
        <f>IF(N124="zákl. přenesená",J124,0)</f>
        <v>0</v>
      </c>
      <c r="BH124" s="214">
        <f>IF(N124="sníž. přenesená",J124,0)</f>
        <v>0</v>
      </c>
      <c r="BI124" s="214">
        <f>IF(N124="nulová",J124,0)</f>
        <v>0</v>
      </c>
      <c r="BJ124" s="24" t="s">
        <v>81</v>
      </c>
      <c r="BK124" s="214">
        <f>ROUND(I124*H124,2)</f>
        <v>0</v>
      </c>
      <c r="BL124" s="24" t="s">
        <v>198</v>
      </c>
      <c r="BM124" s="24" t="s">
        <v>948</v>
      </c>
    </row>
    <row r="125" spans="2:65" s="12" customFormat="1" ht="13.5">
      <c r="B125" s="218"/>
      <c r="C125" s="219"/>
      <c r="D125" s="215" t="s">
        <v>205</v>
      </c>
      <c r="E125" s="220" t="s">
        <v>30</v>
      </c>
      <c r="F125" s="221" t="s">
        <v>875</v>
      </c>
      <c r="G125" s="219"/>
      <c r="H125" s="220" t="s">
        <v>30</v>
      </c>
      <c r="I125" s="222"/>
      <c r="J125" s="219"/>
      <c r="K125" s="219"/>
      <c r="L125" s="223"/>
      <c r="M125" s="224"/>
      <c r="N125" s="225"/>
      <c r="O125" s="225"/>
      <c r="P125" s="225"/>
      <c r="Q125" s="225"/>
      <c r="R125" s="225"/>
      <c r="S125" s="225"/>
      <c r="T125" s="226"/>
      <c r="AT125" s="227" t="s">
        <v>205</v>
      </c>
      <c r="AU125" s="227" t="s">
        <v>81</v>
      </c>
      <c r="AV125" s="12" t="s">
        <v>81</v>
      </c>
      <c r="AW125" s="12" t="s">
        <v>37</v>
      </c>
      <c r="AX125" s="12" t="s">
        <v>74</v>
      </c>
      <c r="AY125" s="227" t="s">
        <v>191</v>
      </c>
    </row>
    <row r="126" spans="2:65" s="12" customFormat="1" ht="13.5">
      <c r="B126" s="218"/>
      <c r="C126" s="219"/>
      <c r="D126" s="215" t="s">
        <v>205</v>
      </c>
      <c r="E126" s="220" t="s">
        <v>30</v>
      </c>
      <c r="F126" s="221" t="s">
        <v>922</v>
      </c>
      <c r="G126" s="219"/>
      <c r="H126" s="220" t="s">
        <v>30</v>
      </c>
      <c r="I126" s="222"/>
      <c r="J126" s="219"/>
      <c r="K126" s="219"/>
      <c r="L126" s="223"/>
      <c r="M126" s="224"/>
      <c r="N126" s="225"/>
      <c r="O126" s="225"/>
      <c r="P126" s="225"/>
      <c r="Q126" s="225"/>
      <c r="R126" s="225"/>
      <c r="S126" s="225"/>
      <c r="T126" s="226"/>
      <c r="AT126" s="227" t="s">
        <v>205</v>
      </c>
      <c r="AU126" s="227" t="s">
        <v>81</v>
      </c>
      <c r="AV126" s="12" t="s">
        <v>81</v>
      </c>
      <c r="AW126" s="12" t="s">
        <v>37</v>
      </c>
      <c r="AX126" s="12" t="s">
        <v>74</v>
      </c>
      <c r="AY126" s="227" t="s">
        <v>191</v>
      </c>
    </row>
    <row r="127" spans="2:65" s="13" customFormat="1" ht="13.5">
      <c r="B127" s="228"/>
      <c r="C127" s="229"/>
      <c r="D127" s="215" t="s">
        <v>205</v>
      </c>
      <c r="E127" s="230" t="s">
        <v>30</v>
      </c>
      <c r="F127" s="231" t="s">
        <v>949</v>
      </c>
      <c r="G127" s="229"/>
      <c r="H127" s="232">
        <v>226.01300000000001</v>
      </c>
      <c r="I127" s="233"/>
      <c r="J127" s="229"/>
      <c r="K127" s="229"/>
      <c r="L127" s="234"/>
      <c r="M127" s="235"/>
      <c r="N127" s="236"/>
      <c r="O127" s="236"/>
      <c r="P127" s="236"/>
      <c r="Q127" s="236"/>
      <c r="R127" s="236"/>
      <c r="S127" s="236"/>
      <c r="T127" s="237"/>
      <c r="AT127" s="238" t="s">
        <v>205</v>
      </c>
      <c r="AU127" s="238" t="s">
        <v>81</v>
      </c>
      <c r="AV127" s="13" t="s">
        <v>88</v>
      </c>
      <c r="AW127" s="13" t="s">
        <v>37</v>
      </c>
      <c r="AX127" s="13" t="s">
        <v>74</v>
      </c>
      <c r="AY127" s="238" t="s">
        <v>191</v>
      </c>
    </row>
    <row r="128" spans="2:65" s="13" customFormat="1" ht="13.5">
      <c r="B128" s="228"/>
      <c r="C128" s="229"/>
      <c r="D128" s="215" t="s">
        <v>205</v>
      </c>
      <c r="E128" s="230" t="s">
        <v>30</v>
      </c>
      <c r="F128" s="231" t="s">
        <v>950</v>
      </c>
      <c r="G128" s="229"/>
      <c r="H128" s="232">
        <v>18.463000000000001</v>
      </c>
      <c r="I128" s="233"/>
      <c r="J128" s="229"/>
      <c r="K128" s="229"/>
      <c r="L128" s="234"/>
      <c r="M128" s="235"/>
      <c r="N128" s="236"/>
      <c r="O128" s="236"/>
      <c r="P128" s="236"/>
      <c r="Q128" s="236"/>
      <c r="R128" s="236"/>
      <c r="S128" s="236"/>
      <c r="T128" s="237"/>
      <c r="AT128" s="238" t="s">
        <v>205</v>
      </c>
      <c r="AU128" s="238" t="s">
        <v>81</v>
      </c>
      <c r="AV128" s="13" t="s">
        <v>88</v>
      </c>
      <c r="AW128" s="13" t="s">
        <v>37</v>
      </c>
      <c r="AX128" s="13" t="s">
        <v>74</v>
      </c>
      <c r="AY128" s="238" t="s">
        <v>191</v>
      </c>
    </row>
    <row r="129" spans="2:65" s="13" customFormat="1" ht="13.5">
      <c r="B129" s="228"/>
      <c r="C129" s="229"/>
      <c r="D129" s="215" t="s">
        <v>205</v>
      </c>
      <c r="E129" s="230" t="s">
        <v>30</v>
      </c>
      <c r="F129" s="231" t="s">
        <v>951</v>
      </c>
      <c r="G129" s="229"/>
      <c r="H129" s="232">
        <v>18.463000000000001</v>
      </c>
      <c r="I129" s="233"/>
      <c r="J129" s="229"/>
      <c r="K129" s="229"/>
      <c r="L129" s="234"/>
      <c r="M129" s="235"/>
      <c r="N129" s="236"/>
      <c r="O129" s="236"/>
      <c r="P129" s="236"/>
      <c r="Q129" s="236"/>
      <c r="R129" s="236"/>
      <c r="S129" s="236"/>
      <c r="T129" s="237"/>
      <c r="AT129" s="238" t="s">
        <v>205</v>
      </c>
      <c r="AU129" s="238" t="s">
        <v>81</v>
      </c>
      <c r="AV129" s="13" t="s">
        <v>88</v>
      </c>
      <c r="AW129" s="13" t="s">
        <v>37</v>
      </c>
      <c r="AX129" s="13" t="s">
        <v>74</v>
      </c>
      <c r="AY129" s="238" t="s">
        <v>191</v>
      </c>
    </row>
    <row r="130" spans="2:65" s="13" customFormat="1" ht="13.5">
      <c r="B130" s="228"/>
      <c r="C130" s="229"/>
      <c r="D130" s="215" t="s">
        <v>205</v>
      </c>
      <c r="E130" s="230" t="s">
        <v>30</v>
      </c>
      <c r="F130" s="231" t="s">
        <v>952</v>
      </c>
      <c r="G130" s="229"/>
      <c r="H130" s="232">
        <v>26.827999999999999</v>
      </c>
      <c r="I130" s="233"/>
      <c r="J130" s="229"/>
      <c r="K130" s="229"/>
      <c r="L130" s="234"/>
      <c r="M130" s="235"/>
      <c r="N130" s="236"/>
      <c r="O130" s="236"/>
      <c r="P130" s="236"/>
      <c r="Q130" s="236"/>
      <c r="R130" s="236"/>
      <c r="S130" s="236"/>
      <c r="T130" s="237"/>
      <c r="AT130" s="238" t="s">
        <v>205</v>
      </c>
      <c r="AU130" s="238" t="s">
        <v>81</v>
      </c>
      <c r="AV130" s="13" t="s">
        <v>88</v>
      </c>
      <c r="AW130" s="13" t="s">
        <v>37</v>
      </c>
      <c r="AX130" s="13" t="s">
        <v>74</v>
      </c>
      <c r="AY130" s="238" t="s">
        <v>191</v>
      </c>
    </row>
    <row r="131" spans="2:65" s="13" customFormat="1" ht="13.5">
      <c r="B131" s="228"/>
      <c r="C131" s="229"/>
      <c r="D131" s="215" t="s">
        <v>205</v>
      </c>
      <c r="E131" s="230" t="s">
        <v>30</v>
      </c>
      <c r="F131" s="231" t="s">
        <v>953</v>
      </c>
      <c r="G131" s="229"/>
      <c r="H131" s="232">
        <v>-289.76600000000002</v>
      </c>
      <c r="I131" s="233"/>
      <c r="J131" s="229"/>
      <c r="K131" s="229"/>
      <c r="L131" s="234"/>
      <c r="M131" s="235"/>
      <c r="N131" s="236"/>
      <c r="O131" s="236"/>
      <c r="P131" s="236"/>
      <c r="Q131" s="236"/>
      <c r="R131" s="236"/>
      <c r="S131" s="236"/>
      <c r="T131" s="237"/>
      <c r="AT131" s="238" t="s">
        <v>205</v>
      </c>
      <c r="AU131" s="238" t="s">
        <v>81</v>
      </c>
      <c r="AV131" s="13" t="s">
        <v>88</v>
      </c>
      <c r="AW131" s="13" t="s">
        <v>37</v>
      </c>
      <c r="AX131" s="13" t="s">
        <v>74</v>
      </c>
      <c r="AY131" s="238" t="s">
        <v>191</v>
      </c>
    </row>
    <row r="132" spans="2:65" s="12" customFormat="1" ht="13.5">
      <c r="B132" s="218"/>
      <c r="C132" s="219"/>
      <c r="D132" s="215" t="s">
        <v>205</v>
      </c>
      <c r="E132" s="220" t="s">
        <v>30</v>
      </c>
      <c r="F132" s="221" t="s">
        <v>954</v>
      </c>
      <c r="G132" s="219"/>
      <c r="H132" s="220" t="s">
        <v>30</v>
      </c>
      <c r="I132" s="222"/>
      <c r="J132" s="219"/>
      <c r="K132" s="219"/>
      <c r="L132" s="223"/>
      <c r="M132" s="224"/>
      <c r="N132" s="225"/>
      <c r="O132" s="225"/>
      <c r="P132" s="225"/>
      <c r="Q132" s="225"/>
      <c r="R132" s="225"/>
      <c r="S132" s="225"/>
      <c r="T132" s="226"/>
      <c r="AT132" s="227" t="s">
        <v>205</v>
      </c>
      <c r="AU132" s="227" t="s">
        <v>81</v>
      </c>
      <c r="AV132" s="12" t="s">
        <v>81</v>
      </c>
      <c r="AW132" s="12" t="s">
        <v>37</v>
      </c>
      <c r="AX132" s="12" t="s">
        <v>74</v>
      </c>
      <c r="AY132" s="227" t="s">
        <v>191</v>
      </c>
    </row>
    <row r="133" spans="2:65" s="13" customFormat="1" ht="13.5">
      <c r="B133" s="228"/>
      <c r="C133" s="229"/>
      <c r="D133" s="215" t="s">
        <v>205</v>
      </c>
      <c r="E133" s="230" t="s">
        <v>30</v>
      </c>
      <c r="F133" s="231" t="s">
        <v>955</v>
      </c>
      <c r="G133" s="229"/>
      <c r="H133" s="232">
        <v>202.83600000000001</v>
      </c>
      <c r="I133" s="233"/>
      <c r="J133" s="229"/>
      <c r="K133" s="229"/>
      <c r="L133" s="234"/>
      <c r="M133" s="235"/>
      <c r="N133" s="236"/>
      <c r="O133" s="236"/>
      <c r="P133" s="236"/>
      <c r="Q133" s="236"/>
      <c r="R133" s="236"/>
      <c r="S133" s="236"/>
      <c r="T133" s="237"/>
      <c r="AT133" s="238" t="s">
        <v>205</v>
      </c>
      <c r="AU133" s="238" t="s">
        <v>81</v>
      </c>
      <c r="AV133" s="13" t="s">
        <v>88</v>
      </c>
      <c r="AW133" s="13" t="s">
        <v>37</v>
      </c>
      <c r="AX133" s="13" t="s">
        <v>74</v>
      </c>
      <c r="AY133" s="238" t="s">
        <v>191</v>
      </c>
    </row>
    <row r="134" spans="2:65" s="14" customFormat="1" ht="13.5">
      <c r="B134" s="239"/>
      <c r="C134" s="240"/>
      <c r="D134" s="215" t="s">
        <v>205</v>
      </c>
      <c r="E134" s="241" t="s">
        <v>30</v>
      </c>
      <c r="F134" s="242" t="s">
        <v>211</v>
      </c>
      <c r="G134" s="240"/>
      <c r="H134" s="243">
        <v>202.83699999999999</v>
      </c>
      <c r="I134" s="244"/>
      <c r="J134" s="240"/>
      <c r="K134" s="240"/>
      <c r="L134" s="245"/>
      <c r="M134" s="246"/>
      <c r="N134" s="247"/>
      <c r="O134" s="247"/>
      <c r="P134" s="247"/>
      <c r="Q134" s="247"/>
      <c r="R134" s="247"/>
      <c r="S134" s="247"/>
      <c r="T134" s="248"/>
      <c r="AT134" s="249" t="s">
        <v>205</v>
      </c>
      <c r="AU134" s="249" t="s">
        <v>81</v>
      </c>
      <c r="AV134" s="14" t="s">
        <v>198</v>
      </c>
      <c r="AW134" s="14" t="s">
        <v>37</v>
      </c>
      <c r="AX134" s="14" t="s">
        <v>81</v>
      </c>
      <c r="AY134" s="249" t="s">
        <v>191</v>
      </c>
    </row>
    <row r="135" spans="2:65" s="1" customFormat="1" ht="16.5" customHeight="1">
      <c r="B135" s="41"/>
      <c r="C135" s="203" t="s">
        <v>261</v>
      </c>
      <c r="D135" s="203" t="s">
        <v>193</v>
      </c>
      <c r="E135" s="204" t="s">
        <v>956</v>
      </c>
      <c r="F135" s="205" t="s">
        <v>957</v>
      </c>
      <c r="G135" s="206" t="s">
        <v>237</v>
      </c>
      <c r="H135" s="207">
        <v>60.850999999999999</v>
      </c>
      <c r="I135" s="208"/>
      <c r="J135" s="209">
        <f>ROUND(I135*H135,2)</f>
        <v>0</v>
      </c>
      <c r="K135" s="205" t="s">
        <v>30</v>
      </c>
      <c r="L135" s="61"/>
      <c r="M135" s="210" t="s">
        <v>30</v>
      </c>
      <c r="N135" s="211" t="s">
        <v>45</v>
      </c>
      <c r="O135" s="42"/>
      <c r="P135" s="212">
        <f>O135*H135</f>
        <v>0</v>
      </c>
      <c r="Q135" s="212">
        <v>0</v>
      </c>
      <c r="R135" s="212">
        <f>Q135*H135</f>
        <v>0</v>
      </c>
      <c r="S135" s="212">
        <v>0</v>
      </c>
      <c r="T135" s="213">
        <f>S135*H135</f>
        <v>0</v>
      </c>
      <c r="AR135" s="24" t="s">
        <v>198</v>
      </c>
      <c r="AT135" s="24" t="s">
        <v>193</v>
      </c>
      <c r="AU135" s="24" t="s">
        <v>81</v>
      </c>
      <c r="AY135" s="24" t="s">
        <v>191</v>
      </c>
      <c r="BE135" s="214">
        <f>IF(N135="základní",J135,0)</f>
        <v>0</v>
      </c>
      <c r="BF135" s="214">
        <f>IF(N135="snížená",J135,0)</f>
        <v>0</v>
      </c>
      <c r="BG135" s="214">
        <f>IF(N135="zákl. přenesená",J135,0)</f>
        <v>0</v>
      </c>
      <c r="BH135" s="214">
        <f>IF(N135="sníž. přenesená",J135,0)</f>
        <v>0</v>
      </c>
      <c r="BI135" s="214">
        <f>IF(N135="nulová",J135,0)</f>
        <v>0</v>
      </c>
      <c r="BJ135" s="24" t="s">
        <v>81</v>
      </c>
      <c r="BK135" s="214">
        <f>ROUND(I135*H135,2)</f>
        <v>0</v>
      </c>
      <c r="BL135" s="24" t="s">
        <v>198</v>
      </c>
      <c r="BM135" s="24" t="s">
        <v>958</v>
      </c>
    </row>
    <row r="136" spans="2:65" s="12" customFormat="1" ht="13.5">
      <c r="B136" s="218"/>
      <c r="C136" s="219"/>
      <c r="D136" s="215" t="s">
        <v>205</v>
      </c>
      <c r="E136" s="220" t="s">
        <v>30</v>
      </c>
      <c r="F136" s="221" t="s">
        <v>933</v>
      </c>
      <c r="G136" s="219"/>
      <c r="H136" s="220" t="s">
        <v>30</v>
      </c>
      <c r="I136" s="222"/>
      <c r="J136" s="219"/>
      <c r="K136" s="219"/>
      <c r="L136" s="223"/>
      <c r="M136" s="224"/>
      <c r="N136" s="225"/>
      <c r="O136" s="225"/>
      <c r="P136" s="225"/>
      <c r="Q136" s="225"/>
      <c r="R136" s="225"/>
      <c r="S136" s="225"/>
      <c r="T136" s="226"/>
      <c r="AT136" s="227" t="s">
        <v>205</v>
      </c>
      <c r="AU136" s="227" t="s">
        <v>81</v>
      </c>
      <c r="AV136" s="12" t="s">
        <v>81</v>
      </c>
      <c r="AW136" s="12" t="s">
        <v>37</v>
      </c>
      <c r="AX136" s="12" t="s">
        <v>74</v>
      </c>
      <c r="AY136" s="227" t="s">
        <v>191</v>
      </c>
    </row>
    <row r="137" spans="2:65" s="13" customFormat="1" ht="13.5">
      <c r="B137" s="228"/>
      <c r="C137" s="229"/>
      <c r="D137" s="215" t="s">
        <v>205</v>
      </c>
      <c r="E137" s="230" t="s">
        <v>30</v>
      </c>
      <c r="F137" s="231" t="s">
        <v>959</v>
      </c>
      <c r="G137" s="229"/>
      <c r="H137" s="232">
        <v>60.850999999999999</v>
      </c>
      <c r="I137" s="233"/>
      <c r="J137" s="229"/>
      <c r="K137" s="229"/>
      <c r="L137" s="234"/>
      <c r="M137" s="235"/>
      <c r="N137" s="236"/>
      <c r="O137" s="236"/>
      <c r="P137" s="236"/>
      <c r="Q137" s="236"/>
      <c r="R137" s="236"/>
      <c r="S137" s="236"/>
      <c r="T137" s="237"/>
      <c r="AT137" s="238" t="s">
        <v>205</v>
      </c>
      <c r="AU137" s="238" t="s">
        <v>81</v>
      </c>
      <c r="AV137" s="13" t="s">
        <v>88</v>
      </c>
      <c r="AW137" s="13" t="s">
        <v>37</v>
      </c>
      <c r="AX137" s="13" t="s">
        <v>74</v>
      </c>
      <c r="AY137" s="238" t="s">
        <v>191</v>
      </c>
    </row>
    <row r="138" spans="2:65" s="14" customFormat="1" ht="13.5">
      <c r="B138" s="239"/>
      <c r="C138" s="240"/>
      <c r="D138" s="215" t="s">
        <v>205</v>
      </c>
      <c r="E138" s="241" t="s">
        <v>30</v>
      </c>
      <c r="F138" s="242" t="s">
        <v>211</v>
      </c>
      <c r="G138" s="240"/>
      <c r="H138" s="243">
        <v>60.850999999999999</v>
      </c>
      <c r="I138" s="244"/>
      <c r="J138" s="240"/>
      <c r="K138" s="240"/>
      <c r="L138" s="245"/>
      <c r="M138" s="246"/>
      <c r="N138" s="247"/>
      <c r="O138" s="247"/>
      <c r="P138" s="247"/>
      <c r="Q138" s="247"/>
      <c r="R138" s="247"/>
      <c r="S138" s="247"/>
      <c r="T138" s="248"/>
      <c r="AT138" s="249" t="s">
        <v>205</v>
      </c>
      <c r="AU138" s="249" t="s">
        <v>81</v>
      </c>
      <c r="AV138" s="14" t="s">
        <v>198</v>
      </c>
      <c r="AW138" s="14" t="s">
        <v>37</v>
      </c>
      <c r="AX138" s="14" t="s">
        <v>81</v>
      </c>
      <c r="AY138" s="249" t="s">
        <v>191</v>
      </c>
    </row>
    <row r="139" spans="2:65" s="1" customFormat="1" ht="16.5" customHeight="1">
      <c r="B139" s="41"/>
      <c r="C139" s="203" t="s">
        <v>267</v>
      </c>
      <c r="D139" s="203" t="s">
        <v>193</v>
      </c>
      <c r="E139" s="204" t="s">
        <v>960</v>
      </c>
      <c r="F139" s="205" t="s">
        <v>961</v>
      </c>
      <c r="G139" s="206" t="s">
        <v>237</v>
      </c>
      <c r="H139" s="207">
        <v>86.93</v>
      </c>
      <c r="I139" s="208"/>
      <c r="J139" s="209">
        <f>ROUND(I139*H139,2)</f>
        <v>0</v>
      </c>
      <c r="K139" s="205" t="s">
        <v>30</v>
      </c>
      <c r="L139" s="61"/>
      <c r="M139" s="210" t="s">
        <v>30</v>
      </c>
      <c r="N139" s="211" t="s">
        <v>45</v>
      </c>
      <c r="O139" s="42"/>
      <c r="P139" s="212">
        <f>O139*H139</f>
        <v>0</v>
      </c>
      <c r="Q139" s="212">
        <v>0</v>
      </c>
      <c r="R139" s="212">
        <f>Q139*H139</f>
        <v>0</v>
      </c>
      <c r="S139" s="212">
        <v>0</v>
      </c>
      <c r="T139" s="213">
        <f>S139*H139</f>
        <v>0</v>
      </c>
      <c r="AR139" s="24" t="s">
        <v>198</v>
      </c>
      <c r="AT139" s="24" t="s">
        <v>193</v>
      </c>
      <c r="AU139" s="24" t="s">
        <v>81</v>
      </c>
      <c r="AY139" s="24" t="s">
        <v>191</v>
      </c>
      <c r="BE139" s="214">
        <f>IF(N139="základní",J139,0)</f>
        <v>0</v>
      </c>
      <c r="BF139" s="214">
        <f>IF(N139="snížená",J139,0)</f>
        <v>0</v>
      </c>
      <c r="BG139" s="214">
        <f>IF(N139="zákl. přenesená",J139,0)</f>
        <v>0</v>
      </c>
      <c r="BH139" s="214">
        <f>IF(N139="sníž. přenesená",J139,0)</f>
        <v>0</v>
      </c>
      <c r="BI139" s="214">
        <f>IF(N139="nulová",J139,0)</f>
        <v>0</v>
      </c>
      <c r="BJ139" s="24" t="s">
        <v>81</v>
      </c>
      <c r="BK139" s="214">
        <f>ROUND(I139*H139,2)</f>
        <v>0</v>
      </c>
      <c r="BL139" s="24" t="s">
        <v>198</v>
      </c>
      <c r="BM139" s="24" t="s">
        <v>962</v>
      </c>
    </row>
    <row r="140" spans="2:65" s="12" customFormat="1" ht="13.5">
      <c r="B140" s="218"/>
      <c r="C140" s="219"/>
      <c r="D140" s="215" t="s">
        <v>205</v>
      </c>
      <c r="E140" s="220" t="s">
        <v>30</v>
      </c>
      <c r="F140" s="221" t="s">
        <v>875</v>
      </c>
      <c r="G140" s="219"/>
      <c r="H140" s="220" t="s">
        <v>30</v>
      </c>
      <c r="I140" s="222"/>
      <c r="J140" s="219"/>
      <c r="K140" s="219"/>
      <c r="L140" s="223"/>
      <c r="M140" s="224"/>
      <c r="N140" s="225"/>
      <c r="O140" s="225"/>
      <c r="P140" s="225"/>
      <c r="Q140" s="225"/>
      <c r="R140" s="225"/>
      <c r="S140" s="225"/>
      <c r="T140" s="226"/>
      <c r="AT140" s="227" t="s">
        <v>205</v>
      </c>
      <c r="AU140" s="227" t="s">
        <v>81</v>
      </c>
      <c r="AV140" s="12" t="s">
        <v>81</v>
      </c>
      <c r="AW140" s="12" t="s">
        <v>37</v>
      </c>
      <c r="AX140" s="12" t="s">
        <v>74</v>
      </c>
      <c r="AY140" s="227" t="s">
        <v>191</v>
      </c>
    </row>
    <row r="141" spans="2:65" s="12" customFormat="1" ht="13.5">
      <c r="B141" s="218"/>
      <c r="C141" s="219"/>
      <c r="D141" s="215" t="s">
        <v>205</v>
      </c>
      <c r="E141" s="220" t="s">
        <v>30</v>
      </c>
      <c r="F141" s="221" t="s">
        <v>922</v>
      </c>
      <c r="G141" s="219"/>
      <c r="H141" s="220" t="s">
        <v>30</v>
      </c>
      <c r="I141" s="222"/>
      <c r="J141" s="219"/>
      <c r="K141" s="219"/>
      <c r="L141" s="223"/>
      <c r="M141" s="224"/>
      <c r="N141" s="225"/>
      <c r="O141" s="225"/>
      <c r="P141" s="225"/>
      <c r="Q141" s="225"/>
      <c r="R141" s="225"/>
      <c r="S141" s="225"/>
      <c r="T141" s="226"/>
      <c r="AT141" s="227" t="s">
        <v>205</v>
      </c>
      <c r="AU141" s="227" t="s">
        <v>81</v>
      </c>
      <c r="AV141" s="12" t="s">
        <v>81</v>
      </c>
      <c r="AW141" s="12" t="s">
        <v>37</v>
      </c>
      <c r="AX141" s="12" t="s">
        <v>74</v>
      </c>
      <c r="AY141" s="227" t="s">
        <v>191</v>
      </c>
    </row>
    <row r="142" spans="2:65" s="12" customFormat="1" ht="13.5">
      <c r="B142" s="218"/>
      <c r="C142" s="219"/>
      <c r="D142" s="215" t="s">
        <v>205</v>
      </c>
      <c r="E142" s="220" t="s">
        <v>30</v>
      </c>
      <c r="F142" s="221" t="s">
        <v>963</v>
      </c>
      <c r="G142" s="219"/>
      <c r="H142" s="220" t="s">
        <v>30</v>
      </c>
      <c r="I142" s="222"/>
      <c r="J142" s="219"/>
      <c r="K142" s="219"/>
      <c r="L142" s="223"/>
      <c r="M142" s="224"/>
      <c r="N142" s="225"/>
      <c r="O142" s="225"/>
      <c r="P142" s="225"/>
      <c r="Q142" s="225"/>
      <c r="R142" s="225"/>
      <c r="S142" s="225"/>
      <c r="T142" s="226"/>
      <c r="AT142" s="227" t="s">
        <v>205</v>
      </c>
      <c r="AU142" s="227" t="s">
        <v>81</v>
      </c>
      <c r="AV142" s="12" t="s">
        <v>81</v>
      </c>
      <c r="AW142" s="12" t="s">
        <v>37</v>
      </c>
      <c r="AX142" s="12" t="s">
        <v>74</v>
      </c>
      <c r="AY142" s="227" t="s">
        <v>191</v>
      </c>
    </row>
    <row r="143" spans="2:65" s="13" customFormat="1" ht="13.5">
      <c r="B143" s="228"/>
      <c r="C143" s="229"/>
      <c r="D143" s="215" t="s">
        <v>205</v>
      </c>
      <c r="E143" s="230" t="s">
        <v>30</v>
      </c>
      <c r="F143" s="231" t="s">
        <v>964</v>
      </c>
      <c r="G143" s="229"/>
      <c r="H143" s="232">
        <v>86.93</v>
      </c>
      <c r="I143" s="233"/>
      <c r="J143" s="229"/>
      <c r="K143" s="229"/>
      <c r="L143" s="234"/>
      <c r="M143" s="235"/>
      <c r="N143" s="236"/>
      <c r="O143" s="236"/>
      <c r="P143" s="236"/>
      <c r="Q143" s="236"/>
      <c r="R143" s="236"/>
      <c r="S143" s="236"/>
      <c r="T143" s="237"/>
      <c r="AT143" s="238" t="s">
        <v>205</v>
      </c>
      <c r="AU143" s="238" t="s">
        <v>81</v>
      </c>
      <c r="AV143" s="13" t="s">
        <v>88</v>
      </c>
      <c r="AW143" s="13" t="s">
        <v>37</v>
      </c>
      <c r="AX143" s="13" t="s">
        <v>74</v>
      </c>
      <c r="AY143" s="238" t="s">
        <v>191</v>
      </c>
    </row>
    <row r="144" spans="2:65" s="14" customFormat="1" ht="13.5">
      <c r="B144" s="239"/>
      <c r="C144" s="240"/>
      <c r="D144" s="215" t="s">
        <v>205</v>
      </c>
      <c r="E144" s="241" t="s">
        <v>30</v>
      </c>
      <c r="F144" s="242" t="s">
        <v>211</v>
      </c>
      <c r="G144" s="240"/>
      <c r="H144" s="243">
        <v>86.93</v>
      </c>
      <c r="I144" s="244"/>
      <c r="J144" s="240"/>
      <c r="K144" s="240"/>
      <c r="L144" s="245"/>
      <c r="M144" s="246"/>
      <c r="N144" s="247"/>
      <c r="O144" s="247"/>
      <c r="P144" s="247"/>
      <c r="Q144" s="247"/>
      <c r="R144" s="247"/>
      <c r="S144" s="247"/>
      <c r="T144" s="248"/>
      <c r="AT144" s="249" t="s">
        <v>205</v>
      </c>
      <c r="AU144" s="249" t="s">
        <v>81</v>
      </c>
      <c r="AV144" s="14" t="s">
        <v>198</v>
      </c>
      <c r="AW144" s="14" t="s">
        <v>37</v>
      </c>
      <c r="AX144" s="14" t="s">
        <v>81</v>
      </c>
      <c r="AY144" s="249" t="s">
        <v>191</v>
      </c>
    </row>
    <row r="145" spans="2:65" s="1" customFormat="1" ht="16.5" customHeight="1">
      <c r="B145" s="41"/>
      <c r="C145" s="203" t="s">
        <v>274</v>
      </c>
      <c r="D145" s="203" t="s">
        <v>193</v>
      </c>
      <c r="E145" s="204" t="s">
        <v>965</v>
      </c>
      <c r="F145" s="205" t="s">
        <v>966</v>
      </c>
      <c r="G145" s="206" t="s">
        <v>237</v>
      </c>
      <c r="H145" s="207">
        <v>26.081</v>
      </c>
      <c r="I145" s="208"/>
      <c r="J145" s="209">
        <f>ROUND(I145*H145,2)</f>
        <v>0</v>
      </c>
      <c r="K145" s="205" t="s">
        <v>30</v>
      </c>
      <c r="L145" s="61"/>
      <c r="M145" s="210" t="s">
        <v>30</v>
      </c>
      <c r="N145" s="211" t="s">
        <v>45</v>
      </c>
      <c r="O145" s="42"/>
      <c r="P145" s="212">
        <f>O145*H145</f>
        <v>0</v>
      </c>
      <c r="Q145" s="212">
        <v>0</v>
      </c>
      <c r="R145" s="212">
        <f>Q145*H145</f>
        <v>0</v>
      </c>
      <c r="S145" s="212">
        <v>0</v>
      </c>
      <c r="T145" s="213">
        <f>S145*H145</f>
        <v>0</v>
      </c>
      <c r="AR145" s="24" t="s">
        <v>198</v>
      </c>
      <c r="AT145" s="24" t="s">
        <v>193</v>
      </c>
      <c r="AU145" s="24" t="s">
        <v>81</v>
      </c>
      <c r="AY145" s="24" t="s">
        <v>191</v>
      </c>
      <c r="BE145" s="214">
        <f>IF(N145="základní",J145,0)</f>
        <v>0</v>
      </c>
      <c r="BF145" s="214">
        <f>IF(N145="snížená",J145,0)</f>
        <v>0</v>
      </c>
      <c r="BG145" s="214">
        <f>IF(N145="zákl. přenesená",J145,0)</f>
        <v>0</v>
      </c>
      <c r="BH145" s="214">
        <f>IF(N145="sníž. přenesená",J145,0)</f>
        <v>0</v>
      </c>
      <c r="BI145" s="214">
        <f>IF(N145="nulová",J145,0)</f>
        <v>0</v>
      </c>
      <c r="BJ145" s="24" t="s">
        <v>81</v>
      </c>
      <c r="BK145" s="214">
        <f>ROUND(I145*H145,2)</f>
        <v>0</v>
      </c>
      <c r="BL145" s="24" t="s">
        <v>198</v>
      </c>
      <c r="BM145" s="24" t="s">
        <v>967</v>
      </c>
    </row>
    <row r="146" spans="2:65" s="12" customFormat="1" ht="13.5">
      <c r="B146" s="218"/>
      <c r="C146" s="219"/>
      <c r="D146" s="215" t="s">
        <v>205</v>
      </c>
      <c r="E146" s="220" t="s">
        <v>30</v>
      </c>
      <c r="F146" s="221" t="s">
        <v>944</v>
      </c>
      <c r="G146" s="219"/>
      <c r="H146" s="220" t="s">
        <v>30</v>
      </c>
      <c r="I146" s="222"/>
      <c r="J146" s="219"/>
      <c r="K146" s="219"/>
      <c r="L146" s="223"/>
      <c r="M146" s="224"/>
      <c r="N146" s="225"/>
      <c r="O146" s="225"/>
      <c r="P146" s="225"/>
      <c r="Q146" s="225"/>
      <c r="R146" s="225"/>
      <c r="S146" s="225"/>
      <c r="T146" s="226"/>
      <c r="AT146" s="227" t="s">
        <v>205</v>
      </c>
      <c r="AU146" s="227" t="s">
        <v>81</v>
      </c>
      <c r="AV146" s="12" t="s">
        <v>81</v>
      </c>
      <c r="AW146" s="12" t="s">
        <v>37</v>
      </c>
      <c r="AX146" s="12" t="s">
        <v>74</v>
      </c>
      <c r="AY146" s="227" t="s">
        <v>191</v>
      </c>
    </row>
    <row r="147" spans="2:65" s="13" customFormat="1" ht="13.5">
      <c r="B147" s="228"/>
      <c r="C147" s="229"/>
      <c r="D147" s="215" t="s">
        <v>205</v>
      </c>
      <c r="E147" s="230" t="s">
        <v>30</v>
      </c>
      <c r="F147" s="231" t="s">
        <v>968</v>
      </c>
      <c r="G147" s="229"/>
      <c r="H147" s="232">
        <v>26.081</v>
      </c>
      <c r="I147" s="233"/>
      <c r="J147" s="229"/>
      <c r="K147" s="229"/>
      <c r="L147" s="234"/>
      <c r="M147" s="235"/>
      <c r="N147" s="236"/>
      <c r="O147" s="236"/>
      <c r="P147" s="236"/>
      <c r="Q147" s="236"/>
      <c r="R147" s="236"/>
      <c r="S147" s="236"/>
      <c r="T147" s="237"/>
      <c r="AT147" s="238" t="s">
        <v>205</v>
      </c>
      <c r="AU147" s="238" t="s">
        <v>81</v>
      </c>
      <c r="AV147" s="13" t="s">
        <v>88</v>
      </c>
      <c r="AW147" s="13" t="s">
        <v>37</v>
      </c>
      <c r="AX147" s="13" t="s">
        <v>74</v>
      </c>
      <c r="AY147" s="238" t="s">
        <v>191</v>
      </c>
    </row>
    <row r="148" spans="2:65" s="14" customFormat="1" ht="13.5">
      <c r="B148" s="239"/>
      <c r="C148" s="240"/>
      <c r="D148" s="215" t="s">
        <v>205</v>
      </c>
      <c r="E148" s="241" t="s">
        <v>30</v>
      </c>
      <c r="F148" s="242" t="s">
        <v>211</v>
      </c>
      <c r="G148" s="240"/>
      <c r="H148" s="243">
        <v>26.081</v>
      </c>
      <c r="I148" s="244"/>
      <c r="J148" s="240"/>
      <c r="K148" s="240"/>
      <c r="L148" s="245"/>
      <c r="M148" s="246"/>
      <c r="N148" s="247"/>
      <c r="O148" s="247"/>
      <c r="P148" s="247"/>
      <c r="Q148" s="247"/>
      <c r="R148" s="247"/>
      <c r="S148" s="247"/>
      <c r="T148" s="248"/>
      <c r="AT148" s="249" t="s">
        <v>205</v>
      </c>
      <c r="AU148" s="249" t="s">
        <v>81</v>
      </c>
      <c r="AV148" s="14" t="s">
        <v>198</v>
      </c>
      <c r="AW148" s="14" t="s">
        <v>37</v>
      </c>
      <c r="AX148" s="14" t="s">
        <v>81</v>
      </c>
      <c r="AY148" s="249" t="s">
        <v>191</v>
      </c>
    </row>
    <row r="149" spans="2:65" s="1" customFormat="1" ht="16.5" customHeight="1">
      <c r="B149" s="41"/>
      <c r="C149" s="203" t="s">
        <v>280</v>
      </c>
      <c r="D149" s="203" t="s">
        <v>193</v>
      </c>
      <c r="E149" s="204" t="s">
        <v>969</v>
      </c>
      <c r="F149" s="205" t="s">
        <v>970</v>
      </c>
      <c r="G149" s="206" t="s">
        <v>196</v>
      </c>
      <c r="H149" s="207">
        <v>1791.16</v>
      </c>
      <c r="I149" s="208"/>
      <c r="J149" s="209">
        <f>ROUND(I149*H149,2)</f>
        <v>0</v>
      </c>
      <c r="K149" s="205" t="s">
        <v>30</v>
      </c>
      <c r="L149" s="61"/>
      <c r="M149" s="210" t="s">
        <v>30</v>
      </c>
      <c r="N149" s="211" t="s">
        <v>45</v>
      </c>
      <c r="O149" s="42"/>
      <c r="P149" s="212">
        <f>O149*H149</f>
        <v>0</v>
      </c>
      <c r="Q149" s="212">
        <v>8.4000000000000003E-4</v>
      </c>
      <c r="R149" s="212">
        <f>Q149*H149</f>
        <v>1.5045744000000001</v>
      </c>
      <c r="S149" s="212">
        <v>0</v>
      </c>
      <c r="T149" s="213">
        <f>S149*H149</f>
        <v>0</v>
      </c>
      <c r="AR149" s="24" t="s">
        <v>198</v>
      </c>
      <c r="AT149" s="24" t="s">
        <v>193</v>
      </c>
      <c r="AU149" s="24" t="s">
        <v>81</v>
      </c>
      <c r="AY149" s="24" t="s">
        <v>191</v>
      </c>
      <c r="BE149" s="214">
        <f>IF(N149="základní",J149,0)</f>
        <v>0</v>
      </c>
      <c r="BF149" s="214">
        <f>IF(N149="snížená",J149,0)</f>
        <v>0</v>
      </c>
      <c r="BG149" s="214">
        <f>IF(N149="zákl. přenesená",J149,0)</f>
        <v>0</v>
      </c>
      <c r="BH149" s="214">
        <f>IF(N149="sníž. přenesená",J149,0)</f>
        <v>0</v>
      </c>
      <c r="BI149" s="214">
        <f>IF(N149="nulová",J149,0)</f>
        <v>0</v>
      </c>
      <c r="BJ149" s="24" t="s">
        <v>81</v>
      </c>
      <c r="BK149" s="214">
        <f>ROUND(I149*H149,2)</f>
        <v>0</v>
      </c>
      <c r="BL149" s="24" t="s">
        <v>198</v>
      </c>
      <c r="BM149" s="24" t="s">
        <v>971</v>
      </c>
    </row>
    <row r="150" spans="2:65" s="13" customFormat="1" ht="13.5">
      <c r="B150" s="228"/>
      <c r="C150" s="229"/>
      <c r="D150" s="215" t="s">
        <v>205</v>
      </c>
      <c r="E150" s="230" t="s">
        <v>30</v>
      </c>
      <c r="F150" s="231" t="s">
        <v>972</v>
      </c>
      <c r="G150" s="229"/>
      <c r="H150" s="232">
        <v>1791.16</v>
      </c>
      <c r="I150" s="233"/>
      <c r="J150" s="229"/>
      <c r="K150" s="229"/>
      <c r="L150" s="234"/>
      <c r="M150" s="235"/>
      <c r="N150" s="236"/>
      <c r="O150" s="236"/>
      <c r="P150" s="236"/>
      <c r="Q150" s="236"/>
      <c r="R150" s="236"/>
      <c r="S150" s="236"/>
      <c r="T150" s="237"/>
      <c r="AT150" s="238" t="s">
        <v>205</v>
      </c>
      <c r="AU150" s="238" t="s">
        <v>81</v>
      </c>
      <c r="AV150" s="13" t="s">
        <v>88</v>
      </c>
      <c r="AW150" s="13" t="s">
        <v>37</v>
      </c>
      <c r="AX150" s="13" t="s">
        <v>74</v>
      </c>
      <c r="AY150" s="238" t="s">
        <v>191</v>
      </c>
    </row>
    <row r="151" spans="2:65" s="14" customFormat="1" ht="13.5">
      <c r="B151" s="239"/>
      <c r="C151" s="240"/>
      <c r="D151" s="215" t="s">
        <v>205</v>
      </c>
      <c r="E151" s="241" t="s">
        <v>30</v>
      </c>
      <c r="F151" s="242" t="s">
        <v>211</v>
      </c>
      <c r="G151" s="240"/>
      <c r="H151" s="243">
        <v>1791.16</v>
      </c>
      <c r="I151" s="244"/>
      <c r="J151" s="240"/>
      <c r="K151" s="240"/>
      <c r="L151" s="245"/>
      <c r="M151" s="246"/>
      <c r="N151" s="247"/>
      <c r="O151" s="247"/>
      <c r="P151" s="247"/>
      <c r="Q151" s="247"/>
      <c r="R151" s="247"/>
      <c r="S151" s="247"/>
      <c r="T151" s="248"/>
      <c r="AT151" s="249" t="s">
        <v>205</v>
      </c>
      <c r="AU151" s="249" t="s">
        <v>81</v>
      </c>
      <c r="AV151" s="14" t="s">
        <v>198</v>
      </c>
      <c r="AW151" s="14" t="s">
        <v>37</v>
      </c>
      <c r="AX151" s="14" t="s">
        <v>81</v>
      </c>
      <c r="AY151" s="249" t="s">
        <v>191</v>
      </c>
    </row>
    <row r="152" spans="2:65" s="1" customFormat="1" ht="16.5" customHeight="1">
      <c r="B152" s="41"/>
      <c r="C152" s="203" t="s">
        <v>286</v>
      </c>
      <c r="D152" s="203" t="s">
        <v>193</v>
      </c>
      <c r="E152" s="204" t="s">
        <v>973</v>
      </c>
      <c r="F152" s="205" t="s">
        <v>974</v>
      </c>
      <c r="G152" s="206" t="s">
        <v>196</v>
      </c>
      <c r="H152" s="207">
        <v>1791.16</v>
      </c>
      <c r="I152" s="208"/>
      <c r="J152" s="209">
        <f>ROUND(I152*H152,2)</f>
        <v>0</v>
      </c>
      <c r="K152" s="205" t="s">
        <v>30</v>
      </c>
      <c r="L152" s="61"/>
      <c r="M152" s="210" t="s">
        <v>30</v>
      </c>
      <c r="N152" s="211" t="s">
        <v>45</v>
      </c>
      <c r="O152" s="42"/>
      <c r="P152" s="212">
        <f>O152*H152</f>
        <v>0</v>
      </c>
      <c r="Q152" s="212">
        <v>0</v>
      </c>
      <c r="R152" s="212">
        <f>Q152*H152</f>
        <v>0</v>
      </c>
      <c r="S152" s="212">
        <v>0</v>
      </c>
      <c r="T152" s="213">
        <f>S152*H152</f>
        <v>0</v>
      </c>
      <c r="AR152" s="24" t="s">
        <v>198</v>
      </c>
      <c r="AT152" s="24" t="s">
        <v>193</v>
      </c>
      <c r="AU152" s="24" t="s">
        <v>81</v>
      </c>
      <c r="AY152" s="24" t="s">
        <v>191</v>
      </c>
      <c r="BE152" s="214">
        <f>IF(N152="základní",J152,0)</f>
        <v>0</v>
      </c>
      <c r="BF152" s="214">
        <f>IF(N152="snížená",J152,0)</f>
        <v>0</v>
      </c>
      <c r="BG152" s="214">
        <f>IF(N152="zákl. přenesená",J152,0)</f>
        <v>0</v>
      </c>
      <c r="BH152" s="214">
        <f>IF(N152="sníž. přenesená",J152,0)</f>
        <v>0</v>
      </c>
      <c r="BI152" s="214">
        <f>IF(N152="nulová",J152,0)</f>
        <v>0</v>
      </c>
      <c r="BJ152" s="24" t="s">
        <v>81</v>
      </c>
      <c r="BK152" s="214">
        <f>ROUND(I152*H152,2)</f>
        <v>0</v>
      </c>
      <c r="BL152" s="24" t="s">
        <v>198</v>
      </c>
      <c r="BM152" s="24" t="s">
        <v>975</v>
      </c>
    </row>
    <row r="153" spans="2:65" s="1" customFormat="1" ht="16.5" customHeight="1">
      <c r="B153" s="41"/>
      <c r="C153" s="203" t="s">
        <v>293</v>
      </c>
      <c r="D153" s="203" t="s">
        <v>193</v>
      </c>
      <c r="E153" s="204" t="s">
        <v>976</v>
      </c>
      <c r="F153" s="205" t="s">
        <v>977</v>
      </c>
      <c r="G153" s="206" t="s">
        <v>237</v>
      </c>
      <c r="H153" s="207">
        <v>879.69299999999998</v>
      </c>
      <c r="I153" s="208"/>
      <c r="J153" s="209">
        <f>ROUND(I153*H153,2)</f>
        <v>0</v>
      </c>
      <c r="K153" s="205" t="s">
        <v>30</v>
      </c>
      <c r="L153" s="61"/>
      <c r="M153" s="210" t="s">
        <v>30</v>
      </c>
      <c r="N153" s="211" t="s">
        <v>45</v>
      </c>
      <c r="O153" s="42"/>
      <c r="P153" s="212">
        <f>O153*H153</f>
        <v>0</v>
      </c>
      <c r="Q153" s="212">
        <v>0</v>
      </c>
      <c r="R153" s="212">
        <f>Q153*H153</f>
        <v>0</v>
      </c>
      <c r="S153" s="212">
        <v>0</v>
      </c>
      <c r="T153" s="213">
        <f>S153*H153</f>
        <v>0</v>
      </c>
      <c r="AR153" s="24" t="s">
        <v>198</v>
      </c>
      <c r="AT153" s="24" t="s">
        <v>193</v>
      </c>
      <c r="AU153" s="24" t="s">
        <v>81</v>
      </c>
      <c r="AY153" s="24" t="s">
        <v>191</v>
      </c>
      <c r="BE153" s="214">
        <f>IF(N153="základní",J153,0)</f>
        <v>0</v>
      </c>
      <c r="BF153" s="214">
        <f>IF(N153="snížená",J153,0)</f>
        <v>0</v>
      </c>
      <c r="BG153" s="214">
        <f>IF(N153="zákl. přenesená",J153,0)</f>
        <v>0</v>
      </c>
      <c r="BH153" s="214">
        <f>IF(N153="sníž. přenesená",J153,0)</f>
        <v>0</v>
      </c>
      <c r="BI153" s="214">
        <f>IF(N153="nulová",J153,0)</f>
        <v>0</v>
      </c>
      <c r="BJ153" s="24" t="s">
        <v>81</v>
      </c>
      <c r="BK153" s="214">
        <f>ROUND(I153*H153,2)</f>
        <v>0</v>
      </c>
      <c r="BL153" s="24" t="s">
        <v>198</v>
      </c>
      <c r="BM153" s="24" t="s">
        <v>978</v>
      </c>
    </row>
    <row r="154" spans="2:65" s="13" customFormat="1" ht="13.5">
      <c r="B154" s="228"/>
      <c r="C154" s="229"/>
      <c r="D154" s="215" t="s">
        <v>205</v>
      </c>
      <c r="E154" s="230" t="s">
        <v>30</v>
      </c>
      <c r="F154" s="231" t="s">
        <v>979</v>
      </c>
      <c r="G154" s="229"/>
      <c r="H154" s="232">
        <v>589.92700000000002</v>
      </c>
      <c r="I154" s="233"/>
      <c r="J154" s="229"/>
      <c r="K154" s="229"/>
      <c r="L154" s="234"/>
      <c r="M154" s="235"/>
      <c r="N154" s="236"/>
      <c r="O154" s="236"/>
      <c r="P154" s="236"/>
      <c r="Q154" s="236"/>
      <c r="R154" s="236"/>
      <c r="S154" s="236"/>
      <c r="T154" s="237"/>
      <c r="AT154" s="238" t="s">
        <v>205</v>
      </c>
      <c r="AU154" s="238" t="s">
        <v>81</v>
      </c>
      <c r="AV154" s="13" t="s">
        <v>88</v>
      </c>
      <c r="AW154" s="13" t="s">
        <v>37</v>
      </c>
      <c r="AX154" s="13" t="s">
        <v>74</v>
      </c>
      <c r="AY154" s="238" t="s">
        <v>191</v>
      </c>
    </row>
    <row r="155" spans="2:65" s="13" customFormat="1" ht="13.5">
      <c r="B155" s="228"/>
      <c r="C155" s="229"/>
      <c r="D155" s="215" t="s">
        <v>205</v>
      </c>
      <c r="E155" s="230" t="s">
        <v>30</v>
      </c>
      <c r="F155" s="231" t="s">
        <v>980</v>
      </c>
      <c r="G155" s="229"/>
      <c r="H155" s="232">
        <v>289.76600000000002</v>
      </c>
      <c r="I155" s="233"/>
      <c r="J155" s="229"/>
      <c r="K155" s="229"/>
      <c r="L155" s="234"/>
      <c r="M155" s="235"/>
      <c r="N155" s="236"/>
      <c r="O155" s="236"/>
      <c r="P155" s="236"/>
      <c r="Q155" s="236"/>
      <c r="R155" s="236"/>
      <c r="S155" s="236"/>
      <c r="T155" s="237"/>
      <c r="AT155" s="238" t="s">
        <v>205</v>
      </c>
      <c r="AU155" s="238" t="s">
        <v>81</v>
      </c>
      <c r="AV155" s="13" t="s">
        <v>88</v>
      </c>
      <c r="AW155" s="13" t="s">
        <v>37</v>
      </c>
      <c r="AX155" s="13" t="s">
        <v>74</v>
      </c>
      <c r="AY155" s="238" t="s">
        <v>191</v>
      </c>
    </row>
    <row r="156" spans="2:65" s="14" customFormat="1" ht="13.5">
      <c r="B156" s="239"/>
      <c r="C156" s="240"/>
      <c r="D156" s="215" t="s">
        <v>205</v>
      </c>
      <c r="E156" s="241" t="s">
        <v>30</v>
      </c>
      <c r="F156" s="242" t="s">
        <v>211</v>
      </c>
      <c r="G156" s="240"/>
      <c r="H156" s="243">
        <v>879.69299999999998</v>
      </c>
      <c r="I156" s="244"/>
      <c r="J156" s="240"/>
      <c r="K156" s="240"/>
      <c r="L156" s="245"/>
      <c r="M156" s="246"/>
      <c r="N156" s="247"/>
      <c r="O156" s="247"/>
      <c r="P156" s="247"/>
      <c r="Q156" s="247"/>
      <c r="R156" s="247"/>
      <c r="S156" s="247"/>
      <c r="T156" s="248"/>
      <c r="AT156" s="249" t="s">
        <v>205</v>
      </c>
      <c r="AU156" s="249" t="s">
        <v>81</v>
      </c>
      <c r="AV156" s="14" t="s">
        <v>198</v>
      </c>
      <c r="AW156" s="14" t="s">
        <v>37</v>
      </c>
      <c r="AX156" s="14" t="s">
        <v>81</v>
      </c>
      <c r="AY156" s="249" t="s">
        <v>191</v>
      </c>
    </row>
    <row r="157" spans="2:65" s="1" customFormat="1" ht="16.5" customHeight="1">
      <c r="B157" s="41"/>
      <c r="C157" s="203" t="s">
        <v>299</v>
      </c>
      <c r="D157" s="203" t="s">
        <v>193</v>
      </c>
      <c r="E157" s="204" t="s">
        <v>446</v>
      </c>
      <c r="F157" s="205" t="s">
        <v>981</v>
      </c>
      <c r="G157" s="206" t="s">
        <v>237</v>
      </c>
      <c r="H157" s="207">
        <v>925.7</v>
      </c>
      <c r="I157" s="208"/>
      <c r="J157" s="209">
        <f>ROUND(I157*H157,2)</f>
        <v>0</v>
      </c>
      <c r="K157" s="205" t="s">
        <v>30</v>
      </c>
      <c r="L157" s="61"/>
      <c r="M157" s="210" t="s">
        <v>30</v>
      </c>
      <c r="N157" s="211" t="s">
        <v>45</v>
      </c>
      <c r="O157" s="42"/>
      <c r="P157" s="212">
        <f>O157*H157</f>
        <v>0</v>
      </c>
      <c r="Q157" s="212">
        <v>0</v>
      </c>
      <c r="R157" s="212">
        <f>Q157*H157</f>
        <v>0</v>
      </c>
      <c r="S157" s="212">
        <v>0</v>
      </c>
      <c r="T157" s="213">
        <f>S157*H157</f>
        <v>0</v>
      </c>
      <c r="AR157" s="24" t="s">
        <v>198</v>
      </c>
      <c r="AT157" s="24" t="s">
        <v>193</v>
      </c>
      <c r="AU157" s="24" t="s">
        <v>81</v>
      </c>
      <c r="AY157" s="24" t="s">
        <v>191</v>
      </c>
      <c r="BE157" s="214">
        <f>IF(N157="základní",J157,0)</f>
        <v>0</v>
      </c>
      <c r="BF157" s="214">
        <f>IF(N157="snížená",J157,0)</f>
        <v>0</v>
      </c>
      <c r="BG157" s="214">
        <f>IF(N157="zákl. přenesená",J157,0)</f>
        <v>0</v>
      </c>
      <c r="BH157" s="214">
        <f>IF(N157="sníž. přenesená",J157,0)</f>
        <v>0</v>
      </c>
      <c r="BI157" s="214">
        <f>IF(N157="nulová",J157,0)</f>
        <v>0</v>
      </c>
      <c r="BJ157" s="24" t="s">
        <v>81</v>
      </c>
      <c r="BK157" s="214">
        <f>ROUND(I157*H157,2)</f>
        <v>0</v>
      </c>
      <c r="BL157" s="24" t="s">
        <v>198</v>
      </c>
      <c r="BM157" s="24" t="s">
        <v>982</v>
      </c>
    </row>
    <row r="158" spans="2:65" s="13" customFormat="1" ht="13.5">
      <c r="B158" s="228"/>
      <c r="C158" s="229"/>
      <c r="D158" s="215" t="s">
        <v>205</v>
      </c>
      <c r="E158" s="230" t="s">
        <v>30</v>
      </c>
      <c r="F158" s="231" t="s">
        <v>983</v>
      </c>
      <c r="G158" s="229"/>
      <c r="H158" s="232">
        <v>1469.62</v>
      </c>
      <c r="I158" s="233"/>
      <c r="J158" s="229"/>
      <c r="K158" s="229"/>
      <c r="L158" s="234"/>
      <c r="M158" s="235"/>
      <c r="N158" s="236"/>
      <c r="O158" s="236"/>
      <c r="P158" s="236"/>
      <c r="Q158" s="236"/>
      <c r="R158" s="236"/>
      <c r="S158" s="236"/>
      <c r="T158" s="237"/>
      <c r="AT158" s="238" t="s">
        <v>205</v>
      </c>
      <c r="AU158" s="238" t="s">
        <v>81</v>
      </c>
      <c r="AV158" s="13" t="s">
        <v>88</v>
      </c>
      <c r="AW158" s="13" t="s">
        <v>37</v>
      </c>
      <c r="AX158" s="13" t="s">
        <v>74</v>
      </c>
      <c r="AY158" s="238" t="s">
        <v>191</v>
      </c>
    </row>
    <row r="159" spans="2:65" s="13" customFormat="1" ht="13.5">
      <c r="B159" s="228"/>
      <c r="C159" s="229"/>
      <c r="D159" s="215" t="s">
        <v>205</v>
      </c>
      <c r="E159" s="230" t="s">
        <v>30</v>
      </c>
      <c r="F159" s="231" t="s">
        <v>984</v>
      </c>
      <c r="G159" s="229"/>
      <c r="H159" s="232">
        <v>-543.91999999999996</v>
      </c>
      <c r="I159" s="233"/>
      <c r="J159" s="229"/>
      <c r="K159" s="229"/>
      <c r="L159" s="234"/>
      <c r="M159" s="235"/>
      <c r="N159" s="236"/>
      <c r="O159" s="236"/>
      <c r="P159" s="236"/>
      <c r="Q159" s="236"/>
      <c r="R159" s="236"/>
      <c r="S159" s="236"/>
      <c r="T159" s="237"/>
      <c r="AT159" s="238" t="s">
        <v>205</v>
      </c>
      <c r="AU159" s="238" t="s">
        <v>81</v>
      </c>
      <c r="AV159" s="13" t="s">
        <v>88</v>
      </c>
      <c r="AW159" s="13" t="s">
        <v>37</v>
      </c>
      <c r="AX159" s="13" t="s">
        <v>74</v>
      </c>
      <c r="AY159" s="238" t="s">
        <v>191</v>
      </c>
    </row>
    <row r="160" spans="2:65" s="14" customFormat="1" ht="13.5">
      <c r="B160" s="239"/>
      <c r="C160" s="240"/>
      <c r="D160" s="215" t="s">
        <v>205</v>
      </c>
      <c r="E160" s="241" t="s">
        <v>30</v>
      </c>
      <c r="F160" s="242" t="s">
        <v>211</v>
      </c>
      <c r="G160" s="240"/>
      <c r="H160" s="243">
        <v>925.7</v>
      </c>
      <c r="I160" s="244"/>
      <c r="J160" s="240"/>
      <c r="K160" s="240"/>
      <c r="L160" s="245"/>
      <c r="M160" s="246"/>
      <c r="N160" s="247"/>
      <c r="O160" s="247"/>
      <c r="P160" s="247"/>
      <c r="Q160" s="247"/>
      <c r="R160" s="247"/>
      <c r="S160" s="247"/>
      <c r="T160" s="248"/>
      <c r="AT160" s="249" t="s">
        <v>205</v>
      </c>
      <c r="AU160" s="249" t="s">
        <v>81</v>
      </c>
      <c r="AV160" s="14" t="s">
        <v>198</v>
      </c>
      <c r="AW160" s="14" t="s">
        <v>37</v>
      </c>
      <c r="AX160" s="14" t="s">
        <v>81</v>
      </c>
      <c r="AY160" s="249" t="s">
        <v>191</v>
      </c>
    </row>
    <row r="161" spans="2:65" s="1" customFormat="1" ht="16.5" customHeight="1">
      <c r="B161" s="41"/>
      <c r="C161" s="203" t="s">
        <v>306</v>
      </c>
      <c r="D161" s="203" t="s">
        <v>193</v>
      </c>
      <c r="E161" s="204" t="s">
        <v>658</v>
      </c>
      <c r="F161" s="205" t="s">
        <v>985</v>
      </c>
      <c r="G161" s="206" t="s">
        <v>237</v>
      </c>
      <c r="H161" s="207">
        <v>925.7</v>
      </c>
      <c r="I161" s="208"/>
      <c r="J161" s="209">
        <f>ROUND(I161*H161,2)</f>
        <v>0</v>
      </c>
      <c r="K161" s="205" t="s">
        <v>30</v>
      </c>
      <c r="L161" s="61"/>
      <c r="M161" s="210" t="s">
        <v>30</v>
      </c>
      <c r="N161" s="211" t="s">
        <v>45</v>
      </c>
      <c r="O161" s="42"/>
      <c r="P161" s="212">
        <f>O161*H161</f>
        <v>0</v>
      </c>
      <c r="Q161" s="212">
        <v>0</v>
      </c>
      <c r="R161" s="212">
        <f>Q161*H161</f>
        <v>0</v>
      </c>
      <c r="S161" s="212">
        <v>0</v>
      </c>
      <c r="T161" s="213">
        <f>S161*H161</f>
        <v>0</v>
      </c>
      <c r="AR161" s="24" t="s">
        <v>198</v>
      </c>
      <c r="AT161" s="24" t="s">
        <v>193</v>
      </c>
      <c r="AU161" s="24" t="s">
        <v>81</v>
      </c>
      <c r="AY161" s="24" t="s">
        <v>191</v>
      </c>
      <c r="BE161" s="214">
        <f>IF(N161="základní",J161,0)</f>
        <v>0</v>
      </c>
      <c r="BF161" s="214">
        <f>IF(N161="snížená",J161,0)</f>
        <v>0</v>
      </c>
      <c r="BG161" s="214">
        <f>IF(N161="zákl. přenesená",J161,0)</f>
        <v>0</v>
      </c>
      <c r="BH161" s="214">
        <f>IF(N161="sníž. přenesená",J161,0)</f>
        <v>0</v>
      </c>
      <c r="BI161" s="214">
        <f>IF(N161="nulová",J161,0)</f>
        <v>0</v>
      </c>
      <c r="BJ161" s="24" t="s">
        <v>81</v>
      </c>
      <c r="BK161" s="214">
        <f>ROUND(I161*H161,2)</f>
        <v>0</v>
      </c>
      <c r="BL161" s="24" t="s">
        <v>198</v>
      </c>
      <c r="BM161" s="24" t="s">
        <v>986</v>
      </c>
    </row>
    <row r="162" spans="2:65" s="1" customFormat="1" ht="25.5" customHeight="1">
      <c r="B162" s="41"/>
      <c r="C162" s="203" t="s">
        <v>313</v>
      </c>
      <c r="D162" s="203" t="s">
        <v>193</v>
      </c>
      <c r="E162" s="204" t="s">
        <v>987</v>
      </c>
      <c r="F162" s="205" t="s">
        <v>988</v>
      </c>
      <c r="G162" s="206" t="s">
        <v>237</v>
      </c>
      <c r="H162" s="207">
        <v>322.601</v>
      </c>
      <c r="I162" s="208"/>
      <c r="J162" s="209">
        <f>ROUND(I162*H162,2)</f>
        <v>0</v>
      </c>
      <c r="K162" s="205" t="s">
        <v>30</v>
      </c>
      <c r="L162" s="61"/>
      <c r="M162" s="210" t="s">
        <v>30</v>
      </c>
      <c r="N162" s="211" t="s">
        <v>45</v>
      </c>
      <c r="O162" s="42"/>
      <c r="P162" s="212">
        <f>O162*H162</f>
        <v>0</v>
      </c>
      <c r="Q162" s="212">
        <v>0</v>
      </c>
      <c r="R162" s="212">
        <f>Q162*H162</f>
        <v>0</v>
      </c>
      <c r="S162" s="212">
        <v>0</v>
      </c>
      <c r="T162" s="213">
        <f>S162*H162</f>
        <v>0</v>
      </c>
      <c r="AR162" s="24" t="s">
        <v>198</v>
      </c>
      <c r="AT162" s="24" t="s">
        <v>193</v>
      </c>
      <c r="AU162" s="24" t="s">
        <v>81</v>
      </c>
      <c r="AY162" s="24" t="s">
        <v>191</v>
      </c>
      <c r="BE162" s="214">
        <f>IF(N162="základní",J162,0)</f>
        <v>0</v>
      </c>
      <c r="BF162" s="214">
        <f>IF(N162="snížená",J162,0)</f>
        <v>0</v>
      </c>
      <c r="BG162" s="214">
        <f>IF(N162="zákl. přenesená",J162,0)</f>
        <v>0</v>
      </c>
      <c r="BH162" s="214">
        <f>IF(N162="sníž. přenesená",J162,0)</f>
        <v>0</v>
      </c>
      <c r="BI162" s="214">
        <f>IF(N162="nulová",J162,0)</f>
        <v>0</v>
      </c>
      <c r="BJ162" s="24" t="s">
        <v>81</v>
      </c>
      <c r="BK162" s="214">
        <f>ROUND(I162*H162,2)</f>
        <v>0</v>
      </c>
      <c r="BL162" s="24" t="s">
        <v>198</v>
      </c>
      <c r="BM162" s="24" t="s">
        <v>989</v>
      </c>
    </row>
    <row r="163" spans="2:65" s="12" customFormat="1" ht="13.5">
      <c r="B163" s="218"/>
      <c r="C163" s="219"/>
      <c r="D163" s="215" t="s">
        <v>205</v>
      </c>
      <c r="E163" s="220" t="s">
        <v>30</v>
      </c>
      <c r="F163" s="221" t="s">
        <v>875</v>
      </c>
      <c r="G163" s="219"/>
      <c r="H163" s="220" t="s">
        <v>30</v>
      </c>
      <c r="I163" s="222"/>
      <c r="J163" s="219"/>
      <c r="K163" s="219"/>
      <c r="L163" s="223"/>
      <c r="M163" s="224"/>
      <c r="N163" s="225"/>
      <c r="O163" s="225"/>
      <c r="P163" s="225"/>
      <c r="Q163" s="225"/>
      <c r="R163" s="225"/>
      <c r="S163" s="225"/>
      <c r="T163" s="226"/>
      <c r="AT163" s="227" t="s">
        <v>205</v>
      </c>
      <c r="AU163" s="227" t="s">
        <v>81</v>
      </c>
      <c r="AV163" s="12" t="s">
        <v>81</v>
      </c>
      <c r="AW163" s="12" t="s">
        <v>37</v>
      </c>
      <c r="AX163" s="12" t="s">
        <v>74</v>
      </c>
      <c r="AY163" s="227" t="s">
        <v>191</v>
      </c>
    </row>
    <row r="164" spans="2:65" s="12" customFormat="1" ht="13.5">
      <c r="B164" s="218"/>
      <c r="C164" s="219"/>
      <c r="D164" s="215" t="s">
        <v>205</v>
      </c>
      <c r="E164" s="220" t="s">
        <v>30</v>
      </c>
      <c r="F164" s="221" t="s">
        <v>922</v>
      </c>
      <c r="G164" s="219"/>
      <c r="H164" s="220" t="s">
        <v>30</v>
      </c>
      <c r="I164" s="222"/>
      <c r="J164" s="219"/>
      <c r="K164" s="219"/>
      <c r="L164" s="223"/>
      <c r="M164" s="224"/>
      <c r="N164" s="225"/>
      <c r="O164" s="225"/>
      <c r="P164" s="225"/>
      <c r="Q164" s="225"/>
      <c r="R164" s="225"/>
      <c r="S164" s="225"/>
      <c r="T164" s="226"/>
      <c r="AT164" s="227" t="s">
        <v>205</v>
      </c>
      <c r="AU164" s="227" t="s">
        <v>81</v>
      </c>
      <c r="AV164" s="12" t="s">
        <v>81</v>
      </c>
      <c r="AW164" s="12" t="s">
        <v>37</v>
      </c>
      <c r="AX164" s="12" t="s">
        <v>74</v>
      </c>
      <c r="AY164" s="227" t="s">
        <v>191</v>
      </c>
    </row>
    <row r="165" spans="2:65" s="13" customFormat="1" ht="13.5">
      <c r="B165" s="228"/>
      <c r="C165" s="229"/>
      <c r="D165" s="215" t="s">
        <v>205</v>
      </c>
      <c r="E165" s="230" t="s">
        <v>30</v>
      </c>
      <c r="F165" s="231" t="s">
        <v>990</v>
      </c>
      <c r="G165" s="229"/>
      <c r="H165" s="232">
        <v>332.64400000000001</v>
      </c>
      <c r="I165" s="233"/>
      <c r="J165" s="229"/>
      <c r="K165" s="229"/>
      <c r="L165" s="234"/>
      <c r="M165" s="235"/>
      <c r="N165" s="236"/>
      <c r="O165" s="236"/>
      <c r="P165" s="236"/>
      <c r="Q165" s="236"/>
      <c r="R165" s="236"/>
      <c r="S165" s="236"/>
      <c r="T165" s="237"/>
      <c r="AT165" s="238" t="s">
        <v>205</v>
      </c>
      <c r="AU165" s="238" t="s">
        <v>81</v>
      </c>
      <c r="AV165" s="13" t="s">
        <v>88</v>
      </c>
      <c r="AW165" s="13" t="s">
        <v>37</v>
      </c>
      <c r="AX165" s="13" t="s">
        <v>74</v>
      </c>
      <c r="AY165" s="238" t="s">
        <v>191</v>
      </c>
    </row>
    <row r="166" spans="2:65" s="13" customFormat="1" ht="13.5">
      <c r="B166" s="228"/>
      <c r="C166" s="229"/>
      <c r="D166" s="215" t="s">
        <v>205</v>
      </c>
      <c r="E166" s="230" t="s">
        <v>30</v>
      </c>
      <c r="F166" s="231" t="s">
        <v>991</v>
      </c>
      <c r="G166" s="229"/>
      <c r="H166" s="232">
        <v>-10.042999999999999</v>
      </c>
      <c r="I166" s="233"/>
      <c r="J166" s="229"/>
      <c r="K166" s="229"/>
      <c r="L166" s="234"/>
      <c r="M166" s="235"/>
      <c r="N166" s="236"/>
      <c r="O166" s="236"/>
      <c r="P166" s="236"/>
      <c r="Q166" s="236"/>
      <c r="R166" s="236"/>
      <c r="S166" s="236"/>
      <c r="T166" s="237"/>
      <c r="AT166" s="238" t="s">
        <v>205</v>
      </c>
      <c r="AU166" s="238" t="s">
        <v>81</v>
      </c>
      <c r="AV166" s="13" t="s">
        <v>88</v>
      </c>
      <c r="AW166" s="13" t="s">
        <v>37</v>
      </c>
      <c r="AX166" s="13" t="s">
        <v>74</v>
      </c>
      <c r="AY166" s="238" t="s">
        <v>191</v>
      </c>
    </row>
    <row r="167" spans="2:65" s="14" customFormat="1" ht="13.5">
      <c r="B167" s="239"/>
      <c r="C167" s="240"/>
      <c r="D167" s="215" t="s">
        <v>205</v>
      </c>
      <c r="E167" s="241" t="s">
        <v>30</v>
      </c>
      <c r="F167" s="242" t="s">
        <v>211</v>
      </c>
      <c r="G167" s="240"/>
      <c r="H167" s="243">
        <v>322.601</v>
      </c>
      <c r="I167" s="244"/>
      <c r="J167" s="240"/>
      <c r="K167" s="240"/>
      <c r="L167" s="245"/>
      <c r="M167" s="246"/>
      <c r="N167" s="247"/>
      <c r="O167" s="247"/>
      <c r="P167" s="247"/>
      <c r="Q167" s="247"/>
      <c r="R167" s="247"/>
      <c r="S167" s="247"/>
      <c r="T167" s="248"/>
      <c r="AT167" s="249" t="s">
        <v>205</v>
      </c>
      <c r="AU167" s="249" t="s">
        <v>81</v>
      </c>
      <c r="AV167" s="14" t="s">
        <v>198</v>
      </c>
      <c r="AW167" s="14" t="s">
        <v>37</v>
      </c>
      <c r="AX167" s="14" t="s">
        <v>81</v>
      </c>
      <c r="AY167" s="249" t="s">
        <v>191</v>
      </c>
    </row>
    <row r="168" spans="2:65" s="1" customFormat="1" ht="16.5" customHeight="1">
      <c r="B168" s="41"/>
      <c r="C168" s="253" t="s">
        <v>10</v>
      </c>
      <c r="D168" s="253" t="s">
        <v>300</v>
      </c>
      <c r="E168" s="254" t="s">
        <v>992</v>
      </c>
      <c r="F168" s="255" t="s">
        <v>993</v>
      </c>
      <c r="G168" s="256" t="s">
        <v>225</v>
      </c>
      <c r="H168" s="257">
        <v>538.74400000000003</v>
      </c>
      <c r="I168" s="258"/>
      <c r="J168" s="259">
        <f>ROUND(I168*H168,2)</f>
        <v>0</v>
      </c>
      <c r="K168" s="255" t="s">
        <v>30</v>
      </c>
      <c r="L168" s="260"/>
      <c r="M168" s="261" t="s">
        <v>30</v>
      </c>
      <c r="N168" s="262" t="s">
        <v>45</v>
      </c>
      <c r="O168" s="42"/>
      <c r="P168" s="212">
        <f>O168*H168</f>
        <v>0</v>
      </c>
      <c r="Q168" s="212">
        <v>1</v>
      </c>
      <c r="R168" s="212">
        <f>Q168*H168</f>
        <v>538.74400000000003</v>
      </c>
      <c r="S168" s="212">
        <v>0</v>
      </c>
      <c r="T168" s="213">
        <f>S168*H168</f>
        <v>0</v>
      </c>
      <c r="AR168" s="24" t="s">
        <v>274</v>
      </c>
      <c r="AT168" s="24" t="s">
        <v>300</v>
      </c>
      <c r="AU168" s="24" t="s">
        <v>81</v>
      </c>
      <c r="AY168" s="24" t="s">
        <v>191</v>
      </c>
      <c r="BE168" s="214">
        <f>IF(N168="základní",J168,0)</f>
        <v>0</v>
      </c>
      <c r="BF168" s="214">
        <f>IF(N168="snížená",J168,0)</f>
        <v>0</v>
      </c>
      <c r="BG168" s="214">
        <f>IF(N168="zákl. přenesená",J168,0)</f>
        <v>0</v>
      </c>
      <c r="BH168" s="214">
        <f>IF(N168="sníž. přenesená",J168,0)</f>
        <v>0</v>
      </c>
      <c r="BI168" s="214">
        <f>IF(N168="nulová",J168,0)</f>
        <v>0</v>
      </c>
      <c r="BJ168" s="24" t="s">
        <v>81</v>
      </c>
      <c r="BK168" s="214">
        <f>ROUND(I168*H168,2)</f>
        <v>0</v>
      </c>
      <c r="BL168" s="24" t="s">
        <v>198</v>
      </c>
      <c r="BM168" s="24" t="s">
        <v>994</v>
      </c>
    </row>
    <row r="169" spans="2:65" s="13" customFormat="1" ht="13.5">
      <c r="B169" s="228"/>
      <c r="C169" s="229"/>
      <c r="D169" s="215" t="s">
        <v>205</v>
      </c>
      <c r="E169" s="230" t="s">
        <v>30</v>
      </c>
      <c r="F169" s="231" t="s">
        <v>995</v>
      </c>
      <c r="G169" s="229"/>
      <c r="H169" s="232">
        <v>538.74400000000003</v>
      </c>
      <c r="I169" s="233"/>
      <c r="J169" s="229"/>
      <c r="K169" s="229"/>
      <c r="L169" s="234"/>
      <c r="M169" s="235"/>
      <c r="N169" s="236"/>
      <c r="O169" s="236"/>
      <c r="P169" s="236"/>
      <c r="Q169" s="236"/>
      <c r="R169" s="236"/>
      <c r="S169" s="236"/>
      <c r="T169" s="237"/>
      <c r="AT169" s="238" t="s">
        <v>205</v>
      </c>
      <c r="AU169" s="238" t="s">
        <v>81</v>
      </c>
      <c r="AV169" s="13" t="s">
        <v>88</v>
      </c>
      <c r="AW169" s="13" t="s">
        <v>37</v>
      </c>
      <c r="AX169" s="13" t="s">
        <v>74</v>
      </c>
      <c r="AY169" s="238" t="s">
        <v>191</v>
      </c>
    </row>
    <row r="170" spans="2:65" s="14" customFormat="1" ht="13.5">
      <c r="B170" s="239"/>
      <c r="C170" s="240"/>
      <c r="D170" s="215" t="s">
        <v>205</v>
      </c>
      <c r="E170" s="241" t="s">
        <v>30</v>
      </c>
      <c r="F170" s="242" t="s">
        <v>211</v>
      </c>
      <c r="G170" s="240"/>
      <c r="H170" s="243">
        <v>538.74400000000003</v>
      </c>
      <c r="I170" s="244"/>
      <c r="J170" s="240"/>
      <c r="K170" s="240"/>
      <c r="L170" s="245"/>
      <c r="M170" s="246"/>
      <c r="N170" s="247"/>
      <c r="O170" s="247"/>
      <c r="P170" s="247"/>
      <c r="Q170" s="247"/>
      <c r="R170" s="247"/>
      <c r="S170" s="247"/>
      <c r="T170" s="248"/>
      <c r="AT170" s="249" t="s">
        <v>205</v>
      </c>
      <c r="AU170" s="249" t="s">
        <v>81</v>
      </c>
      <c r="AV170" s="14" t="s">
        <v>198</v>
      </c>
      <c r="AW170" s="14" t="s">
        <v>37</v>
      </c>
      <c r="AX170" s="14" t="s">
        <v>81</v>
      </c>
      <c r="AY170" s="249" t="s">
        <v>191</v>
      </c>
    </row>
    <row r="171" spans="2:65" s="1" customFormat="1" ht="16.5" customHeight="1">
      <c r="B171" s="41"/>
      <c r="C171" s="203" t="s">
        <v>326</v>
      </c>
      <c r="D171" s="203" t="s">
        <v>193</v>
      </c>
      <c r="E171" s="204" t="s">
        <v>318</v>
      </c>
      <c r="F171" s="205" t="s">
        <v>355</v>
      </c>
      <c r="G171" s="206" t="s">
        <v>196</v>
      </c>
      <c r="H171" s="207">
        <v>543.91999999999996</v>
      </c>
      <c r="I171" s="208"/>
      <c r="J171" s="209">
        <f>ROUND(I171*H171,2)</f>
        <v>0</v>
      </c>
      <c r="K171" s="205" t="s">
        <v>30</v>
      </c>
      <c r="L171" s="61"/>
      <c r="M171" s="210" t="s">
        <v>30</v>
      </c>
      <c r="N171" s="211" t="s">
        <v>45</v>
      </c>
      <c r="O171" s="42"/>
      <c r="P171" s="212">
        <f>O171*H171</f>
        <v>0</v>
      </c>
      <c r="Q171" s="212">
        <v>0</v>
      </c>
      <c r="R171" s="212">
        <f>Q171*H171</f>
        <v>0</v>
      </c>
      <c r="S171" s="212">
        <v>0</v>
      </c>
      <c r="T171" s="213">
        <f>S171*H171</f>
        <v>0</v>
      </c>
      <c r="AR171" s="24" t="s">
        <v>198</v>
      </c>
      <c r="AT171" s="24" t="s">
        <v>193</v>
      </c>
      <c r="AU171" s="24" t="s">
        <v>81</v>
      </c>
      <c r="AY171" s="24" t="s">
        <v>191</v>
      </c>
      <c r="BE171" s="214">
        <f>IF(N171="základní",J171,0)</f>
        <v>0</v>
      </c>
      <c r="BF171" s="214">
        <f>IF(N171="snížená",J171,0)</f>
        <v>0</v>
      </c>
      <c r="BG171" s="214">
        <f>IF(N171="zákl. přenesená",J171,0)</f>
        <v>0</v>
      </c>
      <c r="BH171" s="214">
        <f>IF(N171="sníž. přenesená",J171,0)</f>
        <v>0</v>
      </c>
      <c r="BI171" s="214">
        <f>IF(N171="nulová",J171,0)</f>
        <v>0</v>
      </c>
      <c r="BJ171" s="24" t="s">
        <v>81</v>
      </c>
      <c r="BK171" s="214">
        <f>ROUND(I171*H171,2)</f>
        <v>0</v>
      </c>
      <c r="BL171" s="24" t="s">
        <v>198</v>
      </c>
      <c r="BM171" s="24" t="s">
        <v>996</v>
      </c>
    </row>
    <row r="172" spans="2:65" s="13" customFormat="1" ht="13.5">
      <c r="B172" s="228"/>
      <c r="C172" s="229"/>
      <c r="D172" s="215" t="s">
        <v>205</v>
      </c>
      <c r="E172" s="230" t="s">
        <v>30</v>
      </c>
      <c r="F172" s="231" t="s">
        <v>997</v>
      </c>
      <c r="G172" s="229"/>
      <c r="H172" s="232">
        <v>457.38600000000002</v>
      </c>
      <c r="I172" s="233"/>
      <c r="J172" s="229"/>
      <c r="K172" s="229"/>
      <c r="L172" s="234"/>
      <c r="M172" s="235"/>
      <c r="N172" s="236"/>
      <c r="O172" s="236"/>
      <c r="P172" s="236"/>
      <c r="Q172" s="236"/>
      <c r="R172" s="236"/>
      <c r="S172" s="236"/>
      <c r="T172" s="237"/>
      <c r="AT172" s="238" t="s">
        <v>205</v>
      </c>
      <c r="AU172" s="238" t="s">
        <v>81</v>
      </c>
      <c r="AV172" s="13" t="s">
        <v>88</v>
      </c>
      <c r="AW172" s="13" t="s">
        <v>37</v>
      </c>
      <c r="AX172" s="13" t="s">
        <v>74</v>
      </c>
      <c r="AY172" s="238" t="s">
        <v>191</v>
      </c>
    </row>
    <row r="173" spans="2:65" s="13" customFormat="1" ht="13.5">
      <c r="B173" s="228"/>
      <c r="C173" s="229"/>
      <c r="D173" s="215" t="s">
        <v>205</v>
      </c>
      <c r="E173" s="230" t="s">
        <v>30</v>
      </c>
      <c r="F173" s="231" t="s">
        <v>998</v>
      </c>
      <c r="G173" s="229"/>
      <c r="H173" s="232">
        <v>4.5</v>
      </c>
      <c r="I173" s="233"/>
      <c r="J173" s="229"/>
      <c r="K173" s="229"/>
      <c r="L173" s="234"/>
      <c r="M173" s="235"/>
      <c r="N173" s="236"/>
      <c r="O173" s="236"/>
      <c r="P173" s="236"/>
      <c r="Q173" s="236"/>
      <c r="R173" s="236"/>
      <c r="S173" s="236"/>
      <c r="T173" s="237"/>
      <c r="AT173" s="238" t="s">
        <v>205</v>
      </c>
      <c r="AU173" s="238" t="s">
        <v>81</v>
      </c>
      <c r="AV173" s="13" t="s">
        <v>88</v>
      </c>
      <c r="AW173" s="13" t="s">
        <v>37</v>
      </c>
      <c r="AX173" s="13" t="s">
        <v>74</v>
      </c>
      <c r="AY173" s="238" t="s">
        <v>191</v>
      </c>
    </row>
    <row r="174" spans="2:65" s="13" customFormat="1" ht="13.5">
      <c r="B174" s="228"/>
      <c r="C174" s="229"/>
      <c r="D174" s="215" t="s">
        <v>205</v>
      </c>
      <c r="E174" s="230" t="s">
        <v>30</v>
      </c>
      <c r="F174" s="231" t="s">
        <v>999</v>
      </c>
      <c r="G174" s="229"/>
      <c r="H174" s="232">
        <v>69.257999999999996</v>
      </c>
      <c r="I174" s="233"/>
      <c r="J174" s="229"/>
      <c r="K174" s="229"/>
      <c r="L174" s="234"/>
      <c r="M174" s="235"/>
      <c r="N174" s="236"/>
      <c r="O174" s="236"/>
      <c r="P174" s="236"/>
      <c r="Q174" s="236"/>
      <c r="R174" s="236"/>
      <c r="S174" s="236"/>
      <c r="T174" s="237"/>
      <c r="AT174" s="238" t="s">
        <v>205</v>
      </c>
      <c r="AU174" s="238" t="s">
        <v>81</v>
      </c>
      <c r="AV174" s="13" t="s">
        <v>88</v>
      </c>
      <c r="AW174" s="13" t="s">
        <v>37</v>
      </c>
      <c r="AX174" s="13" t="s">
        <v>74</v>
      </c>
      <c r="AY174" s="238" t="s">
        <v>191</v>
      </c>
    </row>
    <row r="175" spans="2:65" s="13" customFormat="1" ht="13.5">
      <c r="B175" s="228"/>
      <c r="C175" s="229"/>
      <c r="D175" s="215" t="s">
        <v>205</v>
      </c>
      <c r="E175" s="230" t="s">
        <v>30</v>
      </c>
      <c r="F175" s="231" t="s">
        <v>1000</v>
      </c>
      <c r="G175" s="229"/>
      <c r="H175" s="232">
        <v>6.0519999999999996</v>
      </c>
      <c r="I175" s="233"/>
      <c r="J175" s="229"/>
      <c r="K175" s="229"/>
      <c r="L175" s="234"/>
      <c r="M175" s="235"/>
      <c r="N175" s="236"/>
      <c r="O175" s="236"/>
      <c r="P175" s="236"/>
      <c r="Q175" s="236"/>
      <c r="R175" s="236"/>
      <c r="S175" s="236"/>
      <c r="T175" s="237"/>
      <c r="AT175" s="238" t="s">
        <v>205</v>
      </c>
      <c r="AU175" s="238" t="s">
        <v>81</v>
      </c>
      <c r="AV175" s="13" t="s">
        <v>88</v>
      </c>
      <c r="AW175" s="13" t="s">
        <v>37</v>
      </c>
      <c r="AX175" s="13" t="s">
        <v>74</v>
      </c>
      <c r="AY175" s="238" t="s">
        <v>191</v>
      </c>
    </row>
    <row r="176" spans="2:65" s="13" customFormat="1" ht="13.5">
      <c r="B176" s="228"/>
      <c r="C176" s="229"/>
      <c r="D176" s="215" t="s">
        <v>205</v>
      </c>
      <c r="E176" s="230" t="s">
        <v>30</v>
      </c>
      <c r="F176" s="231" t="s">
        <v>1001</v>
      </c>
      <c r="G176" s="229"/>
      <c r="H176" s="232">
        <v>6.7240000000000002</v>
      </c>
      <c r="I176" s="233"/>
      <c r="J176" s="229"/>
      <c r="K176" s="229"/>
      <c r="L176" s="234"/>
      <c r="M176" s="235"/>
      <c r="N176" s="236"/>
      <c r="O176" s="236"/>
      <c r="P176" s="236"/>
      <c r="Q176" s="236"/>
      <c r="R176" s="236"/>
      <c r="S176" s="236"/>
      <c r="T176" s="237"/>
      <c r="AT176" s="238" t="s">
        <v>205</v>
      </c>
      <c r="AU176" s="238" t="s">
        <v>81</v>
      </c>
      <c r="AV176" s="13" t="s">
        <v>88</v>
      </c>
      <c r="AW176" s="13" t="s">
        <v>37</v>
      </c>
      <c r="AX176" s="13" t="s">
        <v>74</v>
      </c>
      <c r="AY176" s="238" t="s">
        <v>191</v>
      </c>
    </row>
    <row r="177" spans="2:65" s="12" customFormat="1" ht="27">
      <c r="B177" s="218"/>
      <c r="C177" s="219"/>
      <c r="D177" s="215" t="s">
        <v>205</v>
      </c>
      <c r="E177" s="220" t="s">
        <v>30</v>
      </c>
      <c r="F177" s="221" t="s">
        <v>1002</v>
      </c>
      <c r="G177" s="219"/>
      <c r="H177" s="220" t="s">
        <v>30</v>
      </c>
      <c r="I177" s="222"/>
      <c r="J177" s="219"/>
      <c r="K177" s="219"/>
      <c r="L177" s="223"/>
      <c r="M177" s="224"/>
      <c r="N177" s="225"/>
      <c r="O177" s="225"/>
      <c r="P177" s="225"/>
      <c r="Q177" s="225"/>
      <c r="R177" s="225"/>
      <c r="S177" s="225"/>
      <c r="T177" s="226"/>
      <c r="AT177" s="227" t="s">
        <v>205</v>
      </c>
      <c r="AU177" s="227" t="s">
        <v>81</v>
      </c>
      <c r="AV177" s="12" t="s">
        <v>81</v>
      </c>
      <c r="AW177" s="12" t="s">
        <v>37</v>
      </c>
      <c r="AX177" s="12" t="s">
        <v>74</v>
      </c>
      <c r="AY177" s="227" t="s">
        <v>191</v>
      </c>
    </row>
    <row r="178" spans="2:65" s="14" customFormat="1" ht="13.5">
      <c r="B178" s="239"/>
      <c r="C178" s="240"/>
      <c r="D178" s="215" t="s">
        <v>205</v>
      </c>
      <c r="E178" s="241" t="s">
        <v>30</v>
      </c>
      <c r="F178" s="242" t="s">
        <v>211</v>
      </c>
      <c r="G178" s="240"/>
      <c r="H178" s="243">
        <v>543.91999999999996</v>
      </c>
      <c r="I178" s="244"/>
      <c r="J178" s="240"/>
      <c r="K178" s="240"/>
      <c r="L178" s="245"/>
      <c r="M178" s="246"/>
      <c r="N178" s="247"/>
      <c r="O178" s="247"/>
      <c r="P178" s="247"/>
      <c r="Q178" s="247"/>
      <c r="R178" s="247"/>
      <c r="S178" s="247"/>
      <c r="T178" s="248"/>
      <c r="AT178" s="249" t="s">
        <v>205</v>
      </c>
      <c r="AU178" s="249" t="s">
        <v>81</v>
      </c>
      <c r="AV178" s="14" t="s">
        <v>198</v>
      </c>
      <c r="AW178" s="14" t="s">
        <v>37</v>
      </c>
      <c r="AX178" s="14" t="s">
        <v>81</v>
      </c>
      <c r="AY178" s="249" t="s">
        <v>191</v>
      </c>
    </row>
    <row r="179" spans="2:65" s="11" customFormat="1" ht="37.35" customHeight="1">
      <c r="B179" s="187"/>
      <c r="C179" s="188"/>
      <c r="D179" s="189" t="s">
        <v>73</v>
      </c>
      <c r="E179" s="190" t="s">
        <v>88</v>
      </c>
      <c r="F179" s="190" t="s">
        <v>457</v>
      </c>
      <c r="G179" s="188"/>
      <c r="H179" s="188"/>
      <c r="I179" s="191"/>
      <c r="J179" s="192">
        <f>BK179</f>
        <v>0</v>
      </c>
      <c r="K179" s="188"/>
      <c r="L179" s="193"/>
      <c r="M179" s="194"/>
      <c r="N179" s="195"/>
      <c r="O179" s="195"/>
      <c r="P179" s="196">
        <f>SUM(P180:P186)</f>
        <v>0</v>
      </c>
      <c r="Q179" s="195"/>
      <c r="R179" s="196">
        <f>SUM(R180:R186)</f>
        <v>0</v>
      </c>
      <c r="S179" s="195"/>
      <c r="T179" s="197">
        <f>SUM(T180:T186)</f>
        <v>0</v>
      </c>
      <c r="AR179" s="198" t="s">
        <v>81</v>
      </c>
      <c r="AT179" s="199" t="s">
        <v>73</v>
      </c>
      <c r="AU179" s="199" t="s">
        <v>74</v>
      </c>
      <c r="AY179" s="198" t="s">
        <v>191</v>
      </c>
      <c r="BK179" s="200">
        <f>SUM(BK180:BK186)</f>
        <v>0</v>
      </c>
    </row>
    <row r="180" spans="2:65" s="1" customFormat="1" ht="25.5" customHeight="1">
      <c r="B180" s="41"/>
      <c r="C180" s="203" t="s">
        <v>331</v>
      </c>
      <c r="D180" s="203" t="s">
        <v>193</v>
      </c>
      <c r="E180" s="204" t="s">
        <v>1003</v>
      </c>
      <c r="F180" s="205" t="s">
        <v>1004</v>
      </c>
      <c r="G180" s="206" t="s">
        <v>196</v>
      </c>
      <c r="H180" s="207">
        <v>950.62</v>
      </c>
      <c r="I180" s="208"/>
      <c r="J180" s="209">
        <f>ROUND(I180*H180,2)</f>
        <v>0</v>
      </c>
      <c r="K180" s="205" t="s">
        <v>30</v>
      </c>
      <c r="L180" s="61"/>
      <c r="M180" s="210" t="s">
        <v>30</v>
      </c>
      <c r="N180" s="211" t="s">
        <v>45</v>
      </c>
      <c r="O180" s="42"/>
      <c r="P180" s="212">
        <f>O180*H180</f>
        <v>0</v>
      </c>
      <c r="Q180" s="212">
        <v>0</v>
      </c>
      <c r="R180" s="212">
        <f>Q180*H180</f>
        <v>0</v>
      </c>
      <c r="S180" s="212">
        <v>0</v>
      </c>
      <c r="T180" s="213">
        <f>S180*H180</f>
        <v>0</v>
      </c>
      <c r="AR180" s="24" t="s">
        <v>198</v>
      </c>
      <c r="AT180" s="24" t="s">
        <v>193</v>
      </c>
      <c r="AU180" s="24" t="s">
        <v>81</v>
      </c>
      <c r="AY180" s="24" t="s">
        <v>191</v>
      </c>
      <c r="BE180" s="214">
        <f>IF(N180="základní",J180,0)</f>
        <v>0</v>
      </c>
      <c r="BF180" s="214">
        <f>IF(N180="snížená",J180,0)</f>
        <v>0</v>
      </c>
      <c r="BG180" s="214">
        <f>IF(N180="zákl. přenesená",J180,0)</f>
        <v>0</v>
      </c>
      <c r="BH180" s="214">
        <f>IF(N180="sníž. přenesená",J180,0)</f>
        <v>0</v>
      </c>
      <c r="BI180" s="214">
        <f>IF(N180="nulová",J180,0)</f>
        <v>0</v>
      </c>
      <c r="BJ180" s="24" t="s">
        <v>81</v>
      </c>
      <c r="BK180" s="214">
        <f>ROUND(I180*H180,2)</f>
        <v>0</v>
      </c>
      <c r="BL180" s="24" t="s">
        <v>198</v>
      </c>
      <c r="BM180" s="24" t="s">
        <v>1005</v>
      </c>
    </row>
    <row r="181" spans="2:65" s="12" customFormat="1" ht="13.5">
      <c r="B181" s="218"/>
      <c r="C181" s="219"/>
      <c r="D181" s="215" t="s">
        <v>205</v>
      </c>
      <c r="E181" s="220" t="s">
        <v>30</v>
      </c>
      <c r="F181" s="221" t="s">
        <v>875</v>
      </c>
      <c r="G181" s="219"/>
      <c r="H181" s="220" t="s">
        <v>30</v>
      </c>
      <c r="I181" s="222"/>
      <c r="J181" s="219"/>
      <c r="K181" s="219"/>
      <c r="L181" s="223"/>
      <c r="M181" s="224"/>
      <c r="N181" s="225"/>
      <c r="O181" s="225"/>
      <c r="P181" s="225"/>
      <c r="Q181" s="225"/>
      <c r="R181" s="225"/>
      <c r="S181" s="225"/>
      <c r="T181" s="226"/>
      <c r="AT181" s="227" t="s">
        <v>205</v>
      </c>
      <c r="AU181" s="227" t="s">
        <v>81</v>
      </c>
      <c r="AV181" s="12" t="s">
        <v>81</v>
      </c>
      <c r="AW181" s="12" t="s">
        <v>37</v>
      </c>
      <c r="AX181" s="12" t="s">
        <v>74</v>
      </c>
      <c r="AY181" s="227" t="s">
        <v>191</v>
      </c>
    </row>
    <row r="182" spans="2:65" s="12" customFormat="1" ht="13.5">
      <c r="B182" s="218"/>
      <c r="C182" s="219"/>
      <c r="D182" s="215" t="s">
        <v>205</v>
      </c>
      <c r="E182" s="220" t="s">
        <v>30</v>
      </c>
      <c r="F182" s="221" t="s">
        <v>922</v>
      </c>
      <c r="G182" s="219"/>
      <c r="H182" s="220" t="s">
        <v>30</v>
      </c>
      <c r="I182" s="222"/>
      <c r="J182" s="219"/>
      <c r="K182" s="219"/>
      <c r="L182" s="223"/>
      <c r="M182" s="224"/>
      <c r="N182" s="225"/>
      <c r="O182" s="225"/>
      <c r="P182" s="225"/>
      <c r="Q182" s="225"/>
      <c r="R182" s="225"/>
      <c r="S182" s="225"/>
      <c r="T182" s="226"/>
      <c r="AT182" s="227" t="s">
        <v>205</v>
      </c>
      <c r="AU182" s="227" t="s">
        <v>81</v>
      </c>
      <c r="AV182" s="12" t="s">
        <v>81</v>
      </c>
      <c r="AW182" s="12" t="s">
        <v>37</v>
      </c>
      <c r="AX182" s="12" t="s">
        <v>74</v>
      </c>
      <c r="AY182" s="227" t="s">
        <v>191</v>
      </c>
    </row>
    <row r="183" spans="2:65" s="13" customFormat="1" ht="13.5">
      <c r="B183" s="228"/>
      <c r="C183" s="229"/>
      <c r="D183" s="215" t="s">
        <v>205</v>
      </c>
      <c r="E183" s="230" t="s">
        <v>30</v>
      </c>
      <c r="F183" s="231" t="s">
        <v>1006</v>
      </c>
      <c r="G183" s="229"/>
      <c r="H183" s="232">
        <v>840.61</v>
      </c>
      <c r="I183" s="233"/>
      <c r="J183" s="229"/>
      <c r="K183" s="229"/>
      <c r="L183" s="234"/>
      <c r="M183" s="235"/>
      <c r="N183" s="236"/>
      <c r="O183" s="236"/>
      <c r="P183" s="236"/>
      <c r="Q183" s="236"/>
      <c r="R183" s="236"/>
      <c r="S183" s="236"/>
      <c r="T183" s="237"/>
      <c r="AT183" s="238" t="s">
        <v>205</v>
      </c>
      <c r="AU183" s="238" t="s">
        <v>81</v>
      </c>
      <c r="AV183" s="13" t="s">
        <v>88</v>
      </c>
      <c r="AW183" s="13" t="s">
        <v>37</v>
      </c>
      <c r="AX183" s="13" t="s">
        <v>74</v>
      </c>
      <c r="AY183" s="238" t="s">
        <v>191</v>
      </c>
    </row>
    <row r="184" spans="2:65" s="13" customFormat="1" ht="13.5">
      <c r="B184" s="228"/>
      <c r="C184" s="229"/>
      <c r="D184" s="215" t="s">
        <v>205</v>
      </c>
      <c r="E184" s="230" t="s">
        <v>30</v>
      </c>
      <c r="F184" s="231" t="s">
        <v>1007</v>
      </c>
      <c r="G184" s="229"/>
      <c r="H184" s="232">
        <v>86.49</v>
      </c>
      <c r="I184" s="233"/>
      <c r="J184" s="229"/>
      <c r="K184" s="229"/>
      <c r="L184" s="234"/>
      <c r="M184" s="235"/>
      <c r="N184" s="236"/>
      <c r="O184" s="236"/>
      <c r="P184" s="236"/>
      <c r="Q184" s="236"/>
      <c r="R184" s="236"/>
      <c r="S184" s="236"/>
      <c r="T184" s="237"/>
      <c r="AT184" s="238" t="s">
        <v>205</v>
      </c>
      <c r="AU184" s="238" t="s">
        <v>81</v>
      </c>
      <c r="AV184" s="13" t="s">
        <v>88</v>
      </c>
      <c r="AW184" s="13" t="s">
        <v>37</v>
      </c>
      <c r="AX184" s="13" t="s">
        <v>74</v>
      </c>
      <c r="AY184" s="238" t="s">
        <v>191</v>
      </c>
    </row>
    <row r="185" spans="2:65" s="13" customFormat="1" ht="13.5">
      <c r="B185" s="228"/>
      <c r="C185" s="229"/>
      <c r="D185" s="215" t="s">
        <v>205</v>
      </c>
      <c r="E185" s="230" t="s">
        <v>30</v>
      </c>
      <c r="F185" s="231" t="s">
        <v>1008</v>
      </c>
      <c r="G185" s="229"/>
      <c r="H185" s="232">
        <v>23.52</v>
      </c>
      <c r="I185" s="233"/>
      <c r="J185" s="229"/>
      <c r="K185" s="229"/>
      <c r="L185" s="234"/>
      <c r="M185" s="235"/>
      <c r="N185" s="236"/>
      <c r="O185" s="236"/>
      <c r="P185" s="236"/>
      <c r="Q185" s="236"/>
      <c r="R185" s="236"/>
      <c r="S185" s="236"/>
      <c r="T185" s="237"/>
      <c r="AT185" s="238" t="s">
        <v>205</v>
      </c>
      <c r="AU185" s="238" t="s">
        <v>81</v>
      </c>
      <c r="AV185" s="13" t="s">
        <v>88</v>
      </c>
      <c r="AW185" s="13" t="s">
        <v>37</v>
      </c>
      <c r="AX185" s="13" t="s">
        <v>74</v>
      </c>
      <c r="AY185" s="238" t="s">
        <v>191</v>
      </c>
    </row>
    <row r="186" spans="2:65" s="14" customFormat="1" ht="13.5">
      <c r="B186" s="239"/>
      <c r="C186" s="240"/>
      <c r="D186" s="215" t="s">
        <v>205</v>
      </c>
      <c r="E186" s="241" t="s">
        <v>30</v>
      </c>
      <c r="F186" s="242" t="s">
        <v>211</v>
      </c>
      <c r="G186" s="240"/>
      <c r="H186" s="243">
        <v>950.62</v>
      </c>
      <c r="I186" s="244"/>
      <c r="J186" s="240"/>
      <c r="K186" s="240"/>
      <c r="L186" s="245"/>
      <c r="M186" s="246"/>
      <c r="N186" s="247"/>
      <c r="O186" s="247"/>
      <c r="P186" s="247"/>
      <c r="Q186" s="247"/>
      <c r="R186" s="247"/>
      <c r="S186" s="247"/>
      <c r="T186" s="248"/>
      <c r="AT186" s="249" t="s">
        <v>205</v>
      </c>
      <c r="AU186" s="249" t="s">
        <v>81</v>
      </c>
      <c r="AV186" s="14" t="s">
        <v>198</v>
      </c>
      <c r="AW186" s="14" t="s">
        <v>37</v>
      </c>
      <c r="AX186" s="14" t="s">
        <v>81</v>
      </c>
      <c r="AY186" s="249" t="s">
        <v>191</v>
      </c>
    </row>
    <row r="187" spans="2:65" s="11" customFormat="1" ht="37.35" customHeight="1">
      <c r="B187" s="187"/>
      <c r="C187" s="188"/>
      <c r="D187" s="189" t="s">
        <v>73</v>
      </c>
      <c r="E187" s="190" t="s">
        <v>198</v>
      </c>
      <c r="F187" s="190" t="s">
        <v>699</v>
      </c>
      <c r="G187" s="188"/>
      <c r="H187" s="188"/>
      <c r="I187" s="191"/>
      <c r="J187" s="192">
        <f>BK187</f>
        <v>0</v>
      </c>
      <c r="K187" s="188"/>
      <c r="L187" s="193"/>
      <c r="M187" s="194"/>
      <c r="N187" s="195"/>
      <c r="O187" s="195"/>
      <c r="P187" s="196">
        <f>SUM(P188:P227)</f>
        <v>0</v>
      </c>
      <c r="Q187" s="195"/>
      <c r="R187" s="196">
        <f>SUM(R188:R227)</f>
        <v>255.57364247000001</v>
      </c>
      <c r="S187" s="195"/>
      <c r="T187" s="197">
        <f>SUM(T188:T227)</f>
        <v>0</v>
      </c>
      <c r="AR187" s="198" t="s">
        <v>81</v>
      </c>
      <c r="AT187" s="199" t="s">
        <v>73</v>
      </c>
      <c r="AU187" s="199" t="s">
        <v>74</v>
      </c>
      <c r="AY187" s="198" t="s">
        <v>191</v>
      </c>
      <c r="BK187" s="200">
        <f>SUM(BK188:BK227)</f>
        <v>0</v>
      </c>
    </row>
    <row r="188" spans="2:65" s="1" customFormat="1" ht="16.5" customHeight="1">
      <c r="B188" s="41"/>
      <c r="C188" s="203" t="s">
        <v>335</v>
      </c>
      <c r="D188" s="203" t="s">
        <v>193</v>
      </c>
      <c r="E188" s="204" t="s">
        <v>1009</v>
      </c>
      <c r="F188" s="205" t="s">
        <v>1010</v>
      </c>
      <c r="G188" s="206" t="s">
        <v>237</v>
      </c>
      <c r="H188" s="207">
        <v>135.13499999999999</v>
      </c>
      <c r="I188" s="208"/>
      <c r="J188" s="209">
        <f>ROUND(I188*H188,2)</f>
        <v>0</v>
      </c>
      <c r="K188" s="205" t="s">
        <v>30</v>
      </c>
      <c r="L188" s="61"/>
      <c r="M188" s="210" t="s">
        <v>30</v>
      </c>
      <c r="N188" s="211" t="s">
        <v>45</v>
      </c>
      <c r="O188" s="42"/>
      <c r="P188" s="212">
        <f>O188*H188</f>
        <v>0</v>
      </c>
      <c r="Q188" s="212">
        <v>1.8907700000000001</v>
      </c>
      <c r="R188" s="212">
        <f>Q188*H188</f>
        <v>255.50920395</v>
      </c>
      <c r="S188" s="212">
        <v>0</v>
      </c>
      <c r="T188" s="213">
        <f>S188*H188</f>
        <v>0</v>
      </c>
      <c r="AR188" s="24" t="s">
        <v>198</v>
      </c>
      <c r="AT188" s="24" t="s">
        <v>193</v>
      </c>
      <c r="AU188" s="24" t="s">
        <v>81</v>
      </c>
      <c r="AY188" s="24" t="s">
        <v>191</v>
      </c>
      <c r="BE188" s="214">
        <f>IF(N188="základní",J188,0)</f>
        <v>0</v>
      </c>
      <c r="BF188" s="214">
        <f>IF(N188="snížená",J188,0)</f>
        <v>0</v>
      </c>
      <c r="BG188" s="214">
        <f>IF(N188="zákl. přenesená",J188,0)</f>
        <v>0</v>
      </c>
      <c r="BH188" s="214">
        <f>IF(N188="sníž. přenesená",J188,0)</f>
        <v>0</v>
      </c>
      <c r="BI188" s="214">
        <f>IF(N188="nulová",J188,0)</f>
        <v>0</v>
      </c>
      <c r="BJ188" s="24" t="s">
        <v>81</v>
      </c>
      <c r="BK188" s="214">
        <f>ROUND(I188*H188,2)</f>
        <v>0</v>
      </c>
      <c r="BL188" s="24" t="s">
        <v>198</v>
      </c>
      <c r="BM188" s="24" t="s">
        <v>1011</v>
      </c>
    </row>
    <row r="189" spans="2:65" s="12" customFormat="1" ht="13.5">
      <c r="B189" s="218"/>
      <c r="C189" s="219"/>
      <c r="D189" s="215" t="s">
        <v>205</v>
      </c>
      <c r="E189" s="220" t="s">
        <v>30</v>
      </c>
      <c r="F189" s="221" t="s">
        <v>875</v>
      </c>
      <c r="G189" s="219"/>
      <c r="H189" s="220" t="s">
        <v>30</v>
      </c>
      <c r="I189" s="222"/>
      <c r="J189" s="219"/>
      <c r="K189" s="219"/>
      <c r="L189" s="223"/>
      <c r="M189" s="224"/>
      <c r="N189" s="225"/>
      <c r="O189" s="225"/>
      <c r="P189" s="225"/>
      <c r="Q189" s="225"/>
      <c r="R189" s="225"/>
      <c r="S189" s="225"/>
      <c r="T189" s="226"/>
      <c r="AT189" s="227" t="s">
        <v>205</v>
      </c>
      <c r="AU189" s="227" t="s">
        <v>81</v>
      </c>
      <c r="AV189" s="12" t="s">
        <v>81</v>
      </c>
      <c r="AW189" s="12" t="s">
        <v>37</v>
      </c>
      <c r="AX189" s="12" t="s">
        <v>74</v>
      </c>
      <c r="AY189" s="227" t="s">
        <v>191</v>
      </c>
    </row>
    <row r="190" spans="2:65" s="12" customFormat="1" ht="13.5">
      <c r="B190" s="218"/>
      <c r="C190" s="219"/>
      <c r="D190" s="215" t="s">
        <v>205</v>
      </c>
      <c r="E190" s="220" t="s">
        <v>30</v>
      </c>
      <c r="F190" s="221" t="s">
        <v>922</v>
      </c>
      <c r="G190" s="219"/>
      <c r="H190" s="220" t="s">
        <v>30</v>
      </c>
      <c r="I190" s="222"/>
      <c r="J190" s="219"/>
      <c r="K190" s="219"/>
      <c r="L190" s="223"/>
      <c r="M190" s="224"/>
      <c r="N190" s="225"/>
      <c r="O190" s="225"/>
      <c r="P190" s="225"/>
      <c r="Q190" s="225"/>
      <c r="R190" s="225"/>
      <c r="S190" s="225"/>
      <c r="T190" s="226"/>
      <c r="AT190" s="227" t="s">
        <v>205</v>
      </c>
      <c r="AU190" s="227" t="s">
        <v>81</v>
      </c>
      <c r="AV190" s="12" t="s">
        <v>81</v>
      </c>
      <c r="AW190" s="12" t="s">
        <v>37</v>
      </c>
      <c r="AX190" s="12" t="s">
        <v>74</v>
      </c>
      <c r="AY190" s="227" t="s">
        <v>191</v>
      </c>
    </row>
    <row r="191" spans="2:65" s="13" customFormat="1" ht="13.5">
      <c r="B191" s="228"/>
      <c r="C191" s="229"/>
      <c r="D191" s="215" t="s">
        <v>205</v>
      </c>
      <c r="E191" s="230" t="s">
        <v>30</v>
      </c>
      <c r="F191" s="231" t="s">
        <v>1012</v>
      </c>
      <c r="G191" s="229"/>
      <c r="H191" s="232">
        <v>124.742</v>
      </c>
      <c r="I191" s="233"/>
      <c r="J191" s="229"/>
      <c r="K191" s="229"/>
      <c r="L191" s="234"/>
      <c r="M191" s="235"/>
      <c r="N191" s="236"/>
      <c r="O191" s="236"/>
      <c r="P191" s="236"/>
      <c r="Q191" s="236"/>
      <c r="R191" s="236"/>
      <c r="S191" s="236"/>
      <c r="T191" s="237"/>
      <c r="AT191" s="238" t="s">
        <v>205</v>
      </c>
      <c r="AU191" s="238" t="s">
        <v>81</v>
      </c>
      <c r="AV191" s="13" t="s">
        <v>88</v>
      </c>
      <c r="AW191" s="13" t="s">
        <v>37</v>
      </c>
      <c r="AX191" s="13" t="s">
        <v>74</v>
      </c>
      <c r="AY191" s="238" t="s">
        <v>191</v>
      </c>
    </row>
    <row r="192" spans="2:65" s="13" customFormat="1" ht="13.5">
      <c r="B192" s="228"/>
      <c r="C192" s="229"/>
      <c r="D192" s="215" t="s">
        <v>205</v>
      </c>
      <c r="E192" s="230" t="s">
        <v>30</v>
      </c>
      <c r="F192" s="231" t="s">
        <v>1013</v>
      </c>
      <c r="G192" s="229"/>
      <c r="H192" s="232">
        <v>1.35</v>
      </c>
      <c r="I192" s="233"/>
      <c r="J192" s="229"/>
      <c r="K192" s="229"/>
      <c r="L192" s="234"/>
      <c r="M192" s="235"/>
      <c r="N192" s="236"/>
      <c r="O192" s="236"/>
      <c r="P192" s="236"/>
      <c r="Q192" s="236"/>
      <c r="R192" s="236"/>
      <c r="S192" s="236"/>
      <c r="T192" s="237"/>
      <c r="AT192" s="238" t="s">
        <v>205</v>
      </c>
      <c r="AU192" s="238" t="s">
        <v>81</v>
      </c>
      <c r="AV192" s="13" t="s">
        <v>88</v>
      </c>
      <c r="AW192" s="13" t="s">
        <v>37</v>
      </c>
      <c r="AX192" s="13" t="s">
        <v>74</v>
      </c>
      <c r="AY192" s="238" t="s">
        <v>191</v>
      </c>
    </row>
    <row r="193" spans="2:65" s="13" customFormat="1" ht="13.5">
      <c r="B193" s="228"/>
      <c r="C193" s="229"/>
      <c r="D193" s="215" t="s">
        <v>205</v>
      </c>
      <c r="E193" s="230" t="s">
        <v>30</v>
      </c>
      <c r="F193" s="231" t="s">
        <v>1014</v>
      </c>
      <c r="G193" s="229"/>
      <c r="H193" s="232">
        <v>0.90400000000000003</v>
      </c>
      <c r="I193" s="233"/>
      <c r="J193" s="229"/>
      <c r="K193" s="229"/>
      <c r="L193" s="234"/>
      <c r="M193" s="235"/>
      <c r="N193" s="236"/>
      <c r="O193" s="236"/>
      <c r="P193" s="236"/>
      <c r="Q193" s="236"/>
      <c r="R193" s="236"/>
      <c r="S193" s="236"/>
      <c r="T193" s="237"/>
      <c r="AT193" s="238" t="s">
        <v>205</v>
      </c>
      <c r="AU193" s="238" t="s">
        <v>81</v>
      </c>
      <c r="AV193" s="13" t="s">
        <v>88</v>
      </c>
      <c r="AW193" s="13" t="s">
        <v>37</v>
      </c>
      <c r="AX193" s="13" t="s">
        <v>74</v>
      </c>
      <c r="AY193" s="238" t="s">
        <v>191</v>
      </c>
    </row>
    <row r="194" spans="2:65" s="13" customFormat="1" ht="13.5">
      <c r="B194" s="228"/>
      <c r="C194" s="229"/>
      <c r="D194" s="215" t="s">
        <v>205</v>
      </c>
      <c r="E194" s="230" t="s">
        <v>30</v>
      </c>
      <c r="F194" s="231" t="s">
        <v>1015</v>
      </c>
      <c r="G194" s="229"/>
      <c r="H194" s="232">
        <v>8.1389999999999993</v>
      </c>
      <c r="I194" s="233"/>
      <c r="J194" s="229"/>
      <c r="K194" s="229"/>
      <c r="L194" s="234"/>
      <c r="M194" s="235"/>
      <c r="N194" s="236"/>
      <c r="O194" s="236"/>
      <c r="P194" s="236"/>
      <c r="Q194" s="236"/>
      <c r="R194" s="236"/>
      <c r="S194" s="236"/>
      <c r="T194" s="237"/>
      <c r="AT194" s="238" t="s">
        <v>205</v>
      </c>
      <c r="AU194" s="238" t="s">
        <v>81</v>
      </c>
      <c r="AV194" s="13" t="s">
        <v>88</v>
      </c>
      <c r="AW194" s="13" t="s">
        <v>37</v>
      </c>
      <c r="AX194" s="13" t="s">
        <v>74</v>
      </c>
      <c r="AY194" s="238" t="s">
        <v>191</v>
      </c>
    </row>
    <row r="195" spans="2:65" s="14" customFormat="1" ht="13.5">
      <c r="B195" s="239"/>
      <c r="C195" s="240"/>
      <c r="D195" s="215" t="s">
        <v>205</v>
      </c>
      <c r="E195" s="241" t="s">
        <v>30</v>
      </c>
      <c r="F195" s="242" t="s">
        <v>211</v>
      </c>
      <c r="G195" s="240"/>
      <c r="H195" s="243">
        <v>135.13499999999999</v>
      </c>
      <c r="I195" s="244"/>
      <c r="J195" s="240"/>
      <c r="K195" s="240"/>
      <c r="L195" s="245"/>
      <c r="M195" s="246"/>
      <c r="N195" s="247"/>
      <c r="O195" s="247"/>
      <c r="P195" s="247"/>
      <c r="Q195" s="247"/>
      <c r="R195" s="247"/>
      <c r="S195" s="247"/>
      <c r="T195" s="248"/>
      <c r="AT195" s="249" t="s">
        <v>205</v>
      </c>
      <c r="AU195" s="249" t="s">
        <v>81</v>
      </c>
      <c r="AV195" s="14" t="s">
        <v>198</v>
      </c>
      <c r="AW195" s="14" t="s">
        <v>37</v>
      </c>
      <c r="AX195" s="14" t="s">
        <v>81</v>
      </c>
      <c r="AY195" s="249" t="s">
        <v>191</v>
      </c>
    </row>
    <row r="196" spans="2:65" s="1" customFormat="1" ht="16.5" customHeight="1">
      <c r="B196" s="41"/>
      <c r="C196" s="203" t="s">
        <v>341</v>
      </c>
      <c r="D196" s="203" t="s">
        <v>193</v>
      </c>
      <c r="E196" s="204" t="s">
        <v>728</v>
      </c>
      <c r="F196" s="205" t="s">
        <v>1016</v>
      </c>
      <c r="G196" s="206" t="s">
        <v>237</v>
      </c>
      <c r="H196" s="207">
        <v>0.72899999999999998</v>
      </c>
      <c r="I196" s="208"/>
      <c r="J196" s="209">
        <f>ROUND(I196*H196,2)</f>
        <v>0</v>
      </c>
      <c r="K196" s="205" t="s">
        <v>30</v>
      </c>
      <c r="L196" s="61"/>
      <c r="M196" s="210" t="s">
        <v>30</v>
      </c>
      <c r="N196" s="211" t="s">
        <v>45</v>
      </c>
      <c r="O196" s="42"/>
      <c r="P196" s="212">
        <f>O196*H196</f>
        <v>0</v>
      </c>
      <c r="Q196" s="212">
        <v>0</v>
      </c>
      <c r="R196" s="212">
        <f>Q196*H196</f>
        <v>0</v>
      </c>
      <c r="S196" s="212">
        <v>0</v>
      </c>
      <c r="T196" s="213">
        <f>S196*H196</f>
        <v>0</v>
      </c>
      <c r="AR196" s="24" t="s">
        <v>198</v>
      </c>
      <c r="AT196" s="24" t="s">
        <v>193</v>
      </c>
      <c r="AU196" s="24" t="s">
        <v>81</v>
      </c>
      <c r="AY196" s="24" t="s">
        <v>191</v>
      </c>
      <c r="BE196" s="214">
        <f>IF(N196="základní",J196,0)</f>
        <v>0</v>
      </c>
      <c r="BF196" s="214">
        <f>IF(N196="snížená",J196,0)</f>
        <v>0</v>
      </c>
      <c r="BG196" s="214">
        <f>IF(N196="zákl. přenesená",J196,0)</f>
        <v>0</v>
      </c>
      <c r="BH196" s="214">
        <f>IF(N196="sníž. přenesená",J196,0)</f>
        <v>0</v>
      </c>
      <c r="BI196" s="214">
        <f>IF(N196="nulová",J196,0)</f>
        <v>0</v>
      </c>
      <c r="BJ196" s="24" t="s">
        <v>81</v>
      </c>
      <c r="BK196" s="214">
        <f>ROUND(I196*H196,2)</f>
        <v>0</v>
      </c>
      <c r="BL196" s="24" t="s">
        <v>198</v>
      </c>
      <c r="BM196" s="24" t="s">
        <v>1017</v>
      </c>
    </row>
    <row r="197" spans="2:65" s="12" customFormat="1" ht="13.5">
      <c r="B197" s="218"/>
      <c r="C197" s="219"/>
      <c r="D197" s="215" t="s">
        <v>205</v>
      </c>
      <c r="E197" s="220" t="s">
        <v>30</v>
      </c>
      <c r="F197" s="221" t="s">
        <v>875</v>
      </c>
      <c r="G197" s="219"/>
      <c r="H197" s="220" t="s">
        <v>30</v>
      </c>
      <c r="I197" s="222"/>
      <c r="J197" s="219"/>
      <c r="K197" s="219"/>
      <c r="L197" s="223"/>
      <c r="M197" s="224"/>
      <c r="N197" s="225"/>
      <c r="O197" s="225"/>
      <c r="P197" s="225"/>
      <c r="Q197" s="225"/>
      <c r="R197" s="225"/>
      <c r="S197" s="225"/>
      <c r="T197" s="226"/>
      <c r="AT197" s="227" t="s">
        <v>205</v>
      </c>
      <c r="AU197" s="227" t="s">
        <v>81</v>
      </c>
      <c r="AV197" s="12" t="s">
        <v>81</v>
      </c>
      <c r="AW197" s="12" t="s">
        <v>37</v>
      </c>
      <c r="AX197" s="12" t="s">
        <v>74</v>
      </c>
      <c r="AY197" s="227" t="s">
        <v>191</v>
      </c>
    </row>
    <row r="198" spans="2:65" s="12" customFormat="1" ht="13.5">
      <c r="B198" s="218"/>
      <c r="C198" s="219"/>
      <c r="D198" s="215" t="s">
        <v>205</v>
      </c>
      <c r="E198" s="220" t="s">
        <v>30</v>
      </c>
      <c r="F198" s="221" t="s">
        <v>922</v>
      </c>
      <c r="G198" s="219"/>
      <c r="H198" s="220" t="s">
        <v>30</v>
      </c>
      <c r="I198" s="222"/>
      <c r="J198" s="219"/>
      <c r="K198" s="219"/>
      <c r="L198" s="223"/>
      <c r="M198" s="224"/>
      <c r="N198" s="225"/>
      <c r="O198" s="225"/>
      <c r="P198" s="225"/>
      <c r="Q198" s="225"/>
      <c r="R198" s="225"/>
      <c r="S198" s="225"/>
      <c r="T198" s="226"/>
      <c r="AT198" s="227" t="s">
        <v>205</v>
      </c>
      <c r="AU198" s="227" t="s">
        <v>81</v>
      </c>
      <c r="AV198" s="12" t="s">
        <v>81</v>
      </c>
      <c r="AW198" s="12" t="s">
        <v>37</v>
      </c>
      <c r="AX198" s="12" t="s">
        <v>74</v>
      </c>
      <c r="AY198" s="227" t="s">
        <v>191</v>
      </c>
    </row>
    <row r="199" spans="2:65" s="13" customFormat="1" ht="13.5">
      <c r="B199" s="228"/>
      <c r="C199" s="229"/>
      <c r="D199" s="215" t="s">
        <v>205</v>
      </c>
      <c r="E199" s="230" t="s">
        <v>30</v>
      </c>
      <c r="F199" s="231" t="s">
        <v>1018</v>
      </c>
      <c r="G199" s="229"/>
      <c r="H199" s="232">
        <v>0.72899999999999998</v>
      </c>
      <c r="I199" s="233"/>
      <c r="J199" s="229"/>
      <c r="K199" s="229"/>
      <c r="L199" s="234"/>
      <c r="M199" s="235"/>
      <c r="N199" s="236"/>
      <c r="O199" s="236"/>
      <c r="P199" s="236"/>
      <c r="Q199" s="236"/>
      <c r="R199" s="236"/>
      <c r="S199" s="236"/>
      <c r="T199" s="237"/>
      <c r="AT199" s="238" t="s">
        <v>205</v>
      </c>
      <c r="AU199" s="238" t="s">
        <v>81</v>
      </c>
      <c r="AV199" s="13" t="s">
        <v>88</v>
      </c>
      <c r="AW199" s="13" t="s">
        <v>37</v>
      </c>
      <c r="AX199" s="13" t="s">
        <v>74</v>
      </c>
      <c r="AY199" s="238" t="s">
        <v>191</v>
      </c>
    </row>
    <row r="200" spans="2:65" s="14" customFormat="1" ht="13.5">
      <c r="B200" s="239"/>
      <c r="C200" s="240"/>
      <c r="D200" s="215" t="s">
        <v>205</v>
      </c>
      <c r="E200" s="241" t="s">
        <v>30</v>
      </c>
      <c r="F200" s="242" t="s">
        <v>211</v>
      </c>
      <c r="G200" s="240"/>
      <c r="H200" s="243">
        <v>0.72899999999999998</v>
      </c>
      <c r="I200" s="244"/>
      <c r="J200" s="240"/>
      <c r="K200" s="240"/>
      <c r="L200" s="245"/>
      <c r="M200" s="246"/>
      <c r="N200" s="247"/>
      <c r="O200" s="247"/>
      <c r="P200" s="247"/>
      <c r="Q200" s="247"/>
      <c r="R200" s="247"/>
      <c r="S200" s="247"/>
      <c r="T200" s="248"/>
      <c r="AT200" s="249" t="s">
        <v>205</v>
      </c>
      <c r="AU200" s="249" t="s">
        <v>81</v>
      </c>
      <c r="AV200" s="14" t="s">
        <v>198</v>
      </c>
      <c r="AW200" s="14" t="s">
        <v>37</v>
      </c>
      <c r="AX200" s="14" t="s">
        <v>81</v>
      </c>
      <c r="AY200" s="249" t="s">
        <v>191</v>
      </c>
    </row>
    <row r="201" spans="2:65" s="1" customFormat="1" ht="16.5" customHeight="1">
      <c r="B201" s="41"/>
      <c r="C201" s="203" t="s">
        <v>353</v>
      </c>
      <c r="D201" s="203" t="s">
        <v>193</v>
      </c>
      <c r="E201" s="204" t="s">
        <v>1019</v>
      </c>
      <c r="F201" s="205" t="s">
        <v>1020</v>
      </c>
      <c r="G201" s="206" t="s">
        <v>237</v>
      </c>
      <c r="H201" s="207">
        <v>3.7370000000000001</v>
      </c>
      <c r="I201" s="208"/>
      <c r="J201" s="209">
        <f>ROUND(I201*H201,2)</f>
        <v>0</v>
      </c>
      <c r="K201" s="205" t="s">
        <v>30</v>
      </c>
      <c r="L201" s="61"/>
      <c r="M201" s="210" t="s">
        <v>30</v>
      </c>
      <c r="N201" s="211" t="s">
        <v>45</v>
      </c>
      <c r="O201" s="42"/>
      <c r="P201" s="212">
        <f>O201*H201</f>
        <v>0</v>
      </c>
      <c r="Q201" s="212">
        <v>0</v>
      </c>
      <c r="R201" s="212">
        <f>Q201*H201</f>
        <v>0</v>
      </c>
      <c r="S201" s="212">
        <v>0</v>
      </c>
      <c r="T201" s="213">
        <f>S201*H201</f>
        <v>0</v>
      </c>
      <c r="AR201" s="24" t="s">
        <v>198</v>
      </c>
      <c r="AT201" s="24" t="s">
        <v>193</v>
      </c>
      <c r="AU201" s="24" t="s">
        <v>81</v>
      </c>
      <c r="AY201" s="24" t="s">
        <v>191</v>
      </c>
      <c r="BE201" s="214">
        <f>IF(N201="základní",J201,0)</f>
        <v>0</v>
      </c>
      <c r="BF201" s="214">
        <f>IF(N201="snížená",J201,0)</f>
        <v>0</v>
      </c>
      <c r="BG201" s="214">
        <f>IF(N201="zákl. přenesená",J201,0)</f>
        <v>0</v>
      </c>
      <c r="BH201" s="214">
        <f>IF(N201="sníž. přenesená",J201,0)</f>
        <v>0</v>
      </c>
      <c r="BI201" s="214">
        <f>IF(N201="nulová",J201,0)</f>
        <v>0</v>
      </c>
      <c r="BJ201" s="24" t="s">
        <v>81</v>
      </c>
      <c r="BK201" s="214">
        <f>ROUND(I201*H201,2)</f>
        <v>0</v>
      </c>
      <c r="BL201" s="24" t="s">
        <v>198</v>
      </c>
      <c r="BM201" s="24" t="s">
        <v>1021</v>
      </c>
    </row>
    <row r="202" spans="2:65" s="12" customFormat="1" ht="13.5">
      <c r="B202" s="218"/>
      <c r="C202" s="219"/>
      <c r="D202" s="215" t="s">
        <v>205</v>
      </c>
      <c r="E202" s="220" t="s">
        <v>30</v>
      </c>
      <c r="F202" s="221" t="s">
        <v>875</v>
      </c>
      <c r="G202" s="219"/>
      <c r="H202" s="220" t="s">
        <v>30</v>
      </c>
      <c r="I202" s="222"/>
      <c r="J202" s="219"/>
      <c r="K202" s="219"/>
      <c r="L202" s="223"/>
      <c r="M202" s="224"/>
      <c r="N202" s="225"/>
      <c r="O202" s="225"/>
      <c r="P202" s="225"/>
      <c r="Q202" s="225"/>
      <c r="R202" s="225"/>
      <c r="S202" s="225"/>
      <c r="T202" s="226"/>
      <c r="AT202" s="227" t="s">
        <v>205</v>
      </c>
      <c r="AU202" s="227" t="s">
        <v>81</v>
      </c>
      <c r="AV202" s="12" t="s">
        <v>81</v>
      </c>
      <c r="AW202" s="12" t="s">
        <v>37</v>
      </c>
      <c r="AX202" s="12" t="s">
        <v>74</v>
      </c>
      <c r="AY202" s="227" t="s">
        <v>191</v>
      </c>
    </row>
    <row r="203" spans="2:65" s="12" customFormat="1" ht="13.5">
      <c r="B203" s="218"/>
      <c r="C203" s="219"/>
      <c r="D203" s="215" t="s">
        <v>205</v>
      </c>
      <c r="E203" s="220" t="s">
        <v>30</v>
      </c>
      <c r="F203" s="221" t="s">
        <v>922</v>
      </c>
      <c r="G203" s="219"/>
      <c r="H203" s="220" t="s">
        <v>30</v>
      </c>
      <c r="I203" s="222"/>
      <c r="J203" s="219"/>
      <c r="K203" s="219"/>
      <c r="L203" s="223"/>
      <c r="M203" s="224"/>
      <c r="N203" s="225"/>
      <c r="O203" s="225"/>
      <c r="P203" s="225"/>
      <c r="Q203" s="225"/>
      <c r="R203" s="225"/>
      <c r="S203" s="225"/>
      <c r="T203" s="226"/>
      <c r="AT203" s="227" t="s">
        <v>205</v>
      </c>
      <c r="AU203" s="227" t="s">
        <v>81</v>
      </c>
      <c r="AV203" s="12" t="s">
        <v>81</v>
      </c>
      <c r="AW203" s="12" t="s">
        <v>37</v>
      </c>
      <c r="AX203" s="12" t="s">
        <v>74</v>
      </c>
      <c r="AY203" s="227" t="s">
        <v>191</v>
      </c>
    </row>
    <row r="204" spans="2:65" s="12" customFormat="1" ht="13.5">
      <c r="B204" s="218"/>
      <c r="C204" s="219"/>
      <c r="D204" s="215" t="s">
        <v>205</v>
      </c>
      <c r="E204" s="220" t="s">
        <v>30</v>
      </c>
      <c r="F204" s="221" t="s">
        <v>1022</v>
      </c>
      <c r="G204" s="219"/>
      <c r="H204" s="220" t="s">
        <v>30</v>
      </c>
      <c r="I204" s="222"/>
      <c r="J204" s="219"/>
      <c r="K204" s="219"/>
      <c r="L204" s="223"/>
      <c r="M204" s="224"/>
      <c r="N204" s="225"/>
      <c r="O204" s="225"/>
      <c r="P204" s="225"/>
      <c r="Q204" s="225"/>
      <c r="R204" s="225"/>
      <c r="S204" s="225"/>
      <c r="T204" s="226"/>
      <c r="AT204" s="227" t="s">
        <v>205</v>
      </c>
      <c r="AU204" s="227" t="s">
        <v>81</v>
      </c>
      <c r="AV204" s="12" t="s">
        <v>81</v>
      </c>
      <c r="AW204" s="12" t="s">
        <v>37</v>
      </c>
      <c r="AX204" s="12" t="s">
        <v>74</v>
      </c>
      <c r="AY204" s="227" t="s">
        <v>191</v>
      </c>
    </row>
    <row r="205" spans="2:65" s="13" customFormat="1" ht="13.5">
      <c r="B205" s="228"/>
      <c r="C205" s="229"/>
      <c r="D205" s="215" t="s">
        <v>205</v>
      </c>
      <c r="E205" s="230" t="s">
        <v>30</v>
      </c>
      <c r="F205" s="231" t="s">
        <v>1023</v>
      </c>
      <c r="G205" s="229"/>
      <c r="H205" s="232">
        <v>3.7370000000000001</v>
      </c>
      <c r="I205" s="233"/>
      <c r="J205" s="229"/>
      <c r="K205" s="229"/>
      <c r="L205" s="234"/>
      <c r="M205" s="235"/>
      <c r="N205" s="236"/>
      <c r="O205" s="236"/>
      <c r="P205" s="236"/>
      <c r="Q205" s="236"/>
      <c r="R205" s="236"/>
      <c r="S205" s="236"/>
      <c r="T205" s="237"/>
      <c r="AT205" s="238" t="s">
        <v>205</v>
      </c>
      <c r="AU205" s="238" t="s">
        <v>81</v>
      </c>
      <c r="AV205" s="13" t="s">
        <v>88</v>
      </c>
      <c r="AW205" s="13" t="s">
        <v>37</v>
      </c>
      <c r="AX205" s="13" t="s">
        <v>74</v>
      </c>
      <c r="AY205" s="238" t="s">
        <v>191</v>
      </c>
    </row>
    <row r="206" spans="2:65" s="14" customFormat="1" ht="13.5">
      <c r="B206" s="239"/>
      <c r="C206" s="240"/>
      <c r="D206" s="215" t="s">
        <v>205</v>
      </c>
      <c r="E206" s="241" t="s">
        <v>30</v>
      </c>
      <c r="F206" s="242" t="s">
        <v>211</v>
      </c>
      <c r="G206" s="240"/>
      <c r="H206" s="243">
        <v>3.7370000000000001</v>
      </c>
      <c r="I206" s="244"/>
      <c r="J206" s="240"/>
      <c r="K206" s="240"/>
      <c r="L206" s="245"/>
      <c r="M206" s="246"/>
      <c r="N206" s="247"/>
      <c r="O206" s="247"/>
      <c r="P206" s="247"/>
      <c r="Q206" s="247"/>
      <c r="R206" s="247"/>
      <c r="S206" s="247"/>
      <c r="T206" s="248"/>
      <c r="AT206" s="249" t="s">
        <v>205</v>
      </c>
      <c r="AU206" s="249" t="s">
        <v>81</v>
      </c>
      <c r="AV206" s="14" t="s">
        <v>198</v>
      </c>
      <c r="AW206" s="14" t="s">
        <v>37</v>
      </c>
      <c r="AX206" s="14" t="s">
        <v>81</v>
      </c>
      <c r="AY206" s="249" t="s">
        <v>191</v>
      </c>
    </row>
    <row r="207" spans="2:65" s="1" customFormat="1" ht="25.5" customHeight="1">
      <c r="B207" s="41"/>
      <c r="C207" s="203" t="s">
        <v>9</v>
      </c>
      <c r="D207" s="203" t="s">
        <v>193</v>
      </c>
      <c r="E207" s="204" t="s">
        <v>1024</v>
      </c>
      <c r="F207" s="205" t="s">
        <v>1025</v>
      </c>
      <c r="G207" s="206" t="s">
        <v>237</v>
      </c>
      <c r="H207" s="207">
        <v>0.41499999999999998</v>
      </c>
      <c r="I207" s="208"/>
      <c r="J207" s="209">
        <f>ROUND(I207*H207,2)</f>
        <v>0</v>
      </c>
      <c r="K207" s="205" t="s">
        <v>197</v>
      </c>
      <c r="L207" s="61"/>
      <c r="M207" s="210" t="s">
        <v>30</v>
      </c>
      <c r="N207" s="211" t="s">
        <v>45</v>
      </c>
      <c r="O207" s="42"/>
      <c r="P207" s="212">
        <f>O207*H207</f>
        <v>0</v>
      </c>
      <c r="Q207" s="212">
        <v>0</v>
      </c>
      <c r="R207" s="212">
        <f>Q207*H207</f>
        <v>0</v>
      </c>
      <c r="S207" s="212">
        <v>0</v>
      </c>
      <c r="T207" s="213">
        <f>S207*H207</f>
        <v>0</v>
      </c>
      <c r="AR207" s="24" t="s">
        <v>198</v>
      </c>
      <c r="AT207" s="24" t="s">
        <v>193</v>
      </c>
      <c r="AU207" s="24" t="s">
        <v>81</v>
      </c>
      <c r="AY207" s="24" t="s">
        <v>191</v>
      </c>
      <c r="BE207" s="214">
        <f>IF(N207="základní",J207,0)</f>
        <v>0</v>
      </c>
      <c r="BF207" s="214">
        <f>IF(N207="snížená",J207,0)</f>
        <v>0</v>
      </c>
      <c r="BG207" s="214">
        <f>IF(N207="zákl. přenesená",J207,0)</f>
        <v>0</v>
      </c>
      <c r="BH207" s="214">
        <f>IF(N207="sníž. přenesená",J207,0)</f>
        <v>0</v>
      </c>
      <c r="BI207" s="214">
        <f>IF(N207="nulová",J207,0)</f>
        <v>0</v>
      </c>
      <c r="BJ207" s="24" t="s">
        <v>81</v>
      </c>
      <c r="BK207" s="214">
        <f>ROUND(I207*H207,2)</f>
        <v>0</v>
      </c>
      <c r="BL207" s="24" t="s">
        <v>198</v>
      </c>
      <c r="BM207" s="24" t="s">
        <v>1026</v>
      </c>
    </row>
    <row r="208" spans="2:65" s="1" customFormat="1" ht="40.5">
      <c r="B208" s="41"/>
      <c r="C208" s="63"/>
      <c r="D208" s="215" t="s">
        <v>200</v>
      </c>
      <c r="E208" s="63"/>
      <c r="F208" s="216" t="s">
        <v>725</v>
      </c>
      <c r="G208" s="63"/>
      <c r="H208" s="63"/>
      <c r="I208" s="172"/>
      <c r="J208" s="63"/>
      <c r="K208" s="63"/>
      <c r="L208" s="61"/>
      <c r="M208" s="217"/>
      <c r="N208" s="42"/>
      <c r="O208" s="42"/>
      <c r="P208" s="42"/>
      <c r="Q208" s="42"/>
      <c r="R208" s="42"/>
      <c r="S208" s="42"/>
      <c r="T208" s="78"/>
      <c r="AT208" s="24" t="s">
        <v>200</v>
      </c>
      <c r="AU208" s="24" t="s">
        <v>81</v>
      </c>
    </row>
    <row r="209" spans="2:65" s="12" customFormat="1" ht="13.5">
      <c r="B209" s="218"/>
      <c r="C209" s="219"/>
      <c r="D209" s="215" t="s">
        <v>205</v>
      </c>
      <c r="E209" s="220" t="s">
        <v>30</v>
      </c>
      <c r="F209" s="221" t="s">
        <v>875</v>
      </c>
      <c r="G209" s="219"/>
      <c r="H209" s="220" t="s">
        <v>30</v>
      </c>
      <c r="I209" s="222"/>
      <c r="J209" s="219"/>
      <c r="K209" s="219"/>
      <c r="L209" s="223"/>
      <c r="M209" s="224"/>
      <c r="N209" s="225"/>
      <c r="O209" s="225"/>
      <c r="P209" s="225"/>
      <c r="Q209" s="225"/>
      <c r="R209" s="225"/>
      <c r="S209" s="225"/>
      <c r="T209" s="226"/>
      <c r="AT209" s="227" t="s">
        <v>205</v>
      </c>
      <c r="AU209" s="227" t="s">
        <v>81</v>
      </c>
      <c r="AV209" s="12" t="s">
        <v>81</v>
      </c>
      <c r="AW209" s="12" t="s">
        <v>37</v>
      </c>
      <c r="AX209" s="12" t="s">
        <v>74</v>
      </c>
      <c r="AY209" s="227" t="s">
        <v>191</v>
      </c>
    </row>
    <row r="210" spans="2:65" s="12" customFormat="1" ht="13.5">
      <c r="B210" s="218"/>
      <c r="C210" s="219"/>
      <c r="D210" s="215" t="s">
        <v>205</v>
      </c>
      <c r="E210" s="220" t="s">
        <v>30</v>
      </c>
      <c r="F210" s="221" t="s">
        <v>922</v>
      </c>
      <c r="G210" s="219"/>
      <c r="H210" s="220" t="s">
        <v>30</v>
      </c>
      <c r="I210" s="222"/>
      <c r="J210" s="219"/>
      <c r="K210" s="219"/>
      <c r="L210" s="223"/>
      <c r="M210" s="224"/>
      <c r="N210" s="225"/>
      <c r="O210" s="225"/>
      <c r="P210" s="225"/>
      <c r="Q210" s="225"/>
      <c r="R210" s="225"/>
      <c r="S210" s="225"/>
      <c r="T210" s="226"/>
      <c r="AT210" s="227" t="s">
        <v>205</v>
      </c>
      <c r="AU210" s="227" t="s">
        <v>81</v>
      </c>
      <c r="AV210" s="12" t="s">
        <v>81</v>
      </c>
      <c r="AW210" s="12" t="s">
        <v>37</v>
      </c>
      <c r="AX210" s="12" t="s">
        <v>74</v>
      </c>
      <c r="AY210" s="227" t="s">
        <v>191</v>
      </c>
    </row>
    <row r="211" spans="2:65" s="12" customFormat="1" ht="13.5">
      <c r="B211" s="218"/>
      <c r="C211" s="219"/>
      <c r="D211" s="215" t="s">
        <v>205</v>
      </c>
      <c r="E211" s="220" t="s">
        <v>30</v>
      </c>
      <c r="F211" s="221" t="s">
        <v>1027</v>
      </c>
      <c r="G211" s="219"/>
      <c r="H211" s="220" t="s">
        <v>30</v>
      </c>
      <c r="I211" s="222"/>
      <c r="J211" s="219"/>
      <c r="K211" s="219"/>
      <c r="L211" s="223"/>
      <c r="M211" s="224"/>
      <c r="N211" s="225"/>
      <c r="O211" s="225"/>
      <c r="P211" s="225"/>
      <c r="Q211" s="225"/>
      <c r="R211" s="225"/>
      <c r="S211" s="225"/>
      <c r="T211" s="226"/>
      <c r="AT211" s="227" t="s">
        <v>205</v>
      </c>
      <c r="AU211" s="227" t="s">
        <v>81</v>
      </c>
      <c r="AV211" s="12" t="s">
        <v>81</v>
      </c>
      <c r="AW211" s="12" t="s">
        <v>37</v>
      </c>
      <c r="AX211" s="12" t="s">
        <v>74</v>
      </c>
      <c r="AY211" s="227" t="s">
        <v>191</v>
      </c>
    </row>
    <row r="212" spans="2:65" s="13" customFormat="1" ht="13.5">
      <c r="B212" s="228"/>
      <c r="C212" s="229"/>
      <c r="D212" s="215" t="s">
        <v>205</v>
      </c>
      <c r="E212" s="230" t="s">
        <v>30</v>
      </c>
      <c r="F212" s="231" t="s">
        <v>1028</v>
      </c>
      <c r="G212" s="229"/>
      <c r="H212" s="232">
        <v>0.41499999999999998</v>
      </c>
      <c r="I212" s="233"/>
      <c r="J212" s="229"/>
      <c r="K212" s="229"/>
      <c r="L212" s="234"/>
      <c r="M212" s="235"/>
      <c r="N212" s="236"/>
      <c r="O212" s="236"/>
      <c r="P212" s="236"/>
      <c r="Q212" s="236"/>
      <c r="R212" s="236"/>
      <c r="S212" s="236"/>
      <c r="T212" s="237"/>
      <c r="AT212" s="238" t="s">
        <v>205</v>
      </c>
      <c r="AU212" s="238" t="s">
        <v>81</v>
      </c>
      <c r="AV212" s="13" t="s">
        <v>88</v>
      </c>
      <c r="AW212" s="13" t="s">
        <v>37</v>
      </c>
      <c r="AX212" s="13" t="s">
        <v>74</v>
      </c>
      <c r="AY212" s="238" t="s">
        <v>191</v>
      </c>
    </row>
    <row r="213" spans="2:65" s="14" customFormat="1" ht="13.5">
      <c r="B213" s="239"/>
      <c r="C213" s="240"/>
      <c r="D213" s="215" t="s">
        <v>205</v>
      </c>
      <c r="E213" s="241" t="s">
        <v>30</v>
      </c>
      <c r="F213" s="242" t="s">
        <v>211</v>
      </c>
      <c r="G213" s="240"/>
      <c r="H213" s="243">
        <v>0.41499999999999998</v>
      </c>
      <c r="I213" s="244"/>
      <c r="J213" s="240"/>
      <c r="K213" s="240"/>
      <c r="L213" s="245"/>
      <c r="M213" s="246"/>
      <c r="N213" s="247"/>
      <c r="O213" s="247"/>
      <c r="P213" s="247"/>
      <c r="Q213" s="247"/>
      <c r="R213" s="247"/>
      <c r="S213" s="247"/>
      <c r="T213" s="248"/>
      <c r="AT213" s="249" t="s">
        <v>205</v>
      </c>
      <c r="AU213" s="249" t="s">
        <v>81</v>
      </c>
      <c r="AV213" s="14" t="s">
        <v>198</v>
      </c>
      <c r="AW213" s="14" t="s">
        <v>37</v>
      </c>
      <c r="AX213" s="14" t="s">
        <v>81</v>
      </c>
      <c r="AY213" s="249" t="s">
        <v>191</v>
      </c>
    </row>
    <row r="214" spans="2:65" s="1" customFormat="1" ht="16.5" customHeight="1">
      <c r="B214" s="41"/>
      <c r="C214" s="203" t="s">
        <v>370</v>
      </c>
      <c r="D214" s="203" t="s">
        <v>193</v>
      </c>
      <c r="E214" s="204" t="s">
        <v>1029</v>
      </c>
      <c r="F214" s="205" t="s">
        <v>1030</v>
      </c>
      <c r="G214" s="206" t="s">
        <v>237</v>
      </c>
      <c r="H214" s="207">
        <v>0.13</v>
      </c>
      <c r="I214" s="208"/>
      <c r="J214" s="209">
        <f>ROUND(I214*H214,2)</f>
        <v>0</v>
      </c>
      <c r="K214" s="205" t="s">
        <v>30</v>
      </c>
      <c r="L214" s="61"/>
      <c r="M214" s="210" t="s">
        <v>30</v>
      </c>
      <c r="N214" s="211" t="s">
        <v>45</v>
      </c>
      <c r="O214" s="42"/>
      <c r="P214" s="212">
        <f>O214*H214</f>
        <v>0</v>
      </c>
      <c r="Q214" s="212">
        <v>0</v>
      </c>
      <c r="R214" s="212">
        <f>Q214*H214</f>
        <v>0</v>
      </c>
      <c r="S214" s="212">
        <v>0</v>
      </c>
      <c r="T214" s="213">
        <f>S214*H214</f>
        <v>0</v>
      </c>
      <c r="AR214" s="24" t="s">
        <v>198</v>
      </c>
      <c r="AT214" s="24" t="s">
        <v>193</v>
      </c>
      <c r="AU214" s="24" t="s">
        <v>81</v>
      </c>
      <c r="AY214" s="24" t="s">
        <v>191</v>
      </c>
      <c r="BE214" s="214">
        <f>IF(N214="základní",J214,0)</f>
        <v>0</v>
      </c>
      <c r="BF214" s="214">
        <f>IF(N214="snížená",J214,0)</f>
        <v>0</v>
      </c>
      <c r="BG214" s="214">
        <f>IF(N214="zákl. přenesená",J214,0)</f>
        <v>0</v>
      </c>
      <c r="BH214" s="214">
        <f>IF(N214="sníž. přenesená",J214,0)</f>
        <v>0</v>
      </c>
      <c r="BI214" s="214">
        <f>IF(N214="nulová",J214,0)</f>
        <v>0</v>
      </c>
      <c r="BJ214" s="24" t="s">
        <v>81</v>
      </c>
      <c r="BK214" s="214">
        <f>ROUND(I214*H214,2)</f>
        <v>0</v>
      </c>
      <c r="BL214" s="24" t="s">
        <v>198</v>
      </c>
      <c r="BM214" s="24" t="s">
        <v>1031</v>
      </c>
    </row>
    <row r="215" spans="2:65" s="12" customFormat="1" ht="13.5">
      <c r="B215" s="218"/>
      <c r="C215" s="219"/>
      <c r="D215" s="215" t="s">
        <v>205</v>
      </c>
      <c r="E215" s="220" t="s">
        <v>30</v>
      </c>
      <c r="F215" s="221" t="s">
        <v>875</v>
      </c>
      <c r="G215" s="219"/>
      <c r="H215" s="220" t="s">
        <v>30</v>
      </c>
      <c r="I215" s="222"/>
      <c r="J215" s="219"/>
      <c r="K215" s="219"/>
      <c r="L215" s="223"/>
      <c r="M215" s="224"/>
      <c r="N215" s="225"/>
      <c r="O215" s="225"/>
      <c r="P215" s="225"/>
      <c r="Q215" s="225"/>
      <c r="R215" s="225"/>
      <c r="S215" s="225"/>
      <c r="T215" s="226"/>
      <c r="AT215" s="227" t="s">
        <v>205</v>
      </c>
      <c r="AU215" s="227" t="s">
        <v>81</v>
      </c>
      <c r="AV215" s="12" t="s">
        <v>81</v>
      </c>
      <c r="AW215" s="12" t="s">
        <v>37</v>
      </c>
      <c r="AX215" s="12" t="s">
        <v>74</v>
      </c>
      <c r="AY215" s="227" t="s">
        <v>191</v>
      </c>
    </row>
    <row r="216" spans="2:65" s="12" customFormat="1" ht="13.5">
      <c r="B216" s="218"/>
      <c r="C216" s="219"/>
      <c r="D216" s="215" t="s">
        <v>205</v>
      </c>
      <c r="E216" s="220" t="s">
        <v>30</v>
      </c>
      <c r="F216" s="221" t="s">
        <v>922</v>
      </c>
      <c r="G216" s="219"/>
      <c r="H216" s="220" t="s">
        <v>30</v>
      </c>
      <c r="I216" s="222"/>
      <c r="J216" s="219"/>
      <c r="K216" s="219"/>
      <c r="L216" s="223"/>
      <c r="M216" s="224"/>
      <c r="N216" s="225"/>
      <c r="O216" s="225"/>
      <c r="P216" s="225"/>
      <c r="Q216" s="225"/>
      <c r="R216" s="225"/>
      <c r="S216" s="225"/>
      <c r="T216" s="226"/>
      <c r="AT216" s="227" t="s">
        <v>205</v>
      </c>
      <c r="AU216" s="227" t="s">
        <v>81</v>
      </c>
      <c r="AV216" s="12" t="s">
        <v>81</v>
      </c>
      <c r="AW216" s="12" t="s">
        <v>37</v>
      </c>
      <c r="AX216" s="12" t="s">
        <v>74</v>
      </c>
      <c r="AY216" s="227" t="s">
        <v>191</v>
      </c>
    </row>
    <row r="217" spans="2:65" s="13" customFormat="1" ht="13.5">
      <c r="B217" s="228"/>
      <c r="C217" s="229"/>
      <c r="D217" s="215" t="s">
        <v>205</v>
      </c>
      <c r="E217" s="230" t="s">
        <v>30</v>
      </c>
      <c r="F217" s="231" t="s">
        <v>1032</v>
      </c>
      <c r="G217" s="229"/>
      <c r="H217" s="232">
        <v>0.113</v>
      </c>
      <c r="I217" s="233"/>
      <c r="J217" s="229"/>
      <c r="K217" s="229"/>
      <c r="L217" s="234"/>
      <c r="M217" s="235"/>
      <c r="N217" s="236"/>
      <c r="O217" s="236"/>
      <c r="P217" s="236"/>
      <c r="Q217" s="236"/>
      <c r="R217" s="236"/>
      <c r="S217" s="236"/>
      <c r="T217" s="237"/>
      <c r="AT217" s="238" t="s">
        <v>205</v>
      </c>
      <c r="AU217" s="238" t="s">
        <v>81</v>
      </c>
      <c r="AV217" s="13" t="s">
        <v>88</v>
      </c>
      <c r="AW217" s="13" t="s">
        <v>37</v>
      </c>
      <c r="AX217" s="13" t="s">
        <v>74</v>
      </c>
      <c r="AY217" s="238" t="s">
        <v>191</v>
      </c>
    </row>
    <row r="218" spans="2:65" s="13" customFormat="1" ht="13.5">
      <c r="B218" s="228"/>
      <c r="C218" s="229"/>
      <c r="D218" s="215" t="s">
        <v>205</v>
      </c>
      <c r="E218" s="230" t="s">
        <v>30</v>
      </c>
      <c r="F218" s="231" t="s">
        <v>1033</v>
      </c>
      <c r="G218" s="229"/>
      <c r="H218" s="232">
        <v>1.7000000000000001E-2</v>
      </c>
      <c r="I218" s="233"/>
      <c r="J218" s="229"/>
      <c r="K218" s="229"/>
      <c r="L218" s="234"/>
      <c r="M218" s="235"/>
      <c r="N218" s="236"/>
      <c r="O218" s="236"/>
      <c r="P218" s="236"/>
      <c r="Q218" s="236"/>
      <c r="R218" s="236"/>
      <c r="S218" s="236"/>
      <c r="T218" s="237"/>
      <c r="AT218" s="238" t="s">
        <v>205</v>
      </c>
      <c r="AU218" s="238" t="s">
        <v>81</v>
      </c>
      <c r="AV218" s="13" t="s">
        <v>88</v>
      </c>
      <c r="AW218" s="13" t="s">
        <v>37</v>
      </c>
      <c r="AX218" s="13" t="s">
        <v>74</v>
      </c>
      <c r="AY218" s="238" t="s">
        <v>191</v>
      </c>
    </row>
    <row r="219" spans="2:65" s="14" customFormat="1" ht="13.5">
      <c r="B219" s="239"/>
      <c r="C219" s="240"/>
      <c r="D219" s="215" t="s">
        <v>205</v>
      </c>
      <c r="E219" s="241" t="s">
        <v>30</v>
      </c>
      <c r="F219" s="242" t="s">
        <v>211</v>
      </c>
      <c r="G219" s="240"/>
      <c r="H219" s="243">
        <v>0.13</v>
      </c>
      <c r="I219" s="244"/>
      <c r="J219" s="240"/>
      <c r="K219" s="240"/>
      <c r="L219" s="245"/>
      <c r="M219" s="246"/>
      <c r="N219" s="247"/>
      <c r="O219" s="247"/>
      <c r="P219" s="247"/>
      <c r="Q219" s="247"/>
      <c r="R219" s="247"/>
      <c r="S219" s="247"/>
      <c r="T219" s="248"/>
      <c r="AT219" s="249" t="s">
        <v>205</v>
      </c>
      <c r="AU219" s="249" t="s">
        <v>81</v>
      </c>
      <c r="AV219" s="14" t="s">
        <v>198</v>
      </c>
      <c r="AW219" s="14" t="s">
        <v>37</v>
      </c>
      <c r="AX219" s="14" t="s">
        <v>81</v>
      </c>
      <c r="AY219" s="249" t="s">
        <v>191</v>
      </c>
    </row>
    <row r="220" spans="2:65" s="1" customFormat="1" ht="16.5" customHeight="1">
      <c r="B220" s="41"/>
      <c r="C220" s="203" t="s">
        <v>379</v>
      </c>
      <c r="D220" s="203" t="s">
        <v>193</v>
      </c>
      <c r="E220" s="204" t="s">
        <v>1034</v>
      </c>
      <c r="F220" s="205" t="s">
        <v>1035</v>
      </c>
      <c r="G220" s="206" t="s">
        <v>196</v>
      </c>
      <c r="H220" s="207">
        <v>9.2859999999999996</v>
      </c>
      <c r="I220" s="208"/>
      <c r="J220" s="209">
        <f>ROUND(I220*H220,2)</f>
        <v>0</v>
      </c>
      <c r="K220" s="205" t="s">
        <v>30</v>
      </c>
      <c r="L220" s="61"/>
      <c r="M220" s="210" t="s">
        <v>30</v>
      </c>
      <c r="N220" s="211" t="s">
        <v>45</v>
      </c>
      <c r="O220" s="42"/>
      <c r="P220" s="212">
        <f>O220*H220</f>
        <v>0</v>
      </c>
      <c r="Q220" s="212">
        <v>6.3200000000000001E-3</v>
      </c>
      <c r="R220" s="212">
        <f>Q220*H220</f>
        <v>5.868752E-2</v>
      </c>
      <c r="S220" s="212">
        <v>0</v>
      </c>
      <c r="T220" s="213">
        <f>S220*H220</f>
        <v>0</v>
      </c>
      <c r="AR220" s="24" t="s">
        <v>198</v>
      </c>
      <c r="AT220" s="24" t="s">
        <v>193</v>
      </c>
      <c r="AU220" s="24" t="s">
        <v>81</v>
      </c>
      <c r="AY220" s="24" t="s">
        <v>191</v>
      </c>
      <c r="BE220" s="214">
        <f>IF(N220="základní",J220,0)</f>
        <v>0</v>
      </c>
      <c r="BF220" s="214">
        <f>IF(N220="snížená",J220,0)</f>
        <v>0</v>
      </c>
      <c r="BG220" s="214">
        <f>IF(N220="zákl. přenesená",J220,0)</f>
        <v>0</v>
      </c>
      <c r="BH220" s="214">
        <f>IF(N220="sníž. přenesená",J220,0)</f>
        <v>0</v>
      </c>
      <c r="BI220" s="214">
        <f>IF(N220="nulová",J220,0)</f>
        <v>0</v>
      </c>
      <c r="BJ220" s="24" t="s">
        <v>81</v>
      </c>
      <c r="BK220" s="214">
        <f>ROUND(I220*H220,2)</f>
        <v>0</v>
      </c>
      <c r="BL220" s="24" t="s">
        <v>198</v>
      </c>
      <c r="BM220" s="24" t="s">
        <v>1036</v>
      </c>
    </row>
    <row r="221" spans="2:65" s="13" customFormat="1" ht="13.5">
      <c r="B221" s="228"/>
      <c r="C221" s="229"/>
      <c r="D221" s="215" t="s">
        <v>205</v>
      </c>
      <c r="E221" s="230" t="s">
        <v>30</v>
      </c>
      <c r="F221" s="231" t="s">
        <v>1037</v>
      </c>
      <c r="G221" s="229"/>
      <c r="H221" s="232">
        <v>7.2220000000000004</v>
      </c>
      <c r="I221" s="233"/>
      <c r="J221" s="229"/>
      <c r="K221" s="229"/>
      <c r="L221" s="234"/>
      <c r="M221" s="235"/>
      <c r="N221" s="236"/>
      <c r="O221" s="236"/>
      <c r="P221" s="236"/>
      <c r="Q221" s="236"/>
      <c r="R221" s="236"/>
      <c r="S221" s="236"/>
      <c r="T221" s="237"/>
      <c r="AT221" s="238" t="s">
        <v>205</v>
      </c>
      <c r="AU221" s="238" t="s">
        <v>81</v>
      </c>
      <c r="AV221" s="13" t="s">
        <v>88</v>
      </c>
      <c r="AW221" s="13" t="s">
        <v>37</v>
      </c>
      <c r="AX221" s="13" t="s">
        <v>74</v>
      </c>
      <c r="AY221" s="238" t="s">
        <v>191</v>
      </c>
    </row>
    <row r="222" spans="2:65" s="13" customFormat="1" ht="13.5">
      <c r="B222" s="228"/>
      <c r="C222" s="229"/>
      <c r="D222" s="215" t="s">
        <v>205</v>
      </c>
      <c r="E222" s="230" t="s">
        <v>30</v>
      </c>
      <c r="F222" s="231" t="s">
        <v>1038</v>
      </c>
      <c r="G222" s="229"/>
      <c r="H222" s="232">
        <v>1.6579999999999999</v>
      </c>
      <c r="I222" s="233"/>
      <c r="J222" s="229"/>
      <c r="K222" s="229"/>
      <c r="L222" s="234"/>
      <c r="M222" s="235"/>
      <c r="N222" s="236"/>
      <c r="O222" s="236"/>
      <c r="P222" s="236"/>
      <c r="Q222" s="236"/>
      <c r="R222" s="236"/>
      <c r="S222" s="236"/>
      <c r="T222" s="237"/>
      <c r="AT222" s="238" t="s">
        <v>205</v>
      </c>
      <c r="AU222" s="238" t="s">
        <v>81</v>
      </c>
      <c r="AV222" s="13" t="s">
        <v>88</v>
      </c>
      <c r="AW222" s="13" t="s">
        <v>37</v>
      </c>
      <c r="AX222" s="13" t="s">
        <v>74</v>
      </c>
      <c r="AY222" s="238" t="s">
        <v>191</v>
      </c>
    </row>
    <row r="223" spans="2:65" s="13" customFormat="1" ht="13.5">
      <c r="B223" s="228"/>
      <c r="C223" s="229"/>
      <c r="D223" s="215" t="s">
        <v>205</v>
      </c>
      <c r="E223" s="230" t="s">
        <v>30</v>
      </c>
      <c r="F223" s="231" t="s">
        <v>1039</v>
      </c>
      <c r="G223" s="229"/>
      <c r="H223" s="232">
        <v>0.40600000000000003</v>
      </c>
      <c r="I223" s="233"/>
      <c r="J223" s="229"/>
      <c r="K223" s="229"/>
      <c r="L223" s="234"/>
      <c r="M223" s="235"/>
      <c r="N223" s="236"/>
      <c r="O223" s="236"/>
      <c r="P223" s="236"/>
      <c r="Q223" s="236"/>
      <c r="R223" s="236"/>
      <c r="S223" s="236"/>
      <c r="T223" s="237"/>
      <c r="AT223" s="238" t="s">
        <v>205</v>
      </c>
      <c r="AU223" s="238" t="s">
        <v>81</v>
      </c>
      <c r="AV223" s="13" t="s">
        <v>88</v>
      </c>
      <c r="AW223" s="13" t="s">
        <v>37</v>
      </c>
      <c r="AX223" s="13" t="s">
        <v>74</v>
      </c>
      <c r="AY223" s="238" t="s">
        <v>191</v>
      </c>
    </row>
    <row r="224" spans="2:65" s="14" customFormat="1" ht="13.5">
      <c r="B224" s="239"/>
      <c r="C224" s="240"/>
      <c r="D224" s="215" t="s">
        <v>205</v>
      </c>
      <c r="E224" s="241" t="s">
        <v>30</v>
      </c>
      <c r="F224" s="242" t="s">
        <v>211</v>
      </c>
      <c r="G224" s="240"/>
      <c r="H224" s="243">
        <v>9.2859999999999996</v>
      </c>
      <c r="I224" s="244"/>
      <c r="J224" s="240"/>
      <c r="K224" s="240"/>
      <c r="L224" s="245"/>
      <c r="M224" s="246"/>
      <c r="N224" s="247"/>
      <c r="O224" s="247"/>
      <c r="P224" s="247"/>
      <c r="Q224" s="247"/>
      <c r="R224" s="247"/>
      <c r="S224" s="247"/>
      <c r="T224" s="248"/>
      <c r="AT224" s="249" t="s">
        <v>205</v>
      </c>
      <c r="AU224" s="249" t="s">
        <v>81</v>
      </c>
      <c r="AV224" s="14" t="s">
        <v>198</v>
      </c>
      <c r="AW224" s="14" t="s">
        <v>37</v>
      </c>
      <c r="AX224" s="14" t="s">
        <v>81</v>
      </c>
      <c r="AY224" s="249" t="s">
        <v>191</v>
      </c>
    </row>
    <row r="225" spans="2:65" s="1" customFormat="1" ht="16.5" customHeight="1">
      <c r="B225" s="41"/>
      <c r="C225" s="203" t="s">
        <v>386</v>
      </c>
      <c r="D225" s="203" t="s">
        <v>193</v>
      </c>
      <c r="E225" s="204" t="s">
        <v>1040</v>
      </c>
      <c r="F225" s="205" t="s">
        <v>1041</v>
      </c>
      <c r="G225" s="206" t="s">
        <v>196</v>
      </c>
      <c r="H225" s="207">
        <v>0.9</v>
      </c>
      <c r="I225" s="208"/>
      <c r="J225" s="209">
        <f>ROUND(I225*H225,2)</f>
        <v>0</v>
      </c>
      <c r="K225" s="205" t="s">
        <v>30</v>
      </c>
      <c r="L225" s="61"/>
      <c r="M225" s="210" t="s">
        <v>30</v>
      </c>
      <c r="N225" s="211" t="s">
        <v>45</v>
      </c>
      <c r="O225" s="42"/>
      <c r="P225" s="212">
        <f>O225*H225</f>
        <v>0</v>
      </c>
      <c r="Q225" s="212">
        <v>6.3899999999999998E-3</v>
      </c>
      <c r="R225" s="212">
        <f>Q225*H225</f>
        <v>5.751E-3</v>
      </c>
      <c r="S225" s="212">
        <v>0</v>
      </c>
      <c r="T225" s="213">
        <f>S225*H225</f>
        <v>0</v>
      </c>
      <c r="AR225" s="24" t="s">
        <v>198</v>
      </c>
      <c r="AT225" s="24" t="s">
        <v>193</v>
      </c>
      <c r="AU225" s="24" t="s">
        <v>81</v>
      </c>
      <c r="AY225" s="24" t="s">
        <v>191</v>
      </c>
      <c r="BE225" s="214">
        <f>IF(N225="základní",J225,0)</f>
        <v>0</v>
      </c>
      <c r="BF225" s="214">
        <f>IF(N225="snížená",J225,0)</f>
        <v>0</v>
      </c>
      <c r="BG225" s="214">
        <f>IF(N225="zákl. přenesená",J225,0)</f>
        <v>0</v>
      </c>
      <c r="BH225" s="214">
        <f>IF(N225="sníž. přenesená",J225,0)</f>
        <v>0</v>
      </c>
      <c r="BI225" s="214">
        <f>IF(N225="nulová",J225,0)</f>
        <v>0</v>
      </c>
      <c r="BJ225" s="24" t="s">
        <v>81</v>
      </c>
      <c r="BK225" s="214">
        <f>ROUND(I225*H225,2)</f>
        <v>0</v>
      </c>
      <c r="BL225" s="24" t="s">
        <v>198</v>
      </c>
      <c r="BM225" s="24" t="s">
        <v>1042</v>
      </c>
    </row>
    <row r="226" spans="2:65" s="13" customFormat="1" ht="13.5">
      <c r="B226" s="228"/>
      <c r="C226" s="229"/>
      <c r="D226" s="215" t="s">
        <v>205</v>
      </c>
      <c r="E226" s="230" t="s">
        <v>30</v>
      </c>
      <c r="F226" s="231" t="s">
        <v>1043</v>
      </c>
      <c r="G226" s="229"/>
      <c r="H226" s="232">
        <v>0.9</v>
      </c>
      <c r="I226" s="233"/>
      <c r="J226" s="229"/>
      <c r="K226" s="229"/>
      <c r="L226" s="234"/>
      <c r="M226" s="235"/>
      <c r="N226" s="236"/>
      <c r="O226" s="236"/>
      <c r="P226" s="236"/>
      <c r="Q226" s="236"/>
      <c r="R226" s="236"/>
      <c r="S226" s="236"/>
      <c r="T226" s="237"/>
      <c r="AT226" s="238" t="s">
        <v>205</v>
      </c>
      <c r="AU226" s="238" t="s">
        <v>81</v>
      </c>
      <c r="AV226" s="13" t="s">
        <v>88</v>
      </c>
      <c r="AW226" s="13" t="s">
        <v>37</v>
      </c>
      <c r="AX226" s="13" t="s">
        <v>74</v>
      </c>
      <c r="AY226" s="238" t="s">
        <v>191</v>
      </c>
    </row>
    <row r="227" spans="2:65" s="14" customFormat="1" ht="13.5">
      <c r="B227" s="239"/>
      <c r="C227" s="240"/>
      <c r="D227" s="215" t="s">
        <v>205</v>
      </c>
      <c r="E227" s="241" t="s">
        <v>30</v>
      </c>
      <c r="F227" s="242" t="s">
        <v>211</v>
      </c>
      <c r="G227" s="240"/>
      <c r="H227" s="243">
        <v>0.9</v>
      </c>
      <c r="I227" s="244"/>
      <c r="J227" s="240"/>
      <c r="K227" s="240"/>
      <c r="L227" s="245"/>
      <c r="M227" s="246"/>
      <c r="N227" s="247"/>
      <c r="O227" s="247"/>
      <c r="P227" s="247"/>
      <c r="Q227" s="247"/>
      <c r="R227" s="247"/>
      <c r="S227" s="247"/>
      <c r="T227" s="248"/>
      <c r="AT227" s="249" t="s">
        <v>205</v>
      </c>
      <c r="AU227" s="249" t="s">
        <v>81</v>
      </c>
      <c r="AV227" s="14" t="s">
        <v>198</v>
      </c>
      <c r="AW227" s="14" t="s">
        <v>37</v>
      </c>
      <c r="AX227" s="14" t="s">
        <v>81</v>
      </c>
      <c r="AY227" s="249" t="s">
        <v>191</v>
      </c>
    </row>
    <row r="228" spans="2:65" s="11" customFormat="1" ht="37.35" customHeight="1">
      <c r="B228" s="187"/>
      <c r="C228" s="188"/>
      <c r="D228" s="189" t="s">
        <v>73</v>
      </c>
      <c r="E228" s="190" t="s">
        <v>274</v>
      </c>
      <c r="F228" s="190" t="s">
        <v>1044</v>
      </c>
      <c r="G228" s="188"/>
      <c r="H228" s="188"/>
      <c r="I228" s="191"/>
      <c r="J228" s="192">
        <f>BK228</f>
        <v>0</v>
      </c>
      <c r="K228" s="188"/>
      <c r="L228" s="193"/>
      <c r="M228" s="194"/>
      <c r="N228" s="195"/>
      <c r="O228" s="195"/>
      <c r="P228" s="196">
        <f>SUM(P229:P270)</f>
        <v>0</v>
      </c>
      <c r="Q228" s="195"/>
      <c r="R228" s="196">
        <f>SUM(R229:R270)</f>
        <v>0.88899329999999999</v>
      </c>
      <c r="S228" s="195"/>
      <c r="T228" s="197">
        <f>SUM(T229:T270)</f>
        <v>0</v>
      </c>
      <c r="AR228" s="198" t="s">
        <v>81</v>
      </c>
      <c r="AT228" s="199" t="s">
        <v>73</v>
      </c>
      <c r="AU228" s="199" t="s">
        <v>74</v>
      </c>
      <c r="AY228" s="198" t="s">
        <v>191</v>
      </c>
      <c r="BK228" s="200">
        <f>SUM(BK229:BK270)</f>
        <v>0</v>
      </c>
    </row>
    <row r="229" spans="2:65" s="1" customFormat="1" ht="25.5" customHeight="1">
      <c r="B229" s="41"/>
      <c r="C229" s="203" t="s">
        <v>393</v>
      </c>
      <c r="D229" s="203" t="s">
        <v>193</v>
      </c>
      <c r="E229" s="204" t="s">
        <v>1045</v>
      </c>
      <c r="F229" s="205" t="s">
        <v>1046</v>
      </c>
      <c r="G229" s="206" t="s">
        <v>510</v>
      </c>
      <c r="H229" s="207">
        <v>3</v>
      </c>
      <c r="I229" s="208"/>
      <c r="J229" s="209">
        <f>ROUND(I229*H229,2)</f>
        <v>0</v>
      </c>
      <c r="K229" s="205" t="s">
        <v>197</v>
      </c>
      <c r="L229" s="61"/>
      <c r="M229" s="210" t="s">
        <v>30</v>
      </c>
      <c r="N229" s="211" t="s">
        <v>45</v>
      </c>
      <c r="O229" s="42"/>
      <c r="P229" s="212">
        <f>O229*H229</f>
        <v>0</v>
      </c>
      <c r="Q229" s="212">
        <v>1.0000000000000001E-5</v>
      </c>
      <c r="R229" s="212">
        <f>Q229*H229</f>
        <v>3.0000000000000004E-5</v>
      </c>
      <c r="S229" s="212">
        <v>0</v>
      </c>
      <c r="T229" s="213">
        <f>S229*H229</f>
        <v>0</v>
      </c>
      <c r="AR229" s="24" t="s">
        <v>198</v>
      </c>
      <c r="AT229" s="24" t="s">
        <v>193</v>
      </c>
      <c r="AU229" s="24" t="s">
        <v>81</v>
      </c>
      <c r="AY229" s="24" t="s">
        <v>191</v>
      </c>
      <c r="BE229" s="214">
        <f>IF(N229="základní",J229,0)</f>
        <v>0</v>
      </c>
      <c r="BF229" s="214">
        <f>IF(N229="snížená",J229,0)</f>
        <v>0</v>
      </c>
      <c r="BG229" s="214">
        <f>IF(N229="zákl. přenesená",J229,0)</f>
        <v>0</v>
      </c>
      <c r="BH229" s="214">
        <f>IF(N229="sníž. přenesená",J229,0)</f>
        <v>0</v>
      </c>
      <c r="BI229" s="214">
        <f>IF(N229="nulová",J229,0)</f>
        <v>0</v>
      </c>
      <c r="BJ229" s="24" t="s">
        <v>81</v>
      </c>
      <c r="BK229" s="214">
        <f>ROUND(I229*H229,2)</f>
        <v>0</v>
      </c>
      <c r="BL229" s="24" t="s">
        <v>198</v>
      </c>
      <c r="BM229" s="24" t="s">
        <v>1047</v>
      </c>
    </row>
    <row r="230" spans="2:65" s="1" customFormat="1" ht="67.5">
      <c r="B230" s="41"/>
      <c r="C230" s="63"/>
      <c r="D230" s="215" t="s">
        <v>200</v>
      </c>
      <c r="E230" s="63"/>
      <c r="F230" s="216" t="s">
        <v>1048</v>
      </c>
      <c r="G230" s="63"/>
      <c r="H230" s="63"/>
      <c r="I230" s="172"/>
      <c r="J230" s="63"/>
      <c r="K230" s="63"/>
      <c r="L230" s="61"/>
      <c r="M230" s="217"/>
      <c r="N230" s="42"/>
      <c r="O230" s="42"/>
      <c r="P230" s="42"/>
      <c r="Q230" s="42"/>
      <c r="R230" s="42"/>
      <c r="S230" s="42"/>
      <c r="T230" s="78"/>
      <c r="AT230" s="24" t="s">
        <v>200</v>
      </c>
      <c r="AU230" s="24" t="s">
        <v>81</v>
      </c>
    </row>
    <row r="231" spans="2:65" s="1" customFormat="1" ht="16.5" customHeight="1">
      <c r="B231" s="41"/>
      <c r="C231" s="203" t="s">
        <v>398</v>
      </c>
      <c r="D231" s="203" t="s">
        <v>193</v>
      </c>
      <c r="E231" s="204" t="s">
        <v>1049</v>
      </c>
      <c r="F231" s="205" t="s">
        <v>1050</v>
      </c>
      <c r="G231" s="206" t="s">
        <v>510</v>
      </c>
      <c r="H231" s="207">
        <v>104.6</v>
      </c>
      <c r="I231" s="208"/>
      <c r="J231" s="209">
        <f>ROUND(I231*H231,2)</f>
        <v>0</v>
      </c>
      <c r="K231" s="205" t="s">
        <v>30</v>
      </c>
      <c r="L231" s="61"/>
      <c r="M231" s="210" t="s">
        <v>30</v>
      </c>
      <c r="N231" s="211" t="s">
        <v>45</v>
      </c>
      <c r="O231" s="42"/>
      <c r="P231" s="212">
        <f>O231*H231</f>
        <v>0</v>
      </c>
      <c r="Q231" s="212">
        <v>0</v>
      </c>
      <c r="R231" s="212">
        <f>Q231*H231</f>
        <v>0</v>
      </c>
      <c r="S231" s="212">
        <v>0</v>
      </c>
      <c r="T231" s="213">
        <f>S231*H231</f>
        <v>0</v>
      </c>
      <c r="AR231" s="24" t="s">
        <v>198</v>
      </c>
      <c r="AT231" s="24" t="s">
        <v>193</v>
      </c>
      <c r="AU231" s="24" t="s">
        <v>81</v>
      </c>
      <c r="AY231" s="24" t="s">
        <v>191</v>
      </c>
      <c r="BE231" s="214">
        <f>IF(N231="základní",J231,0)</f>
        <v>0</v>
      </c>
      <c r="BF231" s="214">
        <f>IF(N231="snížená",J231,0)</f>
        <v>0</v>
      </c>
      <c r="BG231" s="214">
        <f>IF(N231="zákl. přenesená",J231,0)</f>
        <v>0</v>
      </c>
      <c r="BH231" s="214">
        <f>IF(N231="sníž. přenesená",J231,0)</f>
        <v>0</v>
      </c>
      <c r="BI231" s="214">
        <f>IF(N231="nulová",J231,0)</f>
        <v>0</v>
      </c>
      <c r="BJ231" s="24" t="s">
        <v>81</v>
      </c>
      <c r="BK231" s="214">
        <f>ROUND(I231*H231,2)</f>
        <v>0</v>
      </c>
      <c r="BL231" s="24" t="s">
        <v>198</v>
      </c>
      <c r="BM231" s="24" t="s">
        <v>1051</v>
      </c>
    </row>
    <row r="232" spans="2:65" s="12" customFormat="1" ht="13.5">
      <c r="B232" s="218"/>
      <c r="C232" s="219"/>
      <c r="D232" s="215" t="s">
        <v>205</v>
      </c>
      <c r="E232" s="220" t="s">
        <v>30</v>
      </c>
      <c r="F232" s="221" t="s">
        <v>875</v>
      </c>
      <c r="G232" s="219"/>
      <c r="H232" s="220" t="s">
        <v>30</v>
      </c>
      <c r="I232" s="222"/>
      <c r="J232" s="219"/>
      <c r="K232" s="219"/>
      <c r="L232" s="223"/>
      <c r="M232" s="224"/>
      <c r="N232" s="225"/>
      <c r="O232" s="225"/>
      <c r="P232" s="225"/>
      <c r="Q232" s="225"/>
      <c r="R232" s="225"/>
      <c r="S232" s="225"/>
      <c r="T232" s="226"/>
      <c r="AT232" s="227" t="s">
        <v>205</v>
      </c>
      <c r="AU232" s="227" t="s">
        <v>81</v>
      </c>
      <c r="AV232" s="12" t="s">
        <v>81</v>
      </c>
      <c r="AW232" s="12" t="s">
        <v>37</v>
      </c>
      <c r="AX232" s="12" t="s">
        <v>74</v>
      </c>
      <c r="AY232" s="227" t="s">
        <v>191</v>
      </c>
    </row>
    <row r="233" spans="2:65" s="12" customFormat="1" ht="13.5">
      <c r="B233" s="218"/>
      <c r="C233" s="219"/>
      <c r="D233" s="215" t="s">
        <v>205</v>
      </c>
      <c r="E233" s="220" t="s">
        <v>30</v>
      </c>
      <c r="F233" s="221" t="s">
        <v>922</v>
      </c>
      <c r="G233" s="219"/>
      <c r="H233" s="220" t="s">
        <v>30</v>
      </c>
      <c r="I233" s="222"/>
      <c r="J233" s="219"/>
      <c r="K233" s="219"/>
      <c r="L233" s="223"/>
      <c r="M233" s="224"/>
      <c r="N233" s="225"/>
      <c r="O233" s="225"/>
      <c r="P233" s="225"/>
      <c r="Q233" s="225"/>
      <c r="R233" s="225"/>
      <c r="S233" s="225"/>
      <c r="T233" s="226"/>
      <c r="AT233" s="227" t="s">
        <v>205</v>
      </c>
      <c r="AU233" s="227" t="s">
        <v>81</v>
      </c>
      <c r="AV233" s="12" t="s">
        <v>81</v>
      </c>
      <c r="AW233" s="12" t="s">
        <v>37</v>
      </c>
      <c r="AX233" s="12" t="s">
        <v>74</v>
      </c>
      <c r="AY233" s="227" t="s">
        <v>191</v>
      </c>
    </row>
    <row r="234" spans="2:65" s="13" customFormat="1" ht="13.5">
      <c r="B234" s="228"/>
      <c r="C234" s="229"/>
      <c r="D234" s="215" t="s">
        <v>205</v>
      </c>
      <c r="E234" s="230" t="s">
        <v>30</v>
      </c>
      <c r="F234" s="231" t="s">
        <v>1052</v>
      </c>
      <c r="G234" s="229"/>
      <c r="H234" s="232">
        <v>104.6</v>
      </c>
      <c r="I234" s="233"/>
      <c r="J234" s="229"/>
      <c r="K234" s="229"/>
      <c r="L234" s="234"/>
      <c r="M234" s="235"/>
      <c r="N234" s="236"/>
      <c r="O234" s="236"/>
      <c r="P234" s="236"/>
      <c r="Q234" s="236"/>
      <c r="R234" s="236"/>
      <c r="S234" s="236"/>
      <c r="T234" s="237"/>
      <c r="AT234" s="238" t="s">
        <v>205</v>
      </c>
      <c r="AU234" s="238" t="s">
        <v>81</v>
      </c>
      <c r="AV234" s="13" t="s">
        <v>88</v>
      </c>
      <c r="AW234" s="13" t="s">
        <v>37</v>
      </c>
      <c r="AX234" s="13" t="s">
        <v>74</v>
      </c>
      <c r="AY234" s="238" t="s">
        <v>191</v>
      </c>
    </row>
    <row r="235" spans="2:65" s="14" customFormat="1" ht="13.5">
      <c r="B235" s="239"/>
      <c r="C235" s="240"/>
      <c r="D235" s="215" t="s">
        <v>205</v>
      </c>
      <c r="E235" s="241" t="s">
        <v>30</v>
      </c>
      <c r="F235" s="242" t="s">
        <v>211</v>
      </c>
      <c r="G235" s="240"/>
      <c r="H235" s="243">
        <v>104.6</v>
      </c>
      <c r="I235" s="244"/>
      <c r="J235" s="240"/>
      <c r="K235" s="240"/>
      <c r="L235" s="245"/>
      <c r="M235" s="246"/>
      <c r="N235" s="247"/>
      <c r="O235" s="247"/>
      <c r="P235" s="247"/>
      <c r="Q235" s="247"/>
      <c r="R235" s="247"/>
      <c r="S235" s="247"/>
      <c r="T235" s="248"/>
      <c r="AT235" s="249" t="s">
        <v>205</v>
      </c>
      <c r="AU235" s="249" t="s">
        <v>81</v>
      </c>
      <c r="AV235" s="14" t="s">
        <v>198</v>
      </c>
      <c r="AW235" s="14" t="s">
        <v>37</v>
      </c>
      <c r="AX235" s="14" t="s">
        <v>81</v>
      </c>
      <c r="AY235" s="249" t="s">
        <v>191</v>
      </c>
    </row>
    <row r="236" spans="2:65" s="1" customFormat="1" ht="16.5" customHeight="1">
      <c r="B236" s="41"/>
      <c r="C236" s="203" t="s">
        <v>404</v>
      </c>
      <c r="D236" s="203" t="s">
        <v>193</v>
      </c>
      <c r="E236" s="204" t="s">
        <v>1053</v>
      </c>
      <c r="F236" s="205" t="s">
        <v>1054</v>
      </c>
      <c r="G236" s="206" t="s">
        <v>510</v>
      </c>
      <c r="H236" s="207">
        <v>208</v>
      </c>
      <c r="I236" s="208"/>
      <c r="J236" s="209">
        <f>ROUND(I236*H236,2)</f>
        <v>0</v>
      </c>
      <c r="K236" s="205" t="s">
        <v>30</v>
      </c>
      <c r="L236" s="61"/>
      <c r="M236" s="210" t="s">
        <v>30</v>
      </c>
      <c r="N236" s="211" t="s">
        <v>45</v>
      </c>
      <c r="O236" s="42"/>
      <c r="P236" s="212">
        <f>O236*H236</f>
        <v>0</v>
      </c>
      <c r="Q236" s="212">
        <v>0</v>
      </c>
      <c r="R236" s="212">
        <f>Q236*H236</f>
        <v>0</v>
      </c>
      <c r="S236" s="212">
        <v>0</v>
      </c>
      <c r="T236" s="213">
        <f>S236*H236</f>
        <v>0</v>
      </c>
      <c r="AR236" s="24" t="s">
        <v>198</v>
      </c>
      <c r="AT236" s="24" t="s">
        <v>193</v>
      </c>
      <c r="AU236" s="24" t="s">
        <v>81</v>
      </c>
      <c r="AY236" s="24" t="s">
        <v>191</v>
      </c>
      <c r="BE236" s="214">
        <f>IF(N236="základní",J236,0)</f>
        <v>0</v>
      </c>
      <c r="BF236" s="214">
        <f>IF(N236="snížená",J236,0)</f>
        <v>0</v>
      </c>
      <c r="BG236" s="214">
        <f>IF(N236="zákl. přenesená",J236,0)</f>
        <v>0</v>
      </c>
      <c r="BH236" s="214">
        <f>IF(N236="sníž. přenesená",J236,0)</f>
        <v>0</v>
      </c>
      <c r="BI236" s="214">
        <f>IF(N236="nulová",J236,0)</f>
        <v>0</v>
      </c>
      <c r="BJ236" s="24" t="s">
        <v>81</v>
      </c>
      <c r="BK236" s="214">
        <f>ROUND(I236*H236,2)</f>
        <v>0</v>
      </c>
      <c r="BL236" s="24" t="s">
        <v>198</v>
      </c>
      <c r="BM236" s="24" t="s">
        <v>1055</v>
      </c>
    </row>
    <row r="237" spans="2:65" s="12" customFormat="1" ht="13.5">
      <c r="B237" s="218"/>
      <c r="C237" s="219"/>
      <c r="D237" s="215" t="s">
        <v>205</v>
      </c>
      <c r="E237" s="220" t="s">
        <v>30</v>
      </c>
      <c r="F237" s="221" t="s">
        <v>875</v>
      </c>
      <c r="G237" s="219"/>
      <c r="H237" s="220" t="s">
        <v>30</v>
      </c>
      <c r="I237" s="222"/>
      <c r="J237" s="219"/>
      <c r="K237" s="219"/>
      <c r="L237" s="223"/>
      <c r="M237" s="224"/>
      <c r="N237" s="225"/>
      <c r="O237" s="225"/>
      <c r="P237" s="225"/>
      <c r="Q237" s="225"/>
      <c r="R237" s="225"/>
      <c r="S237" s="225"/>
      <c r="T237" s="226"/>
      <c r="AT237" s="227" t="s">
        <v>205</v>
      </c>
      <c r="AU237" s="227" t="s">
        <v>81</v>
      </c>
      <c r="AV237" s="12" t="s">
        <v>81</v>
      </c>
      <c r="AW237" s="12" t="s">
        <v>37</v>
      </c>
      <c r="AX237" s="12" t="s">
        <v>74</v>
      </c>
      <c r="AY237" s="227" t="s">
        <v>191</v>
      </c>
    </row>
    <row r="238" spans="2:65" s="12" customFormat="1" ht="13.5">
      <c r="B238" s="218"/>
      <c r="C238" s="219"/>
      <c r="D238" s="215" t="s">
        <v>205</v>
      </c>
      <c r="E238" s="220" t="s">
        <v>30</v>
      </c>
      <c r="F238" s="221" t="s">
        <v>922</v>
      </c>
      <c r="G238" s="219"/>
      <c r="H238" s="220" t="s">
        <v>30</v>
      </c>
      <c r="I238" s="222"/>
      <c r="J238" s="219"/>
      <c r="K238" s="219"/>
      <c r="L238" s="223"/>
      <c r="M238" s="224"/>
      <c r="N238" s="225"/>
      <c r="O238" s="225"/>
      <c r="P238" s="225"/>
      <c r="Q238" s="225"/>
      <c r="R238" s="225"/>
      <c r="S238" s="225"/>
      <c r="T238" s="226"/>
      <c r="AT238" s="227" t="s">
        <v>205</v>
      </c>
      <c r="AU238" s="227" t="s">
        <v>81</v>
      </c>
      <c r="AV238" s="12" t="s">
        <v>81</v>
      </c>
      <c r="AW238" s="12" t="s">
        <v>37</v>
      </c>
      <c r="AX238" s="12" t="s">
        <v>74</v>
      </c>
      <c r="AY238" s="227" t="s">
        <v>191</v>
      </c>
    </row>
    <row r="239" spans="2:65" s="13" customFormat="1" ht="13.5">
      <c r="B239" s="228"/>
      <c r="C239" s="229"/>
      <c r="D239" s="215" t="s">
        <v>205</v>
      </c>
      <c r="E239" s="230" t="s">
        <v>30</v>
      </c>
      <c r="F239" s="231" t="s">
        <v>1056</v>
      </c>
      <c r="G239" s="229"/>
      <c r="H239" s="232">
        <v>208</v>
      </c>
      <c r="I239" s="233"/>
      <c r="J239" s="229"/>
      <c r="K239" s="229"/>
      <c r="L239" s="234"/>
      <c r="M239" s="235"/>
      <c r="N239" s="236"/>
      <c r="O239" s="236"/>
      <c r="P239" s="236"/>
      <c r="Q239" s="236"/>
      <c r="R239" s="236"/>
      <c r="S239" s="236"/>
      <c r="T239" s="237"/>
      <c r="AT239" s="238" t="s">
        <v>205</v>
      </c>
      <c r="AU239" s="238" t="s">
        <v>81</v>
      </c>
      <c r="AV239" s="13" t="s">
        <v>88</v>
      </c>
      <c r="AW239" s="13" t="s">
        <v>37</v>
      </c>
      <c r="AX239" s="13" t="s">
        <v>74</v>
      </c>
      <c r="AY239" s="238" t="s">
        <v>191</v>
      </c>
    </row>
    <row r="240" spans="2:65" s="14" customFormat="1" ht="13.5">
      <c r="B240" s="239"/>
      <c r="C240" s="240"/>
      <c r="D240" s="215" t="s">
        <v>205</v>
      </c>
      <c r="E240" s="241" t="s">
        <v>30</v>
      </c>
      <c r="F240" s="242" t="s">
        <v>211</v>
      </c>
      <c r="G240" s="240"/>
      <c r="H240" s="243">
        <v>208</v>
      </c>
      <c r="I240" s="244"/>
      <c r="J240" s="240"/>
      <c r="K240" s="240"/>
      <c r="L240" s="245"/>
      <c r="M240" s="246"/>
      <c r="N240" s="247"/>
      <c r="O240" s="247"/>
      <c r="P240" s="247"/>
      <c r="Q240" s="247"/>
      <c r="R240" s="247"/>
      <c r="S240" s="247"/>
      <c r="T240" s="248"/>
      <c r="AT240" s="249" t="s">
        <v>205</v>
      </c>
      <c r="AU240" s="249" t="s">
        <v>81</v>
      </c>
      <c r="AV240" s="14" t="s">
        <v>198</v>
      </c>
      <c r="AW240" s="14" t="s">
        <v>37</v>
      </c>
      <c r="AX240" s="14" t="s">
        <v>81</v>
      </c>
      <c r="AY240" s="249" t="s">
        <v>191</v>
      </c>
    </row>
    <row r="241" spans="2:65" s="1" customFormat="1" ht="16.5" customHeight="1">
      <c r="B241" s="41"/>
      <c r="C241" s="203" t="s">
        <v>409</v>
      </c>
      <c r="D241" s="203" t="s">
        <v>193</v>
      </c>
      <c r="E241" s="204" t="s">
        <v>1057</v>
      </c>
      <c r="F241" s="205" t="s">
        <v>1058</v>
      </c>
      <c r="G241" s="206" t="s">
        <v>510</v>
      </c>
      <c r="H241" s="207">
        <v>1080.4000000000001</v>
      </c>
      <c r="I241" s="208"/>
      <c r="J241" s="209">
        <f>ROUND(I241*H241,2)</f>
        <v>0</v>
      </c>
      <c r="K241" s="205" t="s">
        <v>30</v>
      </c>
      <c r="L241" s="61"/>
      <c r="M241" s="210" t="s">
        <v>30</v>
      </c>
      <c r="N241" s="211" t="s">
        <v>45</v>
      </c>
      <c r="O241" s="42"/>
      <c r="P241" s="212">
        <f>O241*H241</f>
        <v>0</v>
      </c>
      <c r="Q241" s="212">
        <v>0</v>
      </c>
      <c r="R241" s="212">
        <f>Q241*H241</f>
        <v>0</v>
      </c>
      <c r="S241" s="212">
        <v>0</v>
      </c>
      <c r="T241" s="213">
        <f>S241*H241</f>
        <v>0</v>
      </c>
      <c r="AR241" s="24" t="s">
        <v>198</v>
      </c>
      <c r="AT241" s="24" t="s">
        <v>193</v>
      </c>
      <c r="AU241" s="24" t="s">
        <v>81</v>
      </c>
      <c r="AY241" s="24" t="s">
        <v>191</v>
      </c>
      <c r="BE241" s="214">
        <f>IF(N241="základní",J241,0)</f>
        <v>0</v>
      </c>
      <c r="BF241" s="214">
        <f>IF(N241="snížená",J241,0)</f>
        <v>0</v>
      </c>
      <c r="BG241" s="214">
        <f>IF(N241="zákl. přenesená",J241,0)</f>
        <v>0</v>
      </c>
      <c r="BH241" s="214">
        <f>IF(N241="sníž. přenesená",J241,0)</f>
        <v>0</v>
      </c>
      <c r="BI241" s="214">
        <f>IF(N241="nulová",J241,0)</f>
        <v>0</v>
      </c>
      <c r="BJ241" s="24" t="s">
        <v>81</v>
      </c>
      <c r="BK241" s="214">
        <f>ROUND(I241*H241,2)</f>
        <v>0</v>
      </c>
      <c r="BL241" s="24" t="s">
        <v>198</v>
      </c>
      <c r="BM241" s="24" t="s">
        <v>1059</v>
      </c>
    </row>
    <row r="242" spans="2:65" s="12" customFormat="1" ht="13.5">
      <c r="B242" s="218"/>
      <c r="C242" s="219"/>
      <c r="D242" s="215" t="s">
        <v>205</v>
      </c>
      <c r="E242" s="220" t="s">
        <v>30</v>
      </c>
      <c r="F242" s="221" t="s">
        <v>875</v>
      </c>
      <c r="G242" s="219"/>
      <c r="H242" s="220" t="s">
        <v>30</v>
      </c>
      <c r="I242" s="222"/>
      <c r="J242" s="219"/>
      <c r="K242" s="219"/>
      <c r="L242" s="223"/>
      <c r="M242" s="224"/>
      <c r="N242" s="225"/>
      <c r="O242" s="225"/>
      <c r="P242" s="225"/>
      <c r="Q242" s="225"/>
      <c r="R242" s="225"/>
      <c r="S242" s="225"/>
      <c r="T242" s="226"/>
      <c r="AT242" s="227" t="s">
        <v>205</v>
      </c>
      <c r="AU242" s="227" t="s">
        <v>81</v>
      </c>
      <c r="AV242" s="12" t="s">
        <v>81</v>
      </c>
      <c r="AW242" s="12" t="s">
        <v>37</v>
      </c>
      <c r="AX242" s="12" t="s">
        <v>74</v>
      </c>
      <c r="AY242" s="227" t="s">
        <v>191</v>
      </c>
    </row>
    <row r="243" spans="2:65" s="12" customFormat="1" ht="13.5">
      <c r="B243" s="218"/>
      <c r="C243" s="219"/>
      <c r="D243" s="215" t="s">
        <v>205</v>
      </c>
      <c r="E243" s="220" t="s">
        <v>30</v>
      </c>
      <c r="F243" s="221" t="s">
        <v>922</v>
      </c>
      <c r="G243" s="219"/>
      <c r="H243" s="220" t="s">
        <v>30</v>
      </c>
      <c r="I243" s="222"/>
      <c r="J243" s="219"/>
      <c r="K243" s="219"/>
      <c r="L243" s="223"/>
      <c r="M243" s="224"/>
      <c r="N243" s="225"/>
      <c r="O243" s="225"/>
      <c r="P243" s="225"/>
      <c r="Q243" s="225"/>
      <c r="R243" s="225"/>
      <c r="S243" s="225"/>
      <c r="T243" s="226"/>
      <c r="AT243" s="227" t="s">
        <v>205</v>
      </c>
      <c r="AU243" s="227" t="s">
        <v>81</v>
      </c>
      <c r="AV243" s="12" t="s">
        <v>81</v>
      </c>
      <c r="AW243" s="12" t="s">
        <v>37</v>
      </c>
      <c r="AX243" s="12" t="s">
        <v>74</v>
      </c>
      <c r="AY243" s="227" t="s">
        <v>191</v>
      </c>
    </row>
    <row r="244" spans="2:65" s="13" customFormat="1" ht="13.5">
      <c r="B244" s="228"/>
      <c r="C244" s="229"/>
      <c r="D244" s="215" t="s">
        <v>205</v>
      </c>
      <c r="E244" s="230" t="s">
        <v>30</v>
      </c>
      <c r="F244" s="231" t="s">
        <v>1060</v>
      </c>
      <c r="G244" s="229"/>
      <c r="H244" s="232">
        <v>1080.4000000000001</v>
      </c>
      <c r="I244" s="233"/>
      <c r="J244" s="229"/>
      <c r="K244" s="229"/>
      <c r="L244" s="234"/>
      <c r="M244" s="235"/>
      <c r="N244" s="236"/>
      <c r="O244" s="236"/>
      <c r="P244" s="236"/>
      <c r="Q244" s="236"/>
      <c r="R244" s="236"/>
      <c r="S244" s="236"/>
      <c r="T244" s="237"/>
      <c r="AT244" s="238" t="s">
        <v>205</v>
      </c>
      <c r="AU244" s="238" t="s">
        <v>81</v>
      </c>
      <c r="AV244" s="13" t="s">
        <v>88</v>
      </c>
      <c r="AW244" s="13" t="s">
        <v>37</v>
      </c>
      <c r="AX244" s="13" t="s">
        <v>74</v>
      </c>
      <c r="AY244" s="238" t="s">
        <v>191</v>
      </c>
    </row>
    <row r="245" spans="2:65" s="14" customFormat="1" ht="13.5">
      <c r="B245" s="239"/>
      <c r="C245" s="240"/>
      <c r="D245" s="215" t="s">
        <v>205</v>
      </c>
      <c r="E245" s="241" t="s">
        <v>30</v>
      </c>
      <c r="F245" s="242" t="s">
        <v>211</v>
      </c>
      <c r="G245" s="240"/>
      <c r="H245" s="243">
        <v>1080.4000000000001</v>
      </c>
      <c r="I245" s="244"/>
      <c r="J245" s="240"/>
      <c r="K245" s="240"/>
      <c r="L245" s="245"/>
      <c r="M245" s="246"/>
      <c r="N245" s="247"/>
      <c r="O245" s="247"/>
      <c r="P245" s="247"/>
      <c r="Q245" s="247"/>
      <c r="R245" s="247"/>
      <c r="S245" s="247"/>
      <c r="T245" s="248"/>
      <c r="AT245" s="249" t="s">
        <v>205</v>
      </c>
      <c r="AU245" s="249" t="s">
        <v>81</v>
      </c>
      <c r="AV245" s="14" t="s">
        <v>198</v>
      </c>
      <c r="AW245" s="14" t="s">
        <v>37</v>
      </c>
      <c r="AX245" s="14" t="s">
        <v>81</v>
      </c>
      <c r="AY245" s="249" t="s">
        <v>191</v>
      </c>
    </row>
    <row r="246" spans="2:65" s="1" customFormat="1" ht="16.5" customHeight="1">
      <c r="B246" s="41"/>
      <c r="C246" s="203" t="s">
        <v>417</v>
      </c>
      <c r="D246" s="203" t="s">
        <v>193</v>
      </c>
      <c r="E246" s="204" t="s">
        <v>1061</v>
      </c>
      <c r="F246" s="205" t="s">
        <v>1062</v>
      </c>
      <c r="G246" s="206" t="s">
        <v>510</v>
      </c>
      <c r="H246" s="207">
        <v>1183.8</v>
      </c>
      <c r="I246" s="208"/>
      <c r="J246" s="209">
        <f>ROUND(I246*H246,2)</f>
        <v>0</v>
      </c>
      <c r="K246" s="205" t="s">
        <v>30</v>
      </c>
      <c r="L246" s="61"/>
      <c r="M246" s="210" t="s">
        <v>30</v>
      </c>
      <c r="N246" s="211" t="s">
        <v>45</v>
      </c>
      <c r="O246" s="42"/>
      <c r="P246" s="212">
        <f>O246*H246</f>
        <v>0</v>
      </c>
      <c r="Q246" s="212">
        <v>0</v>
      </c>
      <c r="R246" s="212">
        <f>Q246*H246</f>
        <v>0</v>
      </c>
      <c r="S246" s="212">
        <v>0</v>
      </c>
      <c r="T246" s="213">
        <f>S246*H246</f>
        <v>0</v>
      </c>
      <c r="AR246" s="24" t="s">
        <v>198</v>
      </c>
      <c r="AT246" s="24" t="s">
        <v>193</v>
      </c>
      <c r="AU246" s="24" t="s">
        <v>81</v>
      </c>
      <c r="AY246" s="24" t="s">
        <v>191</v>
      </c>
      <c r="BE246" s="214">
        <f>IF(N246="základní",J246,0)</f>
        <v>0</v>
      </c>
      <c r="BF246" s="214">
        <f>IF(N246="snížená",J246,0)</f>
        <v>0</v>
      </c>
      <c r="BG246" s="214">
        <f>IF(N246="zákl. přenesená",J246,0)</f>
        <v>0</v>
      </c>
      <c r="BH246" s="214">
        <f>IF(N246="sníž. přenesená",J246,0)</f>
        <v>0</v>
      </c>
      <c r="BI246" s="214">
        <f>IF(N246="nulová",J246,0)</f>
        <v>0</v>
      </c>
      <c r="BJ246" s="24" t="s">
        <v>81</v>
      </c>
      <c r="BK246" s="214">
        <f>ROUND(I246*H246,2)</f>
        <v>0</v>
      </c>
      <c r="BL246" s="24" t="s">
        <v>198</v>
      </c>
      <c r="BM246" s="24" t="s">
        <v>1063</v>
      </c>
    </row>
    <row r="247" spans="2:65" s="12" customFormat="1" ht="13.5">
      <c r="B247" s="218"/>
      <c r="C247" s="219"/>
      <c r="D247" s="215" t="s">
        <v>205</v>
      </c>
      <c r="E247" s="220" t="s">
        <v>30</v>
      </c>
      <c r="F247" s="221" t="s">
        <v>875</v>
      </c>
      <c r="G247" s="219"/>
      <c r="H247" s="220" t="s">
        <v>30</v>
      </c>
      <c r="I247" s="222"/>
      <c r="J247" s="219"/>
      <c r="K247" s="219"/>
      <c r="L247" s="223"/>
      <c r="M247" s="224"/>
      <c r="N247" s="225"/>
      <c r="O247" s="225"/>
      <c r="P247" s="225"/>
      <c r="Q247" s="225"/>
      <c r="R247" s="225"/>
      <c r="S247" s="225"/>
      <c r="T247" s="226"/>
      <c r="AT247" s="227" t="s">
        <v>205</v>
      </c>
      <c r="AU247" s="227" t="s">
        <v>81</v>
      </c>
      <c r="AV247" s="12" t="s">
        <v>81</v>
      </c>
      <c r="AW247" s="12" t="s">
        <v>37</v>
      </c>
      <c r="AX247" s="12" t="s">
        <v>74</v>
      </c>
      <c r="AY247" s="227" t="s">
        <v>191</v>
      </c>
    </row>
    <row r="248" spans="2:65" s="12" customFormat="1" ht="13.5">
      <c r="B248" s="218"/>
      <c r="C248" s="219"/>
      <c r="D248" s="215" t="s">
        <v>205</v>
      </c>
      <c r="E248" s="220" t="s">
        <v>30</v>
      </c>
      <c r="F248" s="221" t="s">
        <v>922</v>
      </c>
      <c r="G248" s="219"/>
      <c r="H248" s="220" t="s">
        <v>30</v>
      </c>
      <c r="I248" s="222"/>
      <c r="J248" s="219"/>
      <c r="K248" s="219"/>
      <c r="L248" s="223"/>
      <c r="M248" s="224"/>
      <c r="N248" s="225"/>
      <c r="O248" s="225"/>
      <c r="P248" s="225"/>
      <c r="Q248" s="225"/>
      <c r="R248" s="225"/>
      <c r="S248" s="225"/>
      <c r="T248" s="226"/>
      <c r="AT248" s="227" t="s">
        <v>205</v>
      </c>
      <c r="AU248" s="227" t="s">
        <v>81</v>
      </c>
      <c r="AV248" s="12" t="s">
        <v>81</v>
      </c>
      <c r="AW248" s="12" t="s">
        <v>37</v>
      </c>
      <c r="AX248" s="12" t="s">
        <v>74</v>
      </c>
      <c r="AY248" s="227" t="s">
        <v>191</v>
      </c>
    </row>
    <row r="249" spans="2:65" s="13" customFormat="1" ht="13.5">
      <c r="B249" s="228"/>
      <c r="C249" s="229"/>
      <c r="D249" s="215" t="s">
        <v>205</v>
      </c>
      <c r="E249" s="230" t="s">
        <v>30</v>
      </c>
      <c r="F249" s="231" t="s">
        <v>1064</v>
      </c>
      <c r="G249" s="229"/>
      <c r="H249" s="232">
        <v>1183.8</v>
      </c>
      <c r="I249" s="233"/>
      <c r="J249" s="229"/>
      <c r="K249" s="229"/>
      <c r="L249" s="234"/>
      <c r="M249" s="235"/>
      <c r="N249" s="236"/>
      <c r="O249" s="236"/>
      <c r="P249" s="236"/>
      <c r="Q249" s="236"/>
      <c r="R249" s="236"/>
      <c r="S249" s="236"/>
      <c r="T249" s="237"/>
      <c r="AT249" s="238" t="s">
        <v>205</v>
      </c>
      <c r="AU249" s="238" t="s">
        <v>81</v>
      </c>
      <c r="AV249" s="13" t="s">
        <v>88</v>
      </c>
      <c r="AW249" s="13" t="s">
        <v>37</v>
      </c>
      <c r="AX249" s="13" t="s">
        <v>74</v>
      </c>
      <c r="AY249" s="238" t="s">
        <v>191</v>
      </c>
    </row>
    <row r="250" spans="2:65" s="14" customFormat="1" ht="13.5">
      <c r="B250" s="239"/>
      <c r="C250" s="240"/>
      <c r="D250" s="215" t="s">
        <v>205</v>
      </c>
      <c r="E250" s="241" t="s">
        <v>30</v>
      </c>
      <c r="F250" s="242" t="s">
        <v>211</v>
      </c>
      <c r="G250" s="240"/>
      <c r="H250" s="243">
        <v>1183.8</v>
      </c>
      <c r="I250" s="244"/>
      <c r="J250" s="240"/>
      <c r="K250" s="240"/>
      <c r="L250" s="245"/>
      <c r="M250" s="246"/>
      <c r="N250" s="247"/>
      <c r="O250" s="247"/>
      <c r="P250" s="247"/>
      <c r="Q250" s="247"/>
      <c r="R250" s="247"/>
      <c r="S250" s="247"/>
      <c r="T250" s="248"/>
      <c r="AT250" s="249" t="s">
        <v>205</v>
      </c>
      <c r="AU250" s="249" t="s">
        <v>81</v>
      </c>
      <c r="AV250" s="14" t="s">
        <v>198</v>
      </c>
      <c r="AW250" s="14" t="s">
        <v>37</v>
      </c>
      <c r="AX250" s="14" t="s">
        <v>81</v>
      </c>
      <c r="AY250" s="249" t="s">
        <v>191</v>
      </c>
    </row>
    <row r="251" spans="2:65" s="1" customFormat="1" ht="16.5" customHeight="1">
      <c r="B251" s="41"/>
      <c r="C251" s="253" t="s">
        <v>789</v>
      </c>
      <c r="D251" s="253" t="s">
        <v>300</v>
      </c>
      <c r="E251" s="254" t="s">
        <v>1065</v>
      </c>
      <c r="F251" s="255" t="s">
        <v>1066</v>
      </c>
      <c r="G251" s="256" t="s">
        <v>510</v>
      </c>
      <c r="H251" s="257">
        <v>1288.4000000000001</v>
      </c>
      <c r="I251" s="258"/>
      <c r="J251" s="259">
        <f>ROUND(I251*H251,2)</f>
        <v>0</v>
      </c>
      <c r="K251" s="255" t="s">
        <v>30</v>
      </c>
      <c r="L251" s="260"/>
      <c r="M251" s="261" t="s">
        <v>30</v>
      </c>
      <c r="N251" s="262" t="s">
        <v>45</v>
      </c>
      <c r="O251" s="42"/>
      <c r="P251" s="212">
        <f>O251*H251</f>
        <v>0</v>
      </c>
      <c r="Q251" s="212">
        <v>5.0000000000000001E-4</v>
      </c>
      <c r="R251" s="212">
        <f>Q251*H251</f>
        <v>0.64420000000000011</v>
      </c>
      <c r="S251" s="212">
        <v>0</v>
      </c>
      <c r="T251" s="213">
        <f>S251*H251</f>
        <v>0</v>
      </c>
      <c r="AR251" s="24" t="s">
        <v>274</v>
      </c>
      <c r="AT251" s="24" t="s">
        <v>300</v>
      </c>
      <c r="AU251" s="24" t="s">
        <v>81</v>
      </c>
      <c r="AY251" s="24" t="s">
        <v>191</v>
      </c>
      <c r="BE251" s="214">
        <f>IF(N251="základní",J251,0)</f>
        <v>0</v>
      </c>
      <c r="BF251" s="214">
        <f>IF(N251="snížená",J251,0)</f>
        <v>0</v>
      </c>
      <c r="BG251" s="214">
        <f>IF(N251="zákl. přenesená",J251,0)</f>
        <v>0</v>
      </c>
      <c r="BH251" s="214">
        <f>IF(N251="sníž. přenesená",J251,0)</f>
        <v>0</v>
      </c>
      <c r="BI251" s="214">
        <f>IF(N251="nulová",J251,0)</f>
        <v>0</v>
      </c>
      <c r="BJ251" s="24" t="s">
        <v>81</v>
      </c>
      <c r="BK251" s="214">
        <f>ROUND(I251*H251,2)</f>
        <v>0</v>
      </c>
      <c r="BL251" s="24" t="s">
        <v>198</v>
      </c>
      <c r="BM251" s="24" t="s">
        <v>1067</v>
      </c>
    </row>
    <row r="252" spans="2:65" s="12" customFormat="1" ht="13.5">
      <c r="B252" s="218"/>
      <c r="C252" s="219"/>
      <c r="D252" s="215" t="s">
        <v>205</v>
      </c>
      <c r="E252" s="220" t="s">
        <v>30</v>
      </c>
      <c r="F252" s="221" t="s">
        <v>875</v>
      </c>
      <c r="G252" s="219"/>
      <c r="H252" s="220" t="s">
        <v>30</v>
      </c>
      <c r="I252" s="222"/>
      <c r="J252" s="219"/>
      <c r="K252" s="219"/>
      <c r="L252" s="223"/>
      <c r="M252" s="224"/>
      <c r="N252" s="225"/>
      <c r="O252" s="225"/>
      <c r="P252" s="225"/>
      <c r="Q252" s="225"/>
      <c r="R252" s="225"/>
      <c r="S252" s="225"/>
      <c r="T252" s="226"/>
      <c r="AT252" s="227" t="s">
        <v>205</v>
      </c>
      <c r="AU252" s="227" t="s">
        <v>81</v>
      </c>
      <c r="AV252" s="12" t="s">
        <v>81</v>
      </c>
      <c r="AW252" s="12" t="s">
        <v>37</v>
      </c>
      <c r="AX252" s="12" t="s">
        <v>74</v>
      </c>
      <c r="AY252" s="227" t="s">
        <v>191</v>
      </c>
    </row>
    <row r="253" spans="2:65" s="12" customFormat="1" ht="13.5">
      <c r="B253" s="218"/>
      <c r="C253" s="219"/>
      <c r="D253" s="215" t="s">
        <v>205</v>
      </c>
      <c r="E253" s="220" t="s">
        <v>30</v>
      </c>
      <c r="F253" s="221" t="s">
        <v>922</v>
      </c>
      <c r="G253" s="219"/>
      <c r="H253" s="220" t="s">
        <v>30</v>
      </c>
      <c r="I253" s="222"/>
      <c r="J253" s="219"/>
      <c r="K253" s="219"/>
      <c r="L253" s="223"/>
      <c r="M253" s="224"/>
      <c r="N253" s="225"/>
      <c r="O253" s="225"/>
      <c r="P253" s="225"/>
      <c r="Q253" s="225"/>
      <c r="R253" s="225"/>
      <c r="S253" s="225"/>
      <c r="T253" s="226"/>
      <c r="AT253" s="227" t="s">
        <v>205</v>
      </c>
      <c r="AU253" s="227" t="s">
        <v>81</v>
      </c>
      <c r="AV253" s="12" t="s">
        <v>81</v>
      </c>
      <c r="AW253" s="12" t="s">
        <v>37</v>
      </c>
      <c r="AX253" s="12" t="s">
        <v>74</v>
      </c>
      <c r="AY253" s="227" t="s">
        <v>191</v>
      </c>
    </row>
    <row r="254" spans="2:65" s="13" customFormat="1" ht="13.5">
      <c r="B254" s="228"/>
      <c r="C254" s="229"/>
      <c r="D254" s="215" t="s">
        <v>205</v>
      </c>
      <c r="E254" s="230" t="s">
        <v>30</v>
      </c>
      <c r="F254" s="231" t="s">
        <v>1068</v>
      </c>
      <c r="G254" s="229"/>
      <c r="H254" s="232">
        <v>1288.4000000000001</v>
      </c>
      <c r="I254" s="233"/>
      <c r="J254" s="229"/>
      <c r="K254" s="229"/>
      <c r="L254" s="234"/>
      <c r="M254" s="235"/>
      <c r="N254" s="236"/>
      <c r="O254" s="236"/>
      <c r="P254" s="236"/>
      <c r="Q254" s="236"/>
      <c r="R254" s="236"/>
      <c r="S254" s="236"/>
      <c r="T254" s="237"/>
      <c r="AT254" s="238" t="s">
        <v>205</v>
      </c>
      <c r="AU254" s="238" t="s">
        <v>81</v>
      </c>
      <c r="AV254" s="13" t="s">
        <v>88</v>
      </c>
      <c r="AW254" s="13" t="s">
        <v>37</v>
      </c>
      <c r="AX254" s="13" t="s">
        <v>74</v>
      </c>
      <c r="AY254" s="238" t="s">
        <v>191</v>
      </c>
    </row>
    <row r="255" spans="2:65" s="14" customFormat="1" ht="13.5">
      <c r="B255" s="239"/>
      <c r="C255" s="240"/>
      <c r="D255" s="215" t="s">
        <v>205</v>
      </c>
      <c r="E255" s="241" t="s">
        <v>30</v>
      </c>
      <c r="F255" s="242" t="s">
        <v>211</v>
      </c>
      <c r="G255" s="240"/>
      <c r="H255" s="243">
        <v>1288.4000000000001</v>
      </c>
      <c r="I255" s="244"/>
      <c r="J255" s="240"/>
      <c r="K255" s="240"/>
      <c r="L255" s="245"/>
      <c r="M255" s="246"/>
      <c r="N255" s="247"/>
      <c r="O255" s="247"/>
      <c r="P255" s="247"/>
      <c r="Q255" s="247"/>
      <c r="R255" s="247"/>
      <c r="S255" s="247"/>
      <c r="T255" s="248"/>
      <c r="AT255" s="249" t="s">
        <v>205</v>
      </c>
      <c r="AU255" s="249" t="s">
        <v>81</v>
      </c>
      <c r="AV255" s="14" t="s">
        <v>198</v>
      </c>
      <c r="AW255" s="14" t="s">
        <v>37</v>
      </c>
      <c r="AX255" s="14" t="s">
        <v>81</v>
      </c>
      <c r="AY255" s="249" t="s">
        <v>191</v>
      </c>
    </row>
    <row r="256" spans="2:65" s="1" customFormat="1" ht="16.5" customHeight="1">
      <c r="B256" s="41"/>
      <c r="C256" s="203" t="s">
        <v>795</v>
      </c>
      <c r="D256" s="203" t="s">
        <v>193</v>
      </c>
      <c r="E256" s="204" t="s">
        <v>1069</v>
      </c>
      <c r="F256" s="205" t="s">
        <v>1070</v>
      </c>
      <c r="G256" s="206" t="s">
        <v>215</v>
      </c>
      <c r="H256" s="207">
        <v>4</v>
      </c>
      <c r="I256" s="208"/>
      <c r="J256" s="209">
        <f>ROUND(I256*H256,2)</f>
        <v>0</v>
      </c>
      <c r="K256" s="205" t="s">
        <v>30</v>
      </c>
      <c r="L256" s="61"/>
      <c r="M256" s="210" t="s">
        <v>30</v>
      </c>
      <c r="N256" s="211" t="s">
        <v>45</v>
      </c>
      <c r="O256" s="42"/>
      <c r="P256" s="212">
        <f>O256*H256</f>
        <v>0</v>
      </c>
      <c r="Q256" s="212">
        <v>3.1850000000000003E-2</v>
      </c>
      <c r="R256" s="212">
        <f>Q256*H256</f>
        <v>0.12740000000000001</v>
      </c>
      <c r="S256" s="212">
        <v>0</v>
      </c>
      <c r="T256" s="213">
        <f>S256*H256</f>
        <v>0</v>
      </c>
      <c r="AR256" s="24" t="s">
        <v>198</v>
      </c>
      <c r="AT256" s="24" t="s">
        <v>193</v>
      </c>
      <c r="AU256" s="24" t="s">
        <v>81</v>
      </c>
      <c r="AY256" s="24" t="s">
        <v>191</v>
      </c>
      <c r="BE256" s="214">
        <f>IF(N256="základní",J256,0)</f>
        <v>0</v>
      </c>
      <c r="BF256" s="214">
        <f>IF(N256="snížená",J256,0)</f>
        <v>0</v>
      </c>
      <c r="BG256" s="214">
        <f>IF(N256="zákl. přenesená",J256,0)</f>
        <v>0</v>
      </c>
      <c r="BH256" s="214">
        <f>IF(N256="sníž. přenesená",J256,0)</f>
        <v>0</v>
      </c>
      <c r="BI256" s="214">
        <f>IF(N256="nulová",J256,0)</f>
        <v>0</v>
      </c>
      <c r="BJ256" s="24" t="s">
        <v>81</v>
      </c>
      <c r="BK256" s="214">
        <f>ROUND(I256*H256,2)</f>
        <v>0</v>
      </c>
      <c r="BL256" s="24" t="s">
        <v>198</v>
      </c>
      <c r="BM256" s="24" t="s">
        <v>1071</v>
      </c>
    </row>
    <row r="257" spans="2:65" s="1" customFormat="1" ht="25.5" customHeight="1">
      <c r="B257" s="41"/>
      <c r="C257" s="203" t="s">
        <v>800</v>
      </c>
      <c r="D257" s="203" t="s">
        <v>193</v>
      </c>
      <c r="E257" s="204" t="s">
        <v>1072</v>
      </c>
      <c r="F257" s="205" t="s">
        <v>1073</v>
      </c>
      <c r="G257" s="206" t="s">
        <v>237</v>
      </c>
      <c r="H257" s="207">
        <v>0.40400000000000003</v>
      </c>
      <c r="I257" s="208"/>
      <c r="J257" s="209">
        <f>ROUND(I257*H257,2)</f>
        <v>0</v>
      </c>
      <c r="K257" s="205" t="s">
        <v>30</v>
      </c>
      <c r="L257" s="61"/>
      <c r="M257" s="210" t="s">
        <v>30</v>
      </c>
      <c r="N257" s="211" t="s">
        <v>45</v>
      </c>
      <c r="O257" s="42"/>
      <c r="P257" s="212">
        <f>O257*H257</f>
        <v>0</v>
      </c>
      <c r="Q257" s="212">
        <v>0</v>
      </c>
      <c r="R257" s="212">
        <f>Q257*H257</f>
        <v>0</v>
      </c>
      <c r="S257" s="212">
        <v>0</v>
      </c>
      <c r="T257" s="213">
        <f>S257*H257</f>
        <v>0</v>
      </c>
      <c r="AR257" s="24" t="s">
        <v>198</v>
      </c>
      <c r="AT257" s="24" t="s">
        <v>193</v>
      </c>
      <c r="AU257" s="24" t="s">
        <v>81</v>
      </c>
      <c r="AY257" s="24" t="s">
        <v>191</v>
      </c>
      <c r="BE257" s="214">
        <f>IF(N257="základní",J257,0)</f>
        <v>0</v>
      </c>
      <c r="BF257" s="214">
        <f>IF(N257="snížená",J257,0)</f>
        <v>0</v>
      </c>
      <c r="BG257" s="214">
        <f>IF(N257="zákl. přenesená",J257,0)</f>
        <v>0</v>
      </c>
      <c r="BH257" s="214">
        <f>IF(N257="sníž. přenesená",J257,0)</f>
        <v>0</v>
      </c>
      <c r="BI257" s="214">
        <f>IF(N257="nulová",J257,0)</f>
        <v>0</v>
      </c>
      <c r="BJ257" s="24" t="s">
        <v>81</v>
      </c>
      <c r="BK257" s="214">
        <f>ROUND(I257*H257,2)</f>
        <v>0</v>
      </c>
      <c r="BL257" s="24" t="s">
        <v>198</v>
      </c>
      <c r="BM257" s="24" t="s">
        <v>1074</v>
      </c>
    </row>
    <row r="258" spans="2:65" s="12" customFormat="1" ht="13.5">
      <c r="B258" s="218"/>
      <c r="C258" s="219"/>
      <c r="D258" s="215" t="s">
        <v>205</v>
      </c>
      <c r="E258" s="220" t="s">
        <v>30</v>
      </c>
      <c r="F258" s="221" t="s">
        <v>875</v>
      </c>
      <c r="G258" s="219"/>
      <c r="H258" s="220" t="s">
        <v>30</v>
      </c>
      <c r="I258" s="222"/>
      <c r="J258" s="219"/>
      <c r="K258" s="219"/>
      <c r="L258" s="223"/>
      <c r="M258" s="224"/>
      <c r="N258" s="225"/>
      <c r="O258" s="225"/>
      <c r="P258" s="225"/>
      <c r="Q258" s="225"/>
      <c r="R258" s="225"/>
      <c r="S258" s="225"/>
      <c r="T258" s="226"/>
      <c r="AT258" s="227" t="s">
        <v>205</v>
      </c>
      <c r="AU258" s="227" t="s">
        <v>81</v>
      </c>
      <c r="AV258" s="12" t="s">
        <v>81</v>
      </c>
      <c r="AW258" s="12" t="s">
        <v>37</v>
      </c>
      <c r="AX258" s="12" t="s">
        <v>74</v>
      </c>
      <c r="AY258" s="227" t="s">
        <v>191</v>
      </c>
    </row>
    <row r="259" spans="2:65" s="12" customFormat="1" ht="13.5">
      <c r="B259" s="218"/>
      <c r="C259" s="219"/>
      <c r="D259" s="215" t="s">
        <v>205</v>
      </c>
      <c r="E259" s="220" t="s">
        <v>30</v>
      </c>
      <c r="F259" s="221" t="s">
        <v>922</v>
      </c>
      <c r="G259" s="219"/>
      <c r="H259" s="220" t="s">
        <v>30</v>
      </c>
      <c r="I259" s="222"/>
      <c r="J259" s="219"/>
      <c r="K259" s="219"/>
      <c r="L259" s="223"/>
      <c r="M259" s="224"/>
      <c r="N259" s="225"/>
      <c r="O259" s="225"/>
      <c r="P259" s="225"/>
      <c r="Q259" s="225"/>
      <c r="R259" s="225"/>
      <c r="S259" s="225"/>
      <c r="T259" s="226"/>
      <c r="AT259" s="227" t="s">
        <v>205</v>
      </c>
      <c r="AU259" s="227" t="s">
        <v>81</v>
      </c>
      <c r="AV259" s="12" t="s">
        <v>81</v>
      </c>
      <c r="AW259" s="12" t="s">
        <v>37</v>
      </c>
      <c r="AX259" s="12" t="s">
        <v>74</v>
      </c>
      <c r="AY259" s="227" t="s">
        <v>191</v>
      </c>
    </row>
    <row r="260" spans="2:65" s="13" customFormat="1" ht="13.5">
      <c r="B260" s="228"/>
      <c r="C260" s="229"/>
      <c r="D260" s="215" t="s">
        <v>205</v>
      </c>
      <c r="E260" s="230" t="s">
        <v>30</v>
      </c>
      <c r="F260" s="231" t="s">
        <v>1075</v>
      </c>
      <c r="G260" s="229"/>
      <c r="H260" s="232">
        <v>0.34499999999999997</v>
      </c>
      <c r="I260" s="233"/>
      <c r="J260" s="229"/>
      <c r="K260" s="229"/>
      <c r="L260" s="234"/>
      <c r="M260" s="235"/>
      <c r="N260" s="236"/>
      <c r="O260" s="236"/>
      <c r="P260" s="236"/>
      <c r="Q260" s="236"/>
      <c r="R260" s="236"/>
      <c r="S260" s="236"/>
      <c r="T260" s="237"/>
      <c r="AT260" s="238" t="s">
        <v>205</v>
      </c>
      <c r="AU260" s="238" t="s">
        <v>81</v>
      </c>
      <c r="AV260" s="13" t="s">
        <v>88</v>
      </c>
      <c r="AW260" s="13" t="s">
        <v>37</v>
      </c>
      <c r="AX260" s="13" t="s">
        <v>74</v>
      </c>
      <c r="AY260" s="238" t="s">
        <v>191</v>
      </c>
    </row>
    <row r="261" spans="2:65" s="13" customFormat="1" ht="13.5">
      <c r="B261" s="228"/>
      <c r="C261" s="229"/>
      <c r="D261" s="215" t="s">
        <v>205</v>
      </c>
      <c r="E261" s="230" t="s">
        <v>30</v>
      </c>
      <c r="F261" s="231" t="s">
        <v>1076</v>
      </c>
      <c r="G261" s="229"/>
      <c r="H261" s="232">
        <v>5.8999999999999997E-2</v>
      </c>
      <c r="I261" s="233"/>
      <c r="J261" s="229"/>
      <c r="K261" s="229"/>
      <c r="L261" s="234"/>
      <c r="M261" s="235"/>
      <c r="N261" s="236"/>
      <c r="O261" s="236"/>
      <c r="P261" s="236"/>
      <c r="Q261" s="236"/>
      <c r="R261" s="236"/>
      <c r="S261" s="236"/>
      <c r="T261" s="237"/>
      <c r="AT261" s="238" t="s">
        <v>205</v>
      </c>
      <c r="AU261" s="238" t="s">
        <v>81</v>
      </c>
      <c r="AV261" s="13" t="s">
        <v>88</v>
      </c>
      <c r="AW261" s="13" t="s">
        <v>37</v>
      </c>
      <c r="AX261" s="13" t="s">
        <v>74</v>
      </c>
      <c r="AY261" s="238" t="s">
        <v>191</v>
      </c>
    </row>
    <row r="262" spans="2:65" s="14" customFormat="1" ht="13.5">
      <c r="B262" s="239"/>
      <c r="C262" s="240"/>
      <c r="D262" s="215" t="s">
        <v>205</v>
      </c>
      <c r="E262" s="241" t="s">
        <v>30</v>
      </c>
      <c r="F262" s="242" t="s">
        <v>211</v>
      </c>
      <c r="G262" s="240"/>
      <c r="H262" s="243">
        <v>0.40400000000000003</v>
      </c>
      <c r="I262" s="244"/>
      <c r="J262" s="240"/>
      <c r="K262" s="240"/>
      <c r="L262" s="245"/>
      <c r="M262" s="246"/>
      <c r="N262" s="247"/>
      <c r="O262" s="247"/>
      <c r="P262" s="247"/>
      <c r="Q262" s="247"/>
      <c r="R262" s="247"/>
      <c r="S262" s="247"/>
      <c r="T262" s="248"/>
      <c r="AT262" s="249" t="s">
        <v>205</v>
      </c>
      <c r="AU262" s="249" t="s">
        <v>81</v>
      </c>
      <c r="AV262" s="14" t="s">
        <v>198</v>
      </c>
      <c r="AW262" s="14" t="s">
        <v>37</v>
      </c>
      <c r="AX262" s="14" t="s">
        <v>81</v>
      </c>
      <c r="AY262" s="249" t="s">
        <v>191</v>
      </c>
    </row>
    <row r="263" spans="2:65" s="1" customFormat="1" ht="16.5" customHeight="1">
      <c r="B263" s="41"/>
      <c r="C263" s="203" t="s">
        <v>809</v>
      </c>
      <c r="D263" s="203" t="s">
        <v>193</v>
      </c>
      <c r="E263" s="204" t="s">
        <v>1077</v>
      </c>
      <c r="F263" s="205" t="s">
        <v>1078</v>
      </c>
      <c r="G263" s="206" t="s">
        <v>196</v>
      </c>
      <c r="H263" s="207">
        <v>3.702</v>
      </c>
      <c r="I263" s="208"/>
      <c r="J263" s="209">
        <f>ROUND(I263*H263,2)</f>
        <v>0</v>
      </c>
      <c r="K263" s="205" t="s">
        <v>30</v>
      </c>
      <c r="L263" s="61"/>
      <c r="M263" s="210" t="s">
        <v>30</v>
      </c>
      <c r="N263" s="211" t="s">
        <v>45</v>
      </c>
      <c r="O263" s="42"/>
      <c r="P263" s="212">
        <f>O263*H263</f>
        <v>0</v>
      </c>
      <c r="Q263" s="212">
        <v>4.15E-3</v>
      </c>
      <c r="R263" s="212">
        <f>Q263*H263</f>
        <v>1.53633E-2</v>
      </c>
      <c r="S263" s="212">
        <v>0</v>
      </c>
      <c r="T263" s="213">
        <f>S263*H263</f>
        <v>0</v>
      </c>
      <c r="AR263" s="24" t="s">
        <v>198</v>
      </c>
      <c r="AT263" s="24" t="s">
        <v>193</v>
      </c>
      <c r="AU263" s="24" t="s">
        <v>81</v>
      </c>
      <c r="AY263" s="24" t="s">
        <v>191</v>
      </c>
      <c r="BE263" s="214">
        <f>IF(N263="základní",J263,0)</f>
        <v>0</v>
      </c>
      <c r="BF263" s="214">
        <f>IF(N263="snížená",J263,0)</f>
        <v>0</v>
      </c>
      <c r="BG263" s="214">
        <f>IF(N263="zákl. přenesená",J263,0)</f>
        <v>0</v>
      </c>
      <c r="BH263" s="214">
        <f>IF(N263="sníž. přenesená",J263,0)</f>
        <v>0</v>
      </c>
      <c r="BI263" s="214">
        <f>IF(N263="nulová",J263,0)</f>
        <v>0</v>
      </c>
      <c r="BJ263" s="24" t="s">
        <v>81</v>
      </c>
      <c r="BK263" s="214">
        <f>ROUND(I263*H263,2)</f>
        <v>0</v>
      </c>
      <c r="BL263" s="24" t="s">
        <v>198</v>
      </c>
      <c r="BM263" s="24" t="s">
        <v>1079</v>
      </c>
    </row>
    <row r="264" spans="2:65" s="13" customFormat="1" ht="13.5">
      <c r="B264" s="228"/>
      <c r="C264" s="229"/>
      <c r="D264" s="215" t="s">
        <v>205</v>
      </c>
      <c r="E264" s="230" t="s">
        <v>30</v>
      </c>
      <c r="F264" s="231" t="s">
        <v>1080</v>
      </c>
      <c r="G264" s="229"/>
      <c r="H264" s="232">
        <v>2.76</v>
      </c>
      <c r="I264" s="233"/>
      <c r="J264" s="229"/>
      <c r="K264" s="229"/>
      <c r="L264" s="234"/>
      <c r="M264" s="235"/>
      <c r="N264" s="236"/>
      <c r="O264" s="236"/>
      <c r="P264" s="236"/>
      <c r="Q264" s="236"/>
      <c r="R264" s="236"/>
      <c r="S264" s="236"/>
      <c r="T264" s="237"/>
      <c r="AT264" s="238" t="s">
        <v>205</v>
      </c>
      <c r="AU264" s="238" t="s">
        <v>81</v>
      </c>
      <c r="AV264" s="13" t="s">
        <v>88</v>
      </c>
      <c r="AW264" s="13" t="s">
        <v>37</v>
      </c>
      <c r="AX264" s="13" t="s">
        <v>74</v>
      </c>
      <c r="AY264" s="238" t="s">
        <v>191</v>
      </c>
    </row>
    <row r="265" spans="2:65" s="13" customFormat="1" ht="13.5">
      <c r="B265" s="228"/>
      <c r="C265" s="229"/>
      <c r="D265" s="215" t="s">
        <v>205</v>
      </c>
      <c r="E265" s="230" t="s">
        <v>30</v>
      </c>
      <c r="F265" s="231" t="s">
        <v>1081</v>
      </c>
      <c r="G265" s="229"/>
      <c r="H265" s="232">
        <v>0.94199999999999995</v>
      </c>
      <c r="I265" s="233"/>
      <c r="J265" s="229"/>
      <c r="K265" s="229"/>
      <c r="L265" s="234"/>
      <c r="M265" s="235"/>
      <c r="N265" s="236"/>
      <c r="O265" s="236"/>
      <c r="P265" s="236"/>
      <c r="Q265" s="236"/>
      <c r="R265" s="236"/>
      <c r="S265" s="236"/>
      <c r="T265" s="237"/>
      <c r="AT265" s="238" t="s">
        <v>205</v>
      </c>
      <c r="AU265" s="238" t="s">
        <v>81</v>
      </c>
      <c r="AV265" s="13" t="s">
        <v>88</v>
      </c>
      <c r="AW265" s="13" t="s">
        <v>37</v>
      </c>
      <c r="AX265" s="13" t="s">
        <v>74</v>
      </c>
      <c r="AY265" s="238" t="s">
        <v>191</v>
      </c>
    </row>
    <row r="266" spans="2:65" s="14" customFormat="1" ht="13.5">
      <c r="B266" s="239"/>
      <c r="C266" s="240"/>
      <c r="D266" s="215" t="s">
        <v>205</v>
      </c>
      <c r="E266" s="241" t="s">
        <v>30</v>
      </c>
      <c r="F266" s="242" t="s">
        <v>211</v>
      </c>
      <c r="G266" s="240"/>
      <c r="H266" s="243">
        <v>3.702</v>
      </c>
      <c r="I266" s="244"/>
      <c r="J266" s="240"/>
      <c r="K266" s="240"/>
      <c r="L266" s="245"/>
      <c r="M266" s="246"/>
      <c r="N266" s="247"/>
      <c r="O266" s="247"/>
      <c r="P266" s="247"/>
      <c r="Q266" s="247"/>
      <c r="R266" s="247"/>
      <c r="S266" s="247"/>
      <c r="T266" s="248"/>
      <c r="AT266" s="249" t="s">
        <v>205</v>
      </c>
      <c r="AU266" s="249" t="s">
        <v>81</v>
      </c>
      <c r="AV266" s="14" t="s">
        <v>198</v>
      </c>
      <c r="AW266" s="14" t="s">
        <v>37</v>
      </c>
      <c r="AX266" s="14" t="s">
        <v>81</v>
      </c>
      <c r="AY266" s="249" t="s">
        <v>191</v>
      </c>
    </row>
    <row r="267" spans="2:65" s="1" customFormat="1" ht="16.5" customHeight="1">
      <c r="B267" s="41"/>
      <c r="C267" s="203" t="s">
        <v>819</v>
      </c>
      <c r="D267" s="203" t="s">
        <v>193</v>
      </c>
      <c r="E267" s="204" t="s">
        <v>1082</v>
      </c>
      <c r="F267" s="205" t="s">
        <v>1083</v>
      </c>
      <c r="G267" s="206" t="s">
        <v>215</v>
      </c>
      <c r="H267" s="207">
        <v>15</v>
      </c>
      <c r="I267" s="208"/>
      <c r="J267" s="209">
        <f>ROUND(I267*H267,2)</f>
        <v>0</v>
      </c>
      <c r="K267" s="205" t="s">
        <v>30</v>
      </c>
      <c r="L267" s="61"/>
      <c r="M267" s="210" t="s">
        <v>30</v>
      </c>
      <c r="N267" s="211" t="s">
        <v>45</v>
      </c>
      <c r="O267" s="42"/>
      <c r="P267" s="212">
        <f>O267*H267</f>
        <v>0</v>
      </c>
      <c r="Q267" s="212">
        <v>6.7999999999999996E-3</v>
      </c>
      <c r="R267" s="212">
        <f>Q267*H267</f>
        <v>0.10199999999999999</v>
      </c>
      <c r="S267" s="212">
        <v>0</v>
      </c>
      <c r="T267" s="213">
        <f>S267*H267</f>
        <v>0</v>
      </c>
      <c r="AR267" s="24" t="s">
        <v>198</v>
      </c>
      <c r="AT267" s="24" t="s">
        <v>193</v>
      </c>
      <c r="AU267" s="24" t="s">
        <v>81</v>
      </c>
      <c r="AY267" s="24" t="s">
        <v>191</v>
      </c>
      <c r="BE267" s="214">
        <f>IF(N267="základní",J267,0)</f>
        <v>0</v>
      </c>
      <c r="BF267" s="214">
        <f>IF(N267="snížená",J267,0)</f>
        <v>0</v>
      </c>
      <c r="BG267" s="214">
        <f>IF(N267="zákl. přenesená",J267,0)</f>
        <v>0</v>
      </c>
      <c r="BH267" s="214">
        <f>IF(N267="sníž. přenesená",J267,0)</f>
        <v>0</v>
      </c>
      <c r="BI267" s="214">
        <f>IF(N267="nulová",J267,0)</f>
        <v>0</v>
      </c>
      <c r="BJ267" s="24" t="s">
        <v>81</v>
      </c>
      <c r="BK267" s="214">
        <f>ROUND(I267*H267,2)</f>
        <v>0</v>
      </c>
      <c r="BL267" s="24" t="s">
        <v>198</v>
      </c>
      <c r="BM267" s="24" t="s">
        <v>1084</v>
      </c>
    </row>
    <row r="268" spans="2:65" s="13" customFormat="1" ht="13.5">
      <c r="B268" s="228"/>
      <c r="C268" s="229"/>
      <c r="D268" s="215" t="s">
        <v>205</v>
      </c>
      <c r="E268" s="230" t="s">
        <v>30</v>
      </c>
      <c r="F268" s="231" t="s">
        <v>1085</v>
      </c>
      <c r="G268" s="229"/>
      <c r="H268" s="232">
        <v>15</v>
      </c>
      <c r="I268" s="233"/>
      <c r="J268" s="229"/>
      <c r="K268" s="229"/>
      <c r="L268" s="234"/>
      <c r="M268" s="235"/>
      <c r="N268" s="236"/>
      <c r="O268" s="236"/>
      <c r="P268" s="236"/>
      <c r="Q268" s="236"/>
      <c r="R268" s="236"/>
      <c r="S268" s="236"/>
      <c r="T268" s="237"/>
      <c r="AT268" s="238" t="s">
        <v>205</v>
      </c>
      <c r="AU268" s="238" t="s">
        <v>81</v>
      </c>
      <c r="AV268" s="13" t="s">
        <v>88</v>
      </c>
      <c r="AW268" s="13" t="s">
        <v>37</v>
      </c>
      <c r="AX268" s="13" t="s">
        <v>74</v>
      </c>
      <c r="AY268" s="238" t="s">
        <v>191</v>
      </c>
    </row>
    <row r="269" spans="2:65" s="14" customFormat="1" ht="13.5">
      <c r="B269" s="239"/>
      <c r="C269" s="240"/>
      <c r="D269" s="215" t="s">
        <v>205</v>
      </c>
      <c r="E269" s="241" t="s">
        <v>30</v>
      </c>
      <c r="F269" s="242" t="s">
        <v>211</v>
      </c>
      <c r="G269" s="240"/>
      <c r="H269" s="243">
        <v>15</v>
      </c>
      <c r="I269" s="244"/>
      <c r="J269" s="240"/>
      <c r="K269" s="240"/>
      <c r="L269" s="245"/>
      <c r="M269" s="246"/>
      <c r="N269" s="247"/>
      <c r="O269" s="247"/>
      <c r="P269" s="247"/>
      <c r="Q269" s="247"/>
      <c r="R269" s="247"/>
      <c r="S269" s="247"/>
      <c r="T269" s="248"/>
      <c r="AT269" s="249" t="s">
        <v>205</v>
      </c>
      <c r="AU269" s="249" t="s">
        <v>81</v>
      </c>
      <c r="AV269" s="14" t="s">
        <v>198</v>
      </c>
      <c r="AW269" s="14" t="s">
        <v>37</v>
      </c>
      <c r="AX269" s="14" t="s">
        <v>81</v>
      </c>
      <c r="AY269" s="249" t="s">
        <v>191</v>
      </c>
    </row>
    <row r="270" spans="2:65" s="1" customFormat="1" ht="16.5" customHeight="1">
      <c r="B270" s="41"/>
      <c r="C270" s="253" t="s">
        <v>825</v>
      </c>
      <c r="D270" s="253" t="s">
        <v>300</v>
      </c>
      <c r="E270" s="254" t="s">
        <v>1086</v>
      </c>
      <c r="F270" s="255" t="s">
        <v>1087</v>
      </c>
      <c r="G270" s="256" t="s">
        <v>382</v>
      </c>
      <c r="H270" s="257">
        <v>4</v>
      </c>
      <c r="I270" s="258"/>
      <c r="J270" s="259">
        <f>ROUND(I270*H270,2)</f>
        <v>0</v>
      </c>
      <c r="K270" s="255" t="s">
        <v>30</v>
      </c>
      <c r="L270" s="260"/>
      <c r="M270" s="261" t="s">
        <v>30</v>
      </c>
      <c r="N270" s="262" t="s">
        <v>45</v>
      </c>
      <c r="O270" s="42"/>
      <c r="P270" s="212">
        <f>O270*H270</f>
        <v>0</v>
      </c>
      <c r="Q270" s="212">
        <v>0</v>
      </c>
      <c r="R270" s="212">
        <f>Q270*H270</f>
        <v>0</v>
      </c>
      <c r="S270" s="212">
        <v>0</v>
      </c>
      <c r="T270" s="213">
        <f>S270*H270</f>
        <v>0</v>
      </c>
      <c r="AR270" s="24" t="s">
        <v>274</v>
      </c>
      <c r="AT270" s="24" t="s">
        <v>300</v>
      </c>
      <c r="AU270" s="24" t="s">
        <v>81</v>
      </c>
      <c r="AY270" s="24" t="s">
        <v>191</v>
      </c>
      <c r="BE270" s="214">
        <f>IF(N270="základní",J270,0)</f>
        <v>0</v>
      </c>
      <c r="BF270" s="214">
        <f>IF(N270="snížená",J270,0)</f>
        <v>0</v>
      </c>
      <c r="BG270" s="214">
        <f>IF(N270="zákl. přenesená",J270,0)</f>
        <v>0</v>
      </c>
      <c r="BH270" s="214">
        <f>IF(N270="sníž. přenesená",J270,0)</f>
        <v>0</v>
      </c>
      <c r="BI270" s="214">
        <f>IF(N270="nulová",J270,0)</f>
        <v>0</v>
      </c>
      <c r="BJ270" s="24" t="s">
        <v>81</v>
      </c>
      <c r="BK270" s="214">
        <f>ROUND(I270*H270,2)</f>
        <v>0</v>
      </c>
      <c r="BL270" s="24" t="s">
        <v>198</v>
      </c>
      <c r="BM270" s="24" t="s">
        <v>1088</v>
      </c>
    </row>
    <row r="271" spans="2:65" s="11" customFormat="1" ht="37.35" customHeight="1">
      <c r="B271" s="187"/>
      <c r="C271" s="188"/>
      <c r="D271" s="189" t="s">
        <v>73</v>
      </c>
      <c r="E271" s="190" t="s">
        <v>1089</v>
      </c>
      <c r="F271" s="190" t="s">
        <v>1090</v>
      </c>
      <c r="G271" s="188"/>
      <c r="H271" s="188"/>
      <c r="I271" s="191"/>
      <c r="J271" s="192">
        <f>BK271</f>
        <v>0</v>
      </c>
      <c r="K271" s="188"/>
      <c r="L271" s="193"/>
      <c r="M271" s="194"/>
      <c r="N271" s="195"/>
      <c r="O271" s="195"/>
      <c r="P271" s="196">
        <f>SUM(P272:P377)</f>
        <v>0</v>
      </c>
      <c r="Q271" s="195"/>
      <c r="R271" s="196">
        <f>SUM(R272:R377)</f>
        <v>4.2839726000000011</v>
      </c>
      <c r="S271" s="195"/>
      <c r="T271" s="197">
        <f>SUM(T272:T377)</f>
        <v>0</v>
      </c>
      <c r="AR271" s="198" t="s">
        <v>81</v>
      </c>
      <c r="AT271" s="199" t="s">
        <v>73</v>
      </c>
      <c r="AU271" s="199" t="s">
        <v>74</v>
      </c>
      <c r="AY271" s="198" t="s">
        <v>191</v>
      </c>
      <c r="BK271" s="200">
        <f>SUM(BK272:BK377)</f>
        <v>0</v>
      </c>
    </row>
    <row r="272" spans="2:65" s="1" customFormat="1" ht="16.5" customHeight="1">
      <c r="B272" s="41"/>
      <c r="C272" s="203" t="s">
        <v>832</v>
      </c>
      <c r="D272" s="203" t="s">
        <v>193</v>
      </c>
      <c r="E272" s="204" t="s">
        <v>1091</v>
      </c>
      <c r="F272" s="205" t="s">
        <v>1092</v>
      </c>
      <c r="G272" s="206" t="s">
        <v>215</v>
      </c>
      <c r="H272" s="207">
        <v>10</v>
      </c>
      <c r="I272" s="208"/>
      <c r="J272" s="209">
        <f>ROUND(I272*H272,2)</f>
        <v>0</v>
      </c>
      <c r="K272" s="205" t="s">
        <v>30</v>
      </c>
      <c r="L272" s="61"/>
      <c r="M272" s="210" t="s">
        <v>30</v>
      </c>
      <c r="N272" s="211" t="s">
        <v>45</v>
      </c>
      <c r="O272" s="42"/>
      <c r="P272" s="212">
        <f>O272*H272</f>
        <v>0</v>
      </c>
      <c r="Q272" s="212">
        <v>8.0000000000000004E-4</v>
      </c>
      <c r="R272" s="212">
        <f>Q272*H272</f>
        <v>8.0000000000000002E-3</v>
      </c>
      <c r="S272" s="212">
        <v>0</v>
      </c>
      <c r="T272" s="213">
        <f>S272*H272</f>
        <v>0</v>
      </c>
      <c r="AR272" s="24" t="s">
        <v>198</v>
      </c>
      <c r="AT272" s="24" t="s">
        <v>193</v>
      </c>
      <c r="AU272" s="24" t="s">
        <v>81</v>
      </c>
      <c r="AY272" s="24" t="s">
        <v>191</v>
      </c>
      <c r="BE272" s="214">
        <f>IF(N272="základní",J272,0)</f>
        <v>0</v>
      </c>
      <c r="BF272" s="214">
        <f>IF(N272="snížená",J272,0)</f>
        <v>0</v>
      </c>
      <c r="BG272" s="214">
        <f>IF(N272="zákl. přenesená",J272,0)</f>
        <v>0</v>
      </c>
      <c r="BH272" s="214">
        <f>IF(N272="sníž. přenesená",J272,0)</f>
        <v>0</v>
      </c>
      <c r="BI272" s="214">
        <f>IF(N272="nulová",J272,0)</f>
        <v>0</v>
      </c>
      <c r="BJ272" s="24" t="s">
        <v>81</v>
      </c>
      <c r="BK272" s="214">
        <f>ROUND(I272*H272,2)</f>
        <v>0</v>
      </c>
      <c r="BL272" s="24" t="s">
        <v>198</v>
      </c>
      <c r="BM272" s="24" t="s">
        <v>1093</v>
      </c>
    </row>
    <row r="273" spans="2:65" s="12" customFormat="1" ht="13.5">
      <c r="B273" s="218"/>
      <c r="C273" s="219"/>
      <c r="D273" s="215" t="s">
        <v>205</v>
      </c>
      <c r="E273" s="220" t="s">
        <v>30</v>
      </c>
      <c r="F273" s="221" t="s">
        <v>875</v>
      </c>
      <c r="G273" s="219"/>
      <c r="H273" s="220" t="s">
        <v>30</v>
      </c>
      <c r="I273" s="222"/>
      <c r="J273" s="219"/>
      <c r="K273" s="219"/>
      <c r="L273" s="223"/>
      <c r="M273" s="224"/>
      <c r="N273" s="225"/>
      <c r="O273" s="225"/>
      <c r="P273" s="225"/>
      <c r="Q273" s="225"/>
      <c r="R273" s="225"/>
      <c r="S273" s="225"/>
      <c r="T273" s="226"/>
      <c r="AT273" s="227" t="s">
        <v>205</v>
      </c>
      <c r="AU273" s="227" t="s">
        <v>81</v>
      </c>
      <c r="AV273" s="12" t="s">
        <v>81</v>
      </c>
      <c r="AW273" s="12" t="s">
        <v>37</v>
      </c>
      <c r="AX273" s="12" t="s">
        <v>74</v>
      </c>
      <c r="AY273" s="227" t="s">
        <v>191</v>
      </c>
    </row>
    <row r="274" spans="2:65" s="12" customFormat="1" ht="13.5">
      <c r="B274" s="218"/>
      <c r="C274" s="219"/>
      <c r="D274" s="215" t="s">
        <v>205</v>
      </c>
      <c r="E274" s="220" t="s">
        <v>30</v>
      </c>
      <c r="F274" s="221" t="s">
        <v>922</v>
      </c>
      <c r="G274" s="219"/>
      <c r="H274" s="220" t="s">
        <v>30</v>
      </c>
      <c r="I274" s="222"/>
      <c r="J274" s="219"/>
      <c r="K274" s="219"/>
      <c r="L274" s="223"/>
      <c r="M274" s="224"/>
      <c r="N274" s="225"/>
      <c r="O274" s="225"/>
      <c r="P274" s="225"/>
      <c r="Q274" s="225"/>
      <c r="R274" s="225"/>
      <c r="S274" s="225"/>
      <c r="T274" s="226"/>
      <c r="AT274" s="227" t="s">
        <v>205</v>
      </c>
      <c r="AU274" s="227" t="s">
        <v>81</v>
      </c>
      <c r="AV274" s="12" t="s">
        <v>81</v>
      </c>
      <c r="AW274" s="12" t="s">
        <v>37</v>
      </c>
      <c r="AX274" s="12" t="s">
        <v>74</v>
      </c>
      <c r="AY274" s="227" t="s">
        <v>191</v>
      </c>
    </row>
    <row r="275" spans="2:65" s="12" customFormat="1" ht="13.5">
      <c r="B275" s="218"/>
      <c r="C275" s="219"/>
      <c r="D275" s="215" t="s">
        <v>205</v>
      </c>
      <c r="E275" s="220" t="s">
        <v>30</v>
      </c>
      <c r="F275" s="221" t="s">
        <v>1094</v>
      </c>
      <c r="G275" s="219"/>
      <c r="H275" s="220" t="s">
        <v>30</v>
      </c>
      <c r="I275" s="222"/>
      <c r="J275" s="219"/>
      <c r="K275" s="219"/>
      <c r="L275" s="223"/>
      <c r="M275" s="224"/>
      <c r="N275" s="225"/>
      <c r="O275" s="225"/>
      <c r="P275" s="225"/>
      <c r="Q275" s="225"/>
      <c r="R275" s="225"/>
      <c r="S275" s="225"/>
      <c r="T275" s="226"/>
      <c r="AT275" s="227" t="s">
        <v>205</v>
      </c>
      <c r="AU275" s="227" t="s">
        <v>81</v>
      </c>
      <c r="AV275" s="12" t="s">
        <v>81</v>
      </c>
      <c r="AW275" s="12" t="s">
        <v>37</v>
      </c>
      <c r="AX275" s="12" t="s">
        <v>74</v>
      </c>
      <c r="AY275" s="227" t="s">
        <v>191</v>
      </c>
    </row>
    <row r="276" spans="2:65" s="13" customFormat="1" ht="13.5">
      <c r="B276" s="228"/>
      <c r="C276" s="229"/>
      <c r="D276" s="215" t="s">
        <v>205</v>
      </c>
      <c r="E276" s="230" t="s">
        <v>30</v>
      </c>
      <c r="F276" s="231" t="s">
        <v>1095</v>
      </c>
      <c r="G276" s="229"/>
      <c r="H276" s="232">
        <v>10</v>
      </c>
      <c r="I276" s="233"/>
      <c r="J276" s="229"/>
      <c r="K276" s="229"/>
      <c r="L276" s="234"/>
      <c r="M276" s="235"/>
      <c r="N276" s="236"/>
      <c r="O276" s="236"/>
      <c r="P276" s="236"/>
      <c r="Q276" s="236"/>
      <c r="R276" s="236"/>
      <c r="S276" s="236"/>
      <c r="T276" s="237"/>
      <c r="AT276" s="238" t="s">
        <v>205</v>
      </c>
      <c r="AU276" s="238" t="s">
        <v>81</v>
      </c>
      <c r="AV276" s="13" t="s">
        <v>88</v>
      </c>
      <c r="AW276" s="13" t="s">
        <v>37</v>
      </c>
      <c r="AX276" s="13" t="s">
        <v>74</v>
      </c>
      <c r="AY276" s="238" t="s">
        <v>191</v>
      </c>
    </row>
    <row r="277" spans="2:65" s="14" customFormat="1" ht="13.5">
      <c r="B277" s="239"/>
      <c r="C277" s="240"/>
      <c r="D277" s="215" t="s">
        <v>205</v>
      </c>
      <c r="E277" s="241" t="s">
        <v>30</v>
      </c>
      <c r="F277" s="242" t="s">
        <v>211</v>
      </c>
      <c r="G277" s="240"/>
      <c r="H277" s="243">
        <v>10</v>
      </c>
      <c r="I277" s="244"/>
      <c r="J277" s="240"/>
      <c r="K277" s="240"/>
      <c r="L277" s="245"/>
      <c r="M277" s="246"/>
      <c r="N277" s="247"/>
      <c r="O277" s="247"/>
      <c r="P277" s="247"/>
      <c r="Q277" s="247"/>
      <c r="R277" s="247"/>
      <c r="S277" s="247"/>
      <c r="T277" s="248"/>
      <c r="AT277" s="249" t="s">
        <v>205</v>
      </c>
      <c r="AU277" s="249" t="s">
        <v>81</v>
      </c>
      <c r="AV277" s="14" t="s">
        <v>198</v>
      </c>
      <c r="AW277" s="14" t="s">
        <v>37</v>
      </c>
      <c r="AX277" s="14" t="s">
        <v>81</v>
      </c>
      <c r="AY277" s="249" t="s">
        <v>191</v>
      </c>
    </row>
    <row r="278" spans="2:65" s="1" customFormat="1" ht="16.5" customHeight="1">
      <c r="B278" s="41"/>
      <c r="C278" s="253" t="s">
        <v>837</v>
      </c>
      <c r="D278" s="253" t="s">
        <v>300</v>
      </c>
      <c r="E278" s="254" t="s">
        <v>1096</v>
      </c>
      <c r="F278" s="255" t="s">
        <v>1097</v>
      </c>
      <c r="G278" s="256" t="s">
        <v>382</v>
      </c>
      <c r="H278" s="257">
        <v>9</v>
      </c>
      <c r="I278" s="258"/>
      <c r="J278" s="259">
        <f>ROUND(I278*H278,2)</f>
        <v>0</v>
      </c>
      <c r="K278" s="255" t="s">
        <v>30</v>
      </c>
      <c r="L278" s="260"/>
      <c r="M278" s="261" t="s">
        <v>30</v>
      </c>
      <c r="N278" s="262" t="s">
        <v>45</v>
      </c>
      <c r="O278" s="42"/>
      <c r="P278" s="212">
        <f>O278*H278</f>
        <v>0</v>
      </c>
      <c r="Q278" s="212">
        <v>2.3E-3</v>
      </c>
      <c r="R278" s="212">
        <f>Q278*H278</f>
        <v>2.07E-2</v>
      </c>
      <c r="S278" s="212">
        <v>0</v>
      </c>
      <c r="T278" s="213">
        <f>S278*H278</f>
        <v>0</v>
      </c>
      <c r="AR278" s="24" t="s">
        <v>274</v>
      </c>
      <c r="AT278" s="24" t="s">
        <v>300</v>
      </c>
      <c r="AU278" s="24" t="s">
        <v>81</v>
      </c>
      <c r="AY278" s="24" t="s">
        <v>191</v>
      </c>
      <c r="BE278" s="214">
        <f>IF(N278="základní",J278,0)</f>
        <v>0</v>
      </c>
      <c r="BF278" s="214">
        <f>IF(N278="snížená",J278,0)</f>
        <v>0</v>
      </c>
      <c r="BG278" s="214">
        <f>IF(N278="zákl. přenesená",J278,0)</f>
        <v>0</v>
      </c>
      <c r="BH278" s="214">
        <f>IF(N278="sníž. přenesená",J278,0)</f>
        <v>0</v>
      </c>
      <c r="BI278" s="214">
        <f>IF(N278="nulová",J278,0)</f>
        <v>0</v>
      </c>
      <c r="BJ278" s="24" t="s">
        <v>81</v>
      </c>
      <c r="BK278" s="214">
        <f>ROUND(I278*H278,2)</f>
        <v>0</v>
      </c>
      <c r="BL278" s="24" t="s">
        <v>198</v>
      </c>
      <c r="BM278" s="24" t="s">
        <v>1098</v>
      </c>
    </row>
    <row r="279" spans="2:65" s="1" customFormat="1" ht="16.5" customHeight="1">
      <c r="B279" s="41"/>
      <c r="C279" s="253" t="s">
        <v>845</v>
      </c>
      <c r="D279" s="253" t="s">
        <v>300</v>
      </c>
      <c r="E279" s="254" t="s">
        <v>1099</v>
      </c>
      <c r="F279" s="255" t="s">
        <v>1100</v>
      </c>
      <c r="G279" s="256" t="s">
        <v>215</v>
      </c>
      <c r="H279" s="257">
        <v>1</v>
      </c>
      <c r="I279" s="258"/>
      <c r="J279" s="259">
        <f>ROUND(I279*H279,2)</f>
        <v>0</v>
      </c>
      <c r="K279" s="255" t="s">
        <v>30</v>
      </c>
      <c r="L279" s="260"/>
      <c r="M279" s="261" t="s">
        <v>30</v>
      </c>
      <c r="N279" s="262" t="s">
        <v>45</v>
      </c>
      <c r="O279" s="42"/>
      <c r="P279" s="212">
        <f>O279*H279</f>
        <v>0</v>
      </c>
      <c r="Q279" s="212">
        <v>2E-3</v>
      </c>
      <c r="R279" s="212">
        <f>Q279*H279</f>
        <v>2E-3</v>
      </c>
      <c r="S279" s="212">
        <v>0</v>
      </c>
      <c r="T279" s="213">
        <f>S279*H279</f>
        <v>0</v>
      </c>
      <c r="AR279" s="24" t="s">
        <v>274</v>
      </c>
      <c r="AT279" s="24" t="s">
        <v>300</v>
      </c>
      <c r="AU279" s="24" t="s">
        <v>81</v>
      </c>
      <c r="AY279" s="24" t="s">
        <v>191</v>
      </c>
      <c r="BE279" s="214">
        <f>IF(N279="základní",J279,0)</f>
        <v>0</v>
      </c>
      <c r="BF279" s="214">
        <f>IF(N279="snížená",J279,0)</f>
        <v>0</v>
      </c>
      <c r="BG279" s="214">
        <f>IF(N279="zákl. přenesená",J279,0)</f>
        <v>0</v>
      </c>
      <c r="BH279" s="214">
        <f>IF(N279="sníž. přenesená",J279,0)</f>
        <v>0</v>
      </c>
      <c r="BI279" s="214">
        <f>IF(N279="nulová",J279,0)</f>
        <v>0</v>
      </c>
      <c r="BJ279" s="24" t="s">
        <v>81</v>
      </c>
      <c r="BK279" s="214">
        <f>ROUND(I279*H279,2)</f>
        <v>0</v>
      </c>
      <c r="BL279" s="24" t="s">
        <v>198</v>
      </c>
      <c r="BM279" s="24" t="s">
        <v>1101</v>
      </c>
    </row>
    <row r="280" spans="2:65" s="1" customFormat="1" ht="25.5" customHeight="1">
      <c r="B280" s="41"/>
      <c r="C280" s="203" t="s">
        <v>852</v>
      </c>
      <c r="D280" s="203" t="s">
        <v>193</v>
      </c>
      <c r="E280" s="204" t="s">
        <v>1102</v>
      </c>
      <c r="F280" s="205" t="s">
        <v>1103</v>
      </c>
      <c r="G280" s="206" t="s">
        <v>510</v>
      </c>
      <c r="H280" s="207">
        <v>54.9</v>
      </c>
      <c r="I280" s="208"/>
      <c r="J280" s="209">
        <f>ROUND(I280*H280,2)</f>
        <v>0</v>
      </c>
      <c r="K280" s="205" t="s">
        <v>30</v>
      </c>
      <c r="L280" s="61"/>
      <c r="M280" s="210" t="s">
        <v>30</v>
      </c>
      <c r="N280" s="211" t="s">
        <v>45</v>
      </c>
      <c r="O280" s="42"/>
      <c r="P280" s="212">
        <f>O280*H280</f>
        <v>0</v>
      </c>
      <c r="Q280" s="212">
        <v>0</v>
      </c>
      <c r="R280" s="212">
        <f>Q280*H280</f>
        <v>0</v>
      </c>
      <c r="S280" s="212">
        <v>0</v>
      </c>
      <c r="T280" s="213">
        <f>S280*H280</f>
        <v>0</v>
      </c>
      <c r="AR280" s="24" t="s">
        <v>198</v>
      </c>
      <c r="AT280" s="24" t="s">
        <v>193</v>
      </c>
      <c r="AU280" s="24" t="s">
        <v>81</v>
      </c>
      <c r="AY280" s="24" t="s">
        <v>191</v>
      </c>
      <c r="BE280" s="214">
        <f>IF(N280="základní",J280,0)</f>
        <v>0</v>
      </c>
      <c r="BF280" s="214">
        <f>IF(N280="snížená",J280,0)</f>
        <v>0</v>
      </c>
      <c r="BG280" s="214">
        <f>IF(N280="zákl. přenesená",J280,0)</f>
        <v>0</v>
      </c>
      <c r="BH280" s="214">
        <f>IF(N280="sníž. přenesená",J280,0)</f>
        <v>0</v>
      </c>
      <c r="BI280" s="214">
        <f>IF(N280="nulová",J280,0)</f>
        <v>0</v>
      </c>
      <c r="BJ280" s="24" t="s">
        <v>81</v>
      </c>
      <c r="BK280" s="214">
        <f>ROUND(I280*H280,2)</f>
        <v>0</v>
      </c>
      <c r="BL280" s="24" t="s">
        <v>198</v>
      </c>
      <c r="BM280" s="24" t="s">
        <v>1104</v>
      </c>
    </row>
    <row r="281" spans="2:65" s="12" customFormat="1" ht="13.5">
      <c r="B281" s="218"/>
      <c r="C281" s="219"/>
      <c r="D281" s="215" t="s">
        <v>205</v>
      </c>
      <c r="E281" s="220" t="s">
        <v>30</v>
      </c>
      <c r="F281" s="221" t="s">
        <v>875</v>
      </c>
      <c r="G281" s="219"/>
      <c r="H281" s="220" t="s">
        <v>30</v>
      </c>
      <c r="I281" s="222"/>
      <c r="J281" s="219"/>
      <c r="K281" s="219"/>
      <c r="L281" s="223"/>
      <c r="M281" s="224"/>
      <c r="N281" s="225"/>
      <c r="O281" s="225"/>
      <c r="P281" s="225"/>
      <c r="Q281" s="225"/>
      <c r="R281" s="225"/>
      <c r="S281" s="225"/>
      <c r="T281" s="226"/>
      <c r="AT281" s="227" t="s">
        <v>205</v>
      </c>
      <c r="AU281" s="227" t="s">
        <v>81</v>
      </c>
      <c r="AV281" s="12" t="s">
        <v>81</v>
      </c>
      <c r="AW281" s="12" t="s">
        <v>37</v>
      </c>
      <c r="AX281" s="12" t="s">
        <v>74</v>
      </c>
      <c r="AY281" s="227" t="s">
        <v>191</v>
      </c>
    </row>
    <row r="282" spans="2:65" s="12" customFormat="1" ht="13.5">
      <c r="B282" s="218"/>
      <c r="C282" s="219"/>
      <c r="D282" s="215" t="s">
        <v>205</v>
      </c>
      <c r="E282" s="220" t="s">
        <v>30</v>
      </c>
      <c r="F282" s="221" t="s">
        <v>922</v>
      </c>
      <c r="G282" s="219"/>
      <c r="H282" s="220" t="s">
        <v>30</v>
      </c>
      <c r="I282" s="222"/>
      <c r="J282" s="219"/>
      <c r="K282" s="219"/>
      <c r="L282" s="223"/>
      <c r="M282" s="224"/>
      <c r="N282" s="225"/>
      <c r="O282" s="225"/>
      <c r="P282" s="225"/>
      <c r="Q282" s="225"/>
      <c r="R282" s="225"/>
      <c r="S282" s="225"/>
      <c r="T282" s="226"/>
      <c r="AT282" s="227" t="s">
        <v>205</v>
      </c>
      <c r="AU282" s="227" t="s">
        <v>81</v>
      </c>
      <c r="AV282" s="12" t="s">
        <v>81</v>
      </c>
      <c r="AW282" s="12" t="s">
        <v>37</v>
      </c>
      <c r="AX282" s="12" t="s">
        <v>74</v>
      </c>
      <c r="AY282" s="227" t="s">
        <v>191</v>
      </c>
    </row>
    <row r="283" spans="2:65" s="12" customFormat="1" ht="13.5">
      <c r="B283" s="218"/>
      <c r="C283" s="219"/>
      <c r="D283" s="215" t="s">
        <v>205</v>
      </c>
      <c r="E283" s="220" t="s">
        <v>30</v>
      </c>
      <c r="F283" s="221" t="s">
        <v>1094</v>
      </c>
      <c r="G283" s="219"/>
      <c r="H283" s="220" t="s">
        <v>30</v>
      </c>
      <c r="I283" s="222"/>
      <c r="J283" s="219"/>
      <c r="K283" s="219"/>
      <c r="L283" s="223"/>
      <c r="M283" s="224"/>
      <c r="N283" s="225"/>
      <c r="O283" s="225"/>
      <c r="P283" s="225"/>
      <c r="Q283" s="225"/>
      <c r="R283" s="225"/>
      <c r="S283" s="225"/>
      <c r="T283" s="226"/>
      <c r="AT283" s="227" t="s">
        <v>205</v>
      </c>
      <c r="AU283" s="227" t="s">
        <v>81</v>
      </c>
      <c r="AV283" s="12" t="s">
        <v>81</v>
      </c>
      <c r="AW283" s="12" t="s">
        <v>37</v>
      </c>
      <c r="AX283" s="12" t="s">
        <v>74</v>
      </c>
      <c r="AY283" s="227" t="s">
        <v>191</v>
      </c>
    </row>
    <row r="284" spans="2:65" s="13" customFormat="1" ht="13.5">
      <c r="B284" s="228"/>
      <c r="C284" s="229"/>
      <c r="D284" s="215" t="s">
        <v>205</v>
      </c>
      <c r="E284" s="230" t="s">
        <v>30</v>
      </c>
      <c r="F284" s="231" t="s">
        <v>1105</v>
      </c>
      <c r="G284" s="229"/>
      <c r="H284" s="232">
        <v>54.9</v>
      </c>
      <c r="I284" s="233"/>
      <c r="J284" s="229"/>
      <c r="K284" s="229"/>
      <c r="L284" s="234"/>
      <c r="M284" s="235"/>
      <c r="N284" s="236"/>
      <c r="O284" s="236"/>
      <c r="P284" s="236"/>
      <c r="Q284" s="236"/>
      <c r="R284" s="236"/>
      <c r="S284" s="236"/>
      <c r="T284" s="237"/>
      <c r="AT284" s="238" t="s">
        <v>205</v>
      </c>
      <c r="AU284" s="238" t="s">
        <v>81</v>
      </c>
      <c r="AV284" s="13" t="s">
        <v>88</v>
      </c>
      <c r="AW284" s="13" t="s">
        <v>37</v>
      </c>
      <c r="AX284" s="13" t="s">
        <v>74</v>
      </c>
      <c r="AY284" s="238" t="s">
        <v>191</v>
      </c>
    </row>
    <row r="285" spans="2:65" s="14" customFormat="1" ht="13.5">
      <c r="B285" s="239"/>
      <c r="C285" s="240"/>
      <c r="D285" s="215" t="s">
        <v>205</v>
      </c>
      <c r="E285" s="241" t="s">
        <v>30</v>
      </c>
      <c r="F285" s="242" t="s">
        <v>211</v>
      </c>
      <c r="G285" s="240"/>
      <c r="H285" s="243">
        <v>54.9</v>
      </c>
      <c r="I285" s="244"/>
      <c r="J285" s="240"/>
      <c r="K285" s="240"/>
      <c r="L285" s="245"/>
      <c r="M285" s="246"/>
      <c r="N285" s="247"/>
      <c r="O285" s="247"/>
      <c r="P285" s="247"/>
      <c r="Q285" s="247"/>
      <c r="R285" s="247"/>
      <c r="S285" s="247"/>
      <c r="T285" s="248"/>
      <c r="AT285" s="249" t="s">
        <v>205</v>
      </c>
      <c r="AU285" s="249" t="s">
        <v>81</v>
      </c>
      <c r="AV285" s="14" t="s">
        <v>198</v>
      </c>
      <c r="AW285" s="14" t="s">
        <v>37</v>
      </c>
      <c r="AX285" s="14" t="s">
        <v>81</v>
      </c>
      <c r="AY285" s="249" t="s">
        <v>191</v>
      </c>
    </row>
    <row r="286" spans="2:65" s="1" customFormat="1" ht="25.5" customHeight="1">
      <c r="B286" s="41"/>
      <c r="C286" s="203" t="s">
        <v>856</v>
      </c>
      <c r="D286" s="203" t="s">
        <v>193</v>
      </c>
      <c r="E286" s="204" t="s">
        <v>1106</v>
      </c>
      <c r="F286" s="205" t="s">
        <v>1107</v>
      </c>
      <c r="G286" s="206" t="s">
        <v>510</v>
      </c>
      <c r="H286" s="207">
        <v>54.9</v>
      </c>
      <c r="I286" s="208"/>
      <c r="J286" s="209">
        <f>ROUND(I286*H286,2)</f>
        <v>0</v>
      </c>
      <c r="K286" s="205" t="s">
        <v>30</v>
      </c>
      <c r="L286" s="61"/>
      <c r="M286" s="210" t="s">
        <v>30</v>
      </c>
      <c r="N286" s="211" t="s">
        <v>45</v>
      </c>
      <c r="O286" s="42"/>
      <c r="P286" s="212">
        <f>O286*H286</f>
        <v>0</v>
      </c>
      <c r="Q286" s="212">
        <v>0</v>
      </c>
      <c r="R286" s="212">
        <f>Q286*H286</f>
        <v>0</v>
      </c>
      <c r="S286" s="212">
        <v>0</v>
      </c>
      <c r="T286" s="213">
        <f>S286*H286</f>
        <v>0</v>
      </c>
      <c r="AR286" s="24" t="s">
        <v>198</v>
      </c>
      <c r="AT286" s="24" t="s">
        <v>193</v>
      </c>
      <c r="AU286" s="24" t="s">
        <v>81</v>
      </c>
      <c r="AY286" s="24" t="s">
        <v>191</v>
      </c>
      <c r="BE286" s="214">
        <f>IF(N286="základní",J286,0)</f>
        <v>0</v>
      </c>
      <c r="BF286" s="214">
        <f>IF(N286="snížená",J286,0)</f>
        <v>0</v>
      </c>
      <c r="BG286" s="214">
        <f>IF(N286="zákl. přenesená",J286,0)</f>
        <v>0</v>
      </c>
      <c r="BH286" s="214">
        <f>IF(N286="sníž. přenesená",J286,0)</f>
        <v>0</v>
      </c>
      <c r="BI286" s="214">
        <f>IF(N286="nulová",J286,0)</f>
        <v>0</v>
      </c>
      <c r="BJ286" s="24" t="s">
        <v>81</v>
      </c>
      <c r="BK286" s="214">
        <f>ROUND(I286*H286,2)</f>
        <v>0</v>
      </c>
      <c r="BL286" s="24" t="s">
        <v>198</v>
      </c>
      <c r="BM286" s="24" t="s">
        <v>1108</v>
      </c>
    </row>
    <row r="287" spans="2:65" s="12" customFormat="1" ht="13.5">
      <c r="B287" s="218"/>
      <c r="C287" s="219"/>
      <c r="D287" s="215" t="s">
        <v>205</v>
      </c>
      <c r="E287" s="220" t="s">
        <v>30</v>
      </c>
      <c r="F287" s="221" t="s">
        <v>875</v>
      </c>
      <c r="G287" s="219"/>
      <c r="H287" s="220" t="s">
        <v>30</v>
      </c>
      <c r="I287" s="222"/>
      <c r="J287" s="219"/>
      <c r="K287" s="219"/>
      <c r="L287" s="223"/>
      <c r="M287" s="224"/>
      <c r="N287" s="225"/>
      <c r="O287" s="225"/>
      <c r="P287" s="225"/>
      <c r="Q287" s="225"/>
      <c r="R287" s="225"/>
      <c r="S287" s="225"/>
      <c r="T287" s="226"/>
      <c r="AT287" s="227" t="s">
        <v>205</v>
      </c>
      <c r="AU287" s="227" t="s">
        <v>81</v>
      </c>
      <c r="AV287" s="12" t="s">
        <v>81</v>
      </c>
      <c r="AW287" s="12" t="s">
        <v>37</v>
      </c>
      <c r="AX287" s="12" t="s">
        <v>74</v>
      </c>
      <c r="AY287" s="227" t="s">
        <v>191</v>
      </c>
    </row>
    <row r="288" spans="2:65" s="12" customFormat="1" ht="13.5">
      <c r="B288" s="218"/>
      <c r="C288" s="219"/>
      <c r="D288" s="215" t="s">
        <v>205</v>
      </c>
      <c r="E288" s="220" t="s">
        <v>30</v>
      </c>
      <c r="F288" s="221" t="s">
        <v>922</v>
      </c>
      <c r="G288" s="219"/>
      <c r="H288" s="220" t="s">
        <v>30</v>
      </c>
      <c r="I288" s="222"/>
      <c r="J288" s="219"/>
      <c r="K288" s="219"/>
      <c r="L288" s="223"/>
      <c r="M288" s="224"/>
      <c r="N288" s="225"/>
      <c r="O288" s="225"/>
      <c r="P288" s="225"/>
      <c r="Q288" s="225"/>
      <c r="R288" s="225"/>
      <c r="S288" s="225"/>
      <c r="T288" s="226"/>
      <c r="AT288" s="227" t="s">
        <v>205</v>
      </c>
      <c r="AU288" s="227" t="s">
        <v>81</v>
      </c>
      <c r="AV288" s="12" t="s">
        <v>81</v>
      </c>
      <c r="AW288" s="12" t="s">
        <v>37</v>
      </c>
      <c r="AX288" s="12" t="s">
        <v>74</v>
      </c>
      <c r="AY288" s="227" t="s">
        <v>191</v>
      </c>
    </row>
    <row r="289" spans="2:65" s="12" customFormat="1" ht="13.5">
      <c r="B289" s="218"/>
      <c r="C289" s="219"/>
      <c r="D289" s="215" t="s">
        <v>205</v>
      </c>
      <c r="E289" s="220" t="s">
        <v>30</v>
      </c>
      <c r="F289" s="221" t="s">
        <v>1094</v>
      </c>
      <c r="G289" s="219"/>
      <c r="H289" s="220" t="s">
        <v>30</v>
      </c>
      <c r="I289" s="222"/>
      <c r="J289" s="219"/>
      <c r="K289" s="219"/>
      <c r="L289" s="223"/>
      <c r="M289" s="224"/>
      <c r="N289" s="225"/>
      <c r="O289" s="225"/>
      <c r="P289" s="225"/>
      <c r="Q289" s="225"/>
      <c r="R289" s="225"/>
      <c r="S289" s="225"/>
      <c r="T289" s="226"/>
      <c r="AT289" s="227" t="s">
        <v>205</v>
      </c>
      <c r="AU289" s="227" t="s">
        <v>81</v>
      </c>
      <c r="AV289" s="12" t="s">
        <v>81</v>
      </c>
      <c r="AW289" s="12" t="s">
        <v>37</v>
      </c>
      <c r="AX289" s="12" t="s">
        <v>74</v>
      </c>
      <c r="AY289" s="227" t="s">
        <v>191</v>
      </c>
    </row>
    <row r="290" spans="2:65" s="13" customFormat="1" ht="13.5">
      <c r="B290" s="228"/>
      <c r="C290" s="229"/>
      <c r="D290" s="215" t="s">
        <v>205</v>
      </c>
      <c r="E290" s="230" t="s">
        <v>30</v>
      </c>
      <c r="F290" s="231" t="s">
        <v>1109</v>
      </c>
      <c r="G290" s="229"/>
      <c r="H290" s="232">
        <v>54.9</v>
      </c>
      <c r="I290" s="233"/>
      <c r="J290" s="229"/>
      <c r="K290" s="229"/>
      <c r="L290" s="234"/>
      <c r="M290" s="235"/>
      <c r="N290" s="236"/>
      <c r="O290" s="236"/>
      <c r="P290" s="236"/>
      <c r="Q290" s="236"/>
      <c r="R290" s="236"/>
      <c r="S290" s="236"/>
      <c r="T290" s="237"/>
      <c r="AT290" s="238" t="s">
        <v>205</v>
      </c>
      <c r="AU290" s="238" t="s">
        <v>81</v>
      </c>
      <c r="AV290" s="13" t="s">
        <v>88</v>
      </c>
      <c r="AW290" s="13" t="s">
        <v>37</v>
      </c>
      <c r="AX290" s="13" t="s">
        <v>74</v>
      </c>
      <c r="AY290" s="238" t="s">
        <v>191</v>
      </c>
    </row>
    <row r="291" spans="2:65" s="14" customFormat="1" ht="13.5">
      <c r="B291" s="239"/>
      <c r="C291" s="240"/>
      <c r="D291" s="215" t="s">
        <v>205</v>
      </c>
      <c r="E291" s="241" t="s">
        <v>30</v>
      </c>
      <c r="F291" s="242" t="s">
        <v>211</v>
      </c>
      <c r="G291" s="240"/>
      <c r="H291" s="243">
        <v>54.9</v>
      </c>
      <c r="I291" s="244"/>
      <c r="J291" s="240"/>
      <c r="K291" s="240"/>
      <c r="L291" s="245"/>
      <c r="M291" s="246"/>
      <c r="N291" s="247"/>
      <c r="O291" s="247"/>
      <c r="P291" s="247"/>
      <c r="Q291" s="247"/>
      <c r="R291" s="247"/>
      <c r="S291" s="247"/>
      <c r="T291" s="248"/>
      <c r="AT291" s="249" t="s">
        <v>205</v>
      </c>
      <c r="AU291" s="249" t="s">
        <v>81</v>
      </c>
      <c r="AV291" s="14" t="s">
        <v>198</v>
      </c>
      <c r="AW291" s="14" t="s">
        <v>37</v>
      </c>
      <c r="AX291" s="14" t="s">
        <v>81</v>
      </c>
      <c r="AY291" s="249" t="s">
        <v>191</v>
      </c>
    </row>
    <row r="292" spans="2:65" s="1" customFormat="1" ht="25.5" customHeight="1">
      <c r="B292" s="41"/>
      <c r="C292" s="203" t="s">
        <v>689</v>
      </c>
      <c r="D292" s="203" t="s">
        <v>193</v>
      </c>
      <c r="E292" s="204" t="s">
        <v>1110</v>
      </c>
      <c r="F292" s="205" t="s">
        <v>1111</v>
      </c>
      <c r="G292" s="206" t="s">
        <v>510</v>
      </c>
      <c r="H292" s="207">
        <v>103.43</v>
      </c>
      <c r="I292" s="208"/>
      <c r="J292" s="209">
        <f>ROUND(I292*H292,2)</f>
        <v>0</v>
      </c>
      <c r="K292" s="205" t="s">
        <v>30</v>
      </c>
      <c r="L292" s="61"/>
      <c r="M292" s="210" t="s">
        <v>30</v>
      </c>
      <c r="N292" s="211" t="s">
        <v>45</v>
      </c>
      <c r="O292" s="42"/>
      <c r="P292" s="212">
        <f>O292*H292</f>
        <v>0</v>
      </c>
      <c r="Q292" s="212">
        <v>0</v>
      </c>
      <c r="R292" s="212">
        <f>Q292*H292</f>
        <v>0</v>
      </c>
      <c r="S292" s="212">
        <v>0</v>
      </c>
      <c r="T292" s="213">
        <f>S292*H292</f>
        <v>0</v>
      </c>
      <c r="AR292" s="24" t="s">
        <v>198</v>
      </c>
      <c r="AT292" s="24" t="s">
        <v>193</v>
      </c>
      <c r="AU292" s="24" t="s">
        <v>81</v>
      </c>
      <c r="AY292" s="24" t="s">
        <v>191</v>
      </c>
      <c r="BE292" s="214">
        <f>IF(N292="základní",J292,0)</f>
        <v>0</v>
      </c>
      <c r="BF292" s="214">
        <f>IF(N292="snížená",J292,0)</f>
        <v>0</v>
      </c>
      <c r="BG292" s="214">
        <f>IF(N292="zákl. přenesená",J292,0)</f>
        <v>0</v>
      </c>
      <c r="BH292" s="214">
        <f>IF(N292="sníž. přenesená",J292,0)</f>
        <v>0</v>
      </c>
      <c r="BI292" s="214">
        <f>IF(N292="nulová",J292,0)</f>
        <v>0</v>
      </c>
      <c r="BJ292" s="24" t="s">
        <v>81</v>
      </c>
      <c r="BK292" s="214">
        <f>ROUND(I292*H292,2)</f>
        <v>0</v>
      </c>
      <c r="BL292" s="24" t="s">
        <v>198</v>
      </c>
      <c r="BM292" s="24" t="s">
        <v>1112</v>
      </c>
    </row>
    <row r="293" spans="2:65" s="12" customFormat="1" ht="13.5">
      <c r="B293" s="218"/>
      <c r="C293" s="219"/>
      <c r="D293" s="215" t="s">
        <v>205</v>
      </c>
      <c r="E293" s="220" t="s">
        <v>30</v>
      </c>
      <c r="F293" s="221" t="s">
        <v>875</v>
      </c>
      <c r="G293" s="219"/>
      <c r="H293" s="220" t="s">
        <v>30</v>
      </c>
      <c r="I293" s="222"/>
      <c r="J293" s="219"/>
      <c r="K293" s="219"/>
      <c r="L293" s="223"/>
      <c r="M293" s="224"/>
      <c r="N293" s="225"/>
      <c r="O293" s="225"/>
      <c r="P293" s="225"/>
      <c r="Q293" s="225"/>
      <c r="R293" s="225"/>
      <c r="S293" s="225"/>
      <c r="T293" s="226"/>
      <c r="AT293" s="227" t="s">
        <v>205</v>
      </c>
      <c r="AU293" s="227" t="s">
        <v>81</v>
      </c>
      <c r="AV293" s="12" t="s">
        <v>81</v>
      </c>
      <c r="AW293" s="12" t="s">
        <v>37</v>
      </c>
      <c r="AX293" s="12" t="s">
        <v>74</v>
      </c>
      <c r="AY293" s="227" t="s">
        <v>191</v>
      </c>
    </row>
    <row r="294" spans="2:65" s="12" customFormat="1" ht="13.5">
      <c r="B294" s="218"/>
      <c r="C294" s="219"/>
      <c r="D294" s="215" t="s">
        <v>205</v>
      </c>
      <c r="E294" s="220" t="s">
        <v>30</v>
      </c>
      <c r="F294" s="221" t="s">
        <v>922</v>
      </c>
      <c r="G294" s="219"/>
      <c r="H294" s="220" t="s">
        <v>30</v>
      </c>
      <c r="I294" s="222"/>
      <c r="J294" s="219"/>
      <c r="K294" s="219"/>
      <c r="L294" s="223"/>
      <c r="M294" s="224"/>
      <c r="N294" s="225"/>
      <c r="O294" s="225"/>
      <c r="P294" s="225"/>
      <c r="Q294" s="225"/>
      <c r="R294" s="225"/>
      <c r="S294" s="225"/>
      <c r="T294" s="226"/>
      <c r="AT294" s="227" t="s">
        <v>205</v>
      </c>
      <c r="AU294" s="227" t="s">
        <v>81</v>
      </c>
      <c r="AV294" s="12" t="s">
        <v>81</v>
      </c>
      <c r="AW294" s="12" t="s">
        <v>37</v>
      </c>
      <c r="AX294" s="12" t="s">
        <v>74</v>
      </c>
      <c r="AY294" s="227" t="s">
        <v>191</v>
      </c>
    </row>
    <row r="295" spans="2:65" s="12" customFormat="1" ht="13.5">
      <c r="B295" s="218"/>
      <c r="C295" s="219"/>
      <c r="D295" s="215" t="s">
        <v>205</v>
      </c>
      <c r="E295" s="220" t="s">
        <v>30</v>
      </c>
      <c r="F295" s="221" t="s">
        <v>1094</v>
      </c>
      <c r="G295" s="219"/>
      <c r="H295" s="220" t="s">
        <v>30</v>
      </c>
      <c r="I295" s="222"/>
      <c r="J295" s="219"/>
      <c r="K295" s="219"/>
      <c r="L295" s="223"/>
      <c r="M295" s="224"/>
      <c r="N295" s="225"/>
      <c r="O295" s="225"/>
      <c r="P295" s="225"/>
      <c r="Q295" s="225"/>
      <c r="R295" s="225"/>
      <c r="S295" s="225"/>
      <c r="T295" s="226"/>
      <c r="AT295" s="227" t="s">
        <v>205</v>
      </c>
      <c r="AU295" s="227" t="s">
        <v>81</v>
      </c>
      <c r="AV295" s="12" t="s">
        <v>81</v>
      </c>
      <c r="AW295" s="12" t="s">
        <v>37</v>
      </c>
      <c r="AX295" s="12" t="s">
        <v>74</v>
      </c>
      <c r="AY295" s="227" t="s">
        <v>191</v>
      </c>
    </row>
    <row r="296" spans="2:65" s="13" customFormat="1" ht="13.5">
      <c r="B296" s="228"/>
      <c r="C296" s="229"/>
      <c r="D296" s="215" t="s">
        <v>205</v>
      </c>
      <c r="E296" s="230" t="s">
        <v>30</v>
      </c>
      <c r="F296" s="231" t="s">
        <v>1113</v>
      </c>
      <c r="G296" s="229"/>
      <c r="H296" s="232">
        <v>103.43</v>
      </c>
      <c r="I296" s="233"/>
      <c r="J296" s="229"/>
      <c r="K296" s="229"/>
      <c r="L296" s="234"/>
      <c r="M296" s="235"/>
      <c r="N296" s="236"/>
      <c r="O296" s="236"/>
      <c r="P296" s="236"/>
      <c r="Q296" s="236"/>
      <c r="R296" s="236"/>
      <c r="S296" s="236"/>
      <c r="T296" s="237"/>
      <c r="AT296" s="238" t="s">
        <v>205</v>
      </c>
      <c r="AU296" s="238" t="s">
        <v>81</v>
      </c>
      <c r="AV296" s="13" t="s">
        <v>88</v>
      </c>
      <c r="AW296" s="13" t="s">
        <v>37</v>
      </c>
      <c r="AX296" s="13" t="s">
        <v>74</v>
      </c>
      <c r="AY296" s="238" t="s">
        <v>191</v>
      </c>
    </row>
    <row r="297" spans="2:65" s="14" customFormat="1" ht="13.5">
      <c r="B297" s="239"/>
      <c r="C297" s="240"/>
      <c r="D297" s="215" t="s">
        <v>205</v>
      </c>
      <c r="E297" s="241" t="s">
        <v>30</v>
      </c>
      <c r="F297" s="242" t="s">
        <v>211</v>
      </c>
      <c r="G297" s="240"/>
      <c r="H297" s="243">
        <v>103.43</v>
      </c>
      <c r="I297" s="244"/>
      <c r="J297" s="240"/>
      <c r="K297" s="240"/>
      <c r="L297" s="245"/>
      <c r="M297" s="246"/>
      <c r="N297" s="247"/>
      <c r="O297" s="247"/>
      <c r="P297" s="247"/>
      <c r="Q297" s="247"/>
      <c r="R297" s="247"/>
      <c r="S297" s="247"/>
      <c r="T297" s="248"/>
      <c r="AT297" s="249" t="s">
        <v>205</v>
      </c>
      <c r="AU297" s="249" t="s">
        <v>81</v>
      </c>
      <c r="AV297" s="14" t="s">
        <v>198</v>
      </c>
      <c r="AW297" s="14" t="s">
        <v>37</v>
      </c>
      <c r="AX297" s="14" t="s">
        <v>81</v>
      </c>
      <c r="AY297" s="249" t="s">
        <v>191</v>
      </c>
    </row>
    <row r="298" spans="2:65" s="1" customFormat="1" ht="25.5" customHeight="1">
      <c r="B298" s="41"/>
      <c r="C298" s="203" t="s">
        <v>1114</v>
      </c>
      <c r="D298" s="203" t="s">
        <v>193</v>
      </c>
      <c r="E298" s="204" t="s">
        <v>1115</v>
      </c>
      <c r="F298" s="205" t="s">
        <v>1116</v>
      </c>
      <c r="G298" s="206" t="s">
        <v>510</v>
      </c>
      <c r="H298" s="207">
        <v>212.51</v>
      </c>
      <c r="I298" s="208"/>
      <c r="J298" s="209">
        <f>ROUND(I298*H298,2)</f>
        <v>0</v>
      </c>
      <c r="K298" s="205" t="s">
        <v>30</v>
      </c>
      <c r="L298" s="61"/>
      <c r="M298" s="210" t="s">
        <v>30</v>
      </c>
      <c r="N298" s="211" t="s">
        <v>45</v>
      </c>
      <c r="O298" s="42"/>
      <c r="P298" s="212">
        <f>O298*H298</f>
        <v>0</v>
      </c>
      <c r="Q298" s="212">
        <v>0</v>
      </c>
      <c r="R298" s="212">
        <f>Q298*H298</f>
        <v>0</v>
      </c>
      <c r="S298" s="212">
        <v>0</v>
      </c>
      <c r="T298" s="213">
        <f>S298*H298</f>
        <v>0</v>
      </c>
      <c r="AR298" s="24" t="s">
        <v>198</v>
      </c>
      <c r="AT298" s="24" t="s">
        <v>193</v>
      </c>
      <c r="AU298" s="24" t="s">
        <v>81</v>
      </c>
      <c r="AY298" s="24" t="s">
        <v>191</v>
      </c>
      <c r="BE298" s="214">
        <f>IF(N298="základní",J298,0)</f>
        <v>0</v>
      </c>
      <c r="BF298" s="214">
        <f>IF(N298="snížená",J298,0)</f>
        <v>0</v>
      </c>
      <c r="BG298" s="214">
        <f>IF(N298="zákl. přenesená",J298,0)</f>
        <v>0</v>
      </c>
      <c r="BH298" s="214">
        <f>IF(N298="sníž. přenesená",J298,0)</f>
        <v>0</v>
      </c>
      <c r="BI298" s="214">
        <f>IF(N298="nulová",J298,0)</f>
        <v>0</v>
      </c>
      <c r="BJ298" s="24" t="s">
        <v>81</v>
      </c>
      <c r="BK298" s="214">
        <f>ROUND(I298*H298,2)</f>
        <v>0</v>
      </c>
      <c r="BL298" s="24" t="s">
        <v>198</v>
      </c>
      <c r="BM298" s="24" t="s">
        <v>1117</v>
      </c>
    </row>
    <row r="299" spans="2:65" s="12" customFormat="1" ht="13.5">
      <c r="B299" s="218"/>
      <c r="C299" s="219"/>
      <c r="D299" s="215" t="s">
        <v>205</v>
      </c>
      <c r="E299" s="220" t="s">
        <v>30</v>
      </c>
      <c r="F299" s="221" t="s">
        <v>875</v>
      </c>
      <c r="G299" s="219"/>
      <c r="H299" s="220" t="s">
        <v>30</v>
      </c>
      <c r="I299" s="222"/>
      <c r="J299" s="219"/>
      <c r="K299" s="219"/>
      <c r="L299" s="223"/>
      <c r="M299" s="224"/>
      <c r="N299" s="225"/>
      <c r="O299" s="225"/>
      <c r="P299" s="225"/>
      <c r="Q299" s="225"/>
      <c r="R299" s="225"/>
      <c r="S299" s="225"/>
      <c r="T299" s="226"/>
      <c r="AT299" s="227" t="s">
        <v>205</v>
      </c>
      <c r="AU299" s="227" t="s">
        <v>81</v>
      </c>
      <c r="AV299" s="12" t="s">
        <v>81</v>
      </c>
      <c r="AW299" s="12" t="s">
        <v>37</v>
      </c>
      <c r="AX299" s="12" t="s">
        <v>74</v>
      </c>
      <c r="AY299" s="227" t="s">
        <v>191</v>
      </c>
    </row>
    <row r="300" spans="2:65" s="12" customFormat="1" ht="13.5">
      <c r="B300" s="218"/>
      <c r="C300" s="219"/>
      <c r="D300" s="215" t="s">
        <v>205</v>
      </c>
      <c r="E300" s="220" t="s">
        <v>30</v>
      </c>
      <c r="F300" s="221" t="s">
        <v>922</v>
      </c>
      <c r="G300" s="219"/>
      <c r="H300" s="220" t="s">
        <v>30</v>
      </c>
      <c r="I300" s="222"/>
      <c r="J300" s="219"/>
      <c r="K300" s="219"/>
      <c r="L300" s="223"/>
      <c r="M300" s="224"/>
      <c r="N300" s="225"/>
      <c r="O300" s="225"/>
      <c r="P300" s="225"/>
      <c r="Q300" s="225"/>
      <c r="R300" s="225"/>
      <c r="S300" s="225"/>
      <c r="T300" s="226"/>
      <c r="AT300" s="227" t="s">
        <v>205</v>
      </c>
      <c r="AU300" s="227" t="s">
        <v>81</v>
      </c>
      <c r="AV300" s="12" t="s">
        <v>81</v>
      </c>
      <c r="AW300" s="12" t="s">
        <v>37</v>
      </c>
      <c r="AX300" s="12" t="s">
        <v>74</v>
      </c>
      <c r="AY300" s="227" t="s">
        <v>191</v>
      </c>
    </row>
    <row r="301" spans="2:65" s="12" customFormat="1" ht="13.5">
      <c r="B301" s="218"/>
      <c r="C301" s="219"/>
      <c r="D301" s="215" t="s">
        <v>205</v>
      </c>
      <c r="E301" s="220" t="s">
        <v>30</v>
      </c>
      <c r="F301" s="221" t="s">
        <v>1094</v>
      </c>
      <c r="G301" s="219"/>
      <c r="H301" s="220" t="s">
        <v>30</v>
      </c>
      <c r="I301" s="222"/>
      <c r="J301" s="219"/>
      <c r="K301" s="219"/>
      <c r="L301" s="223"/>
      <c r="M301" s="224"/>
      <c r="N301" s="225"/>
      <c r="O301" s="225"/>
      <c r="P301" s="225"/>
      <c r="Q301" s="225"/>
      <c r="R301" s="225"/>
      <c r="S301" s="225"/>
      <c r="T301" s="226"/>
      <c r="AT301" s="227" t="s">
        <v>205</v>
      </c>
      <c r="AU301" s="227" t="s">
        <v>81</v>
      </c>
      <c r="AV301" s="12" t="s">
        <v>81</v>
      </c>
      <c r="AW301" s="12" t="s">
        <v>37</v>
      </c>
      <c r="AX301" s="12" t="s">
        <v>74</v>
      </c>
      <c r="AY301" s="227" t="s">
        <v>191</v>
      </c>
    </row>
    <row r="302" spans="2:65" s="13" customFormat="1" ht="13.5">
      <c r="B302" s="228"/>
      <c r="C302" s="229"/>
      <c r="D302" s="215" t="s">
        <v>205</v>
      </c>
      <c r="E302" s="230" t="s">
        <v>30</v>
      </c>
      <c r="F302" s="231" t="s">
        <v>1118</v>
      </c>
      <c r="G302" s="229"/>
      <c r="H302" s="232">
        <v>212.51</v>
      </c>
      <c r="I302" s="233"/>
      <c r="J302" s="229"/>
      <c r="K302" s="229"/>
      <c r="L302" s="234"/>
      <c r="M302" s="235"/>
      <c r="N302" s="236"/>
      <c r="O302" s="236"/>
      <c r="P302" s="236"/>
      <c r="Q302" s="236"/>
      <c r="R302" s="236"/>
      <c r="S302" s="236"/>
      <c r="T302" s="237"/>
      <c r="AT302" s="238" t="s">
        <v>205</v>
      </c>
      <c r="AU302" s="238" t="s">
        <v>81</v>
      </c>
      <c r="AV302" s="13" t="s">
        <v>88</v>
      </c>
      <c r="AW302" s="13" t="s">
        <v>37</v>
      </c>
      <c r="AX302" s="13" t="s">
        <v>74</v>
      </c>
      <c r="AY302" s="238" t="s">
        <v>191</v>
      </c>
    </row>
    <row r="303" spans="2:65" s="14" customFormat="1" ht="13.5">
      <c r="B303" s="239"/>
      <c r="C303" s="240"/>
      <c r="D303" s="215" t="s">
        <v>205</v>
      </c>
      <c r="E303" s="241" t="s">
        <v>30</v>
      </c>
      <c r="F303" s="242" t="s">
        <v>211</v>
      </c>
      <c r="G303" s="240"/>
      <c r="H303" s="243">
        <v>212.51</v>
      </c>
      <c r="I303" s="244"/>
      <c r="J303" s="240"/>
      <c r="K303" s="240"/>
      <c r="L303" s="245"/>
      <c r="M303" s="246"/>
      <c r="N303" s="247"/>
      <c r="O303" s="247"/>
      <c r="P303" s="247"/>
      <c r="Q303" s="247"/>
      <c r="R303" s="247"/>
      <c r="S303" s="247"/>
      <c r="T303" s="248"/>
      <c r="AT303" s="249" t="s">
        <v>205</v>
      </c>
      <c r="AU303" s="249" t="s">
        <v>81</v>
      </c>
      <c r="AV303" s="14" t="s">
        <v>198</v>
      </c>
      <c r="AW303" s="14" t="s">
        <v>37</v>
      </c>
      <c r="AX303" s="14" t="s">
        <v>81</v>
      </c>
      <c r="AY303" s="249" t="s">
        <v>191</v>
      </c>
    </row>
    <row r="304" spans="2:65" s="1" customFormat="1" ht="25.5" customHeight="1">
      <c r="B304" s="41"/>
      <c r="C304" s="203" t="s">
        <v>1119</v>
      </c>
      <c r="D304" s="203" t="s">
        <v>193</v>
      </c>
      <c r="E304" s="204" t="s">
        <v>1120</v>
      </c>
      <c r="F304" s="205" t="s">
        <v>1121</v>
      </c>
      <c r="G304" s="206" t="s">
        <v>510</v>
      </c>
      <c r="H304" s="207">
        <v>867.9</v>
      </c>
      <c r="I304" s="208"/>
      <c r="J304" s="209">
        <f>ROUND(I304*H304,2)</f>
        <v>0</v>
      </c>
      <c r="K304" s="205" t="s">
        <v>30</v>
      </c>
      <c r="L304" s="61"/>
      <c r="M304" s="210" t="s">
        <v>30</v>
      </c>
      <c r="N304" s="211" t="s">
        <v>45</v>
      </c>
      <c r="O304" s="42"/>
      <c r="P304" s="212">
        <f>O304*H304</f>
        <v>0</v>
      </c>
      <c r="Q304" s="212">
        <v>0</v>
      </c>
      <c r="R304" s="212">
        <f>Q304*H304</f>
        <v>0</v>
      </c>
      <c r="S304" s="212">
        <v>0</v>
      </c>
      <c r="T304" s="213">
        <f>S304*H304</f>
        <v>0</v>
      </c>
      <c r="AR304" s="24" t="s">
        <v>198</v>
      </c>
      <c r="AT304" s="24" t="s">
        <v>193</v>
      </c>
      <c r="AU304" s="24" t="s">
        <v>81</v>
      </c>
      <c r="AY304" s="24" t="s">
        <v>191</v>
      </c>
      <c r="BE304" s="214">
        <f>IF(N304="základní",J304,0)</f>
        <v>0</v>
      </c>
      <c r="BF304" s="214">
        <f>IF(N304="snížená",J304,0)</f>
        <v>0</v>
      </c>
      <c r="BG304" s="214">
        <f>IF(N304="zákl. přenesená",J304,0)</f>
        <v>0</v>
      </c>
      <c r="BH304" s="214">
        <f>IF(N304="sníž. přenesená",J304,0)</f>
        <v>0</v>
      </c>
      <c r="BI304" s="214">
        <f>IF(N304="nulová",J304,0)</f>
        <v>0</v>
      </c>
      <c r="BJ304" s="24" t="s">
        <v>81</v>
      </c>
      <c r="BK304" s="214">
        <f>ROUND(I304*H304,2)</f>
        <v>0</v>
      </c>
      <c r="BL304" s="24" t="s">
        <v>198</v>
      </c>
      <c r="BM304" s="24" t="s">
        <v>1122</v>
      </c>
    </row>
    <row r="305" spans="2:65" s="12" customFormat="1" ht="13.5">
      <c r="B305" s="218"/>
      <c r="C305" s="219"/>
      <c r="D305" s="215" t="s">
        <v>205</v>
      </c>
      <c r="E305" s="220" t="s">
        <v>30</v>
      </c>
      <c r="F305" s="221" t="s">
        <v>875</v>
      </c>
      <c r="G305" s="219"/>
      <c r="H305" s="220" t="s">
        <v>30</v>
      </c>
      <c r="I305" s="222"/>
      <c r="J305" s="219"/>
      <c r="K305" s="219"/>
      <c r="L305" s="223"/>
      <c r="M305" s="224"/>
      <c r="N305" s="225"/>
      <c r="O305" s="225"/>
      <c r="P305" s="225"/>
      <c r="Q305" s="225"/>
      <c r="R305" s="225"/>
      <c r="S305" s="225"/>
      <c r="T305" s="226"/>
      <c r="AT305" s="227" t="s">
        <v>205</v>
      </c>
      <c r="AU305" s="227" t="s">
        <v>81</v>
      </c>
      <c r="AV305" s="12" t="s">
        <v>81</v>
      </c>
      <c r="AW305" s="12" t="s">
        <v>37</v>
      </c>
      <c r="AX305" s="12" t="s">
        <v>74</v>
      </c>
      <c r="AY305" s="227" t="s">
        <v>191</v>
      </c>
    </row>
    <row r="306" spans="2:65" s="12" customFormat="1" ht="13.5">
      <c r="B306" s="218"/>
      <c r="C306" s="219"/>
      <c r="D306" s="215" t="s">
        <v>205</v>
      </c>
      <c r="E306" s="220" t="s">
        <v>30</v>
      </c>
      <c r="F306" s="221" t="s">
        <v>922</v>
      </c>
      <c r="G306" s="219"/>
      <c r="H306" s="220" t="s">
        <v>30</v>
      </c>
      <c r="I306" s="222"/>
      <c r="J306" s="219"/>
      <c r="K306" s="219"/>
      <c r="L306" s="223"/>
      <c r="M306" s="224"/>
      <c r="N306" s="225"/>
      <c r="O306" s="225"/>
      <c r="P306" s="225"/>
      <c r="Q306" s="225"/>
      <c r="R306" s="225"/>
      <c r="S306" s="225"/>
      <c r="T306" s="226"/>
      <c r="AT306" s="227" t="s">
        <v>205</v>
      </c>
      <c r="AU306" s="227" t="s">
        <v>81</v>
      </c>
      <c r="AV306" s="12" t="s">
        <v>81</v>
      </c>
      <c r="AW306" s="12" t="s">
        <v>37</v>
      </c>
      <c r="AX306" s="12" t="s">
        <v>74</v>
      </c>
      <c r="AY306" s="227" t="s">
        <v>191</v>
      </c>
    </row>
    <row r="307" spans="2:65" s="12" customFormat="1" ht="13.5">
      <c r="B307" s="218"/>
      <c r="C307" s="219"/>
      <c r="D307" s="215" t="s">
        <v>205</v>
      </c>
      <c r="E307" s="220" t="s">
        <v>30</v>
      </c>
      <c r="F307" s="221" t="s">
        <v>1094</v>
      </c>
      <c r="G307" s="219"/>
      <c r="H307" s="220" t="s">
        <v>30</v>
      </c>
      <c r="I307" s="222"/>
      <c r="J307" s="219"/>
      <c r="K307" s="219"/>
      <c r="L307" s="223"/>
      <c r="M307" s="224"/>
      <c r="N307" s="225"/>
      <c r="O307" s="225"/>
      <c r="P307" s="225"/>
      <c r="Q307" s="225"/>
      <c r="R307" s="225"/>
      <c r="S307" s="225"/>
      <c r="T307" s="226"/>
      <c r="AT307" s="227" t="s">
        <v>205</v>
      </c>
      <c r="AU307" s="227" t="s">
        <v>81</v>
      </c>
      <c r="AV307" s="12" t="s">
        <v>81</v>
      </c>
      <c r="AW307" s="12" t="s">
        <v>37</v>
      </c>
      <c r="AX307" s="12" t="s">
        <v>74</v>
      </c>
      <c r="AY307" s="227" t="s">
        <v>191</v>
      </c>
    </row>
    <row r="308" spans="2:65" s="13" customFormat="1" ht="13.5">
      <c r="B308" s="228"/>
      <c r="C308" s="229"/>
      <c r="D308" s="215" t="s">
        <v>205</v>
      </c>
      <c r="E308" s="230" t="s">
        <v>30</v>
      </c>
      <c r="F308" s="231" t="s">
        <v>1123</v>
      </c>
      <c r="G308" s="229"/>
      <c r="H308" s="232">
        <v>867.9</v>
      </c>
      <c r="I308" s="233"/>
      <c r="J308" s="229"/>
      <c r="K308" s="229"/>
      <c r="L308" s="234"/>
      <c r="M308" s="235"/>
      <c r="N308" s="236"/>
      <c r="O308" s="236"/>
      <c r="P308" s="236"/>
      <c r="Q308" s="236"/>
      <c r="R308" s="236"/>
      <c r="S308" s="236"/>
      <c r="T308" s="237"/>
      <c r="AT308" s="238" t="s">
        <v>205</v>
      </c>
      <c r="AU308" s="238" t="s">
        <v>81</v>
      </c>
      <c r="AV308" s="13" t="s">
        <v>88</v>
      </c>
      <c r="AW308" s="13" t="s">
        <v>37</v>
      </c>
      <c r="AX308" s="13" t="s">
        <v>74</v>
      </c>
      <c r="AY308" s="238" t="s">
        <v>191</v>
      </c>
    </row>
    <row r="309" spans="2:65" s="14" customFormat="1" ht="13.5">
      <c r="B309" s="239"/>
      <c r="C309" s="240"/>
      <c r="D309" s="215" t="s">
        <v>205</v>
      </c>
      <c r="E309" s="241" t="s">
        <v>30</v>
      </c>
      <c r="F309" s="242" t="s">
        <v>211</v>
      </c>
      <c r="G309" s="240"/>
      <c r="H309" s="243">
        <v>867.9</v>
      </c>
      <c r="I309" s="244"/>
      <c r="J309" s="240"/>
      <c r="K309" s="240"/>
      <c r="L309" s="245"/>
      <c r="M309" s="246"/>
      <c r="N309" s="247"/>
      <c r="O309" s="247"/>
      <c r="P309" s="247"/>
      <c r="Q309" s="247"/>
      <c r="R309" s="247"/>
      <c r="S309" s="247"/>
      <c r="T309" s="248"/>
      <c r="AT309" s="249" t="s">
        <v>205</v>
      </c>
      <c r="AU309" s="249" t="s">
        <v>81</v>
      </c>
      <c r="AV309" s="14" t="s">
        <v>198</v>
      </c>
      <c r="AW309" s="14" t="s">
        <v>37</v>
      </c>
      <c r="AX309" s="14" t="s">
        <v>81</v>
      </c>
      <c r="AY309" s="249" t="s">
        <v>191</v>
      </c>
    </row>
    <row r="310" spans="2:65" s="1" customFormat="1" ht="16.5" customHeight="1">
      <c r="B310" s="41"/>
      <c r="C310" s="253" t="s">
        <v>1124</v>
      </c>
      <c r="D310" s="253" t="s">
        <v>300</v>
      </c>
      <c r="E310" s="254" t="s">
        <v>1125</v>
      </c>
      <c r="F310" s="255" t="s">
        <v>1126</v>
      </c>
      <c r="G310" s="256" t="s">
        <v>510</v>
      </c>
      <c r="H310" s="257">
        <v>55.723999999999997</v>
      </c>
      <c r="I310" s="258"/>
      <c r="J310" s="259">
        <f>ROUND(I310*H310,2)</f>
        <v>0</v>
      </c>
      <c r="K310" s="255" t="s">
        <v>30</v>
      </c>
      <c r="L310" s="260"/>
      <c r="M310" s="261" t="s">
        <v>30</v>
      </c>
      <c r="N310" s="262" t="s">
        <v>45</v>
      </c>
      <c r="O310" s="42"/>
      <c r="P310" s="212">
        <f>O310*H310</f>
        <v>0</v>
      </c>
      <c r="Q310" s="212">
        <v>1.1000000000000001E-3</v>
      </c>
      <c r="R310" s="212">
        <f>Q310*H310</f>
        <v>6.1296400000000001E-2</v>
      </c>
      <c r="S310" s="212">
        <v>0</v>
      </c>
      <c r="T310" s="213">
        <f>S310*H310</f>
        <v>0</v>
      </c>
      <c r="AR310" s="24" t="s">
        <v>274</v>
      </c>
      <c r="AT310" s="24" t="s">
        <v>300</v>
      </c>
      <c r="AU310" s="24" t="s">
        <v>81</v>
      </c>
      <c r="AY310" s="24" t="s">
        <v>191</v>
      </c>
      <c r="BE310" s="214">
        <f>IF(N310="základní",J310,0)</f>
        <v>0</v>
      </c>
      <c r="BF310" s="214">
        <f>IF(N310="snížená",J310,0)</f>
        <v>0</v>
      </c>
      <c r="BG310" s="214">
        <f>IF(N310="zákl. přenesená",J310,0)</f>
        <v>0</v>
      </c>
      <c r="BH310" s="214">
        <f>IF(N310="sníž. přenesená",J310,0)</f>
        <v>0</v>
      </c>
      <c r="BI310" s="214">
        <f>IF(N310="nulová",J310,0)</f>
        <v>0</v>
      </c>
      <c r="BJ310" s="24" t="s">
        <v>81</v>
      </c>
      <c r="BK310" s="214">
        <f>ROUND(I310*H310,2)</f>
        <v>0</v>
      </c>
      <c r="BL310" s="24" t="s">
        <v>198</v>
      </c>
      <c r="BM310" s="24" t="s">
        <v>1127</v>
      </c>
    </row>
    <row r="311" spans="2:65" s="13" customFormat="1" ht="13.5">
      <c r="B311" s="228"/>
      <c r="C311" s="229"/>
      <c r="D311" s="215" t="s">
        <v>205</v>
      </c>
      <c r="E311" s="230" t="s">
        <v>30</v>
      </c>
      <c r="F311" s="231" t="s">
        <v>1128</v>
      </c>
      <c r="G311" s="229"/>
      <c r="H311" s="232">
        <v>55.723999999999997</v>
      </c>
      <c r="I311" s="233"/>
      <c r="J311" s="229"/>
      <c r="K311" s="229"/>
      <c r="L311" s="234"/>
      <c r="M311" s="235"/>
      <c r="N311" s="236"/>
      <c r="O311" s="236"/>
      <c r="P311" s="236"/>
      <c r="Q311" s="236"/>
      <c r="R311" s="236"/>
      <c r="S311" s="236"/>
      <c r="T311" s="237"/>
      <c r="AT311" s="238" t="s">
        <v>205</v>
      </c>
      <c r="AU311" s="238" t="s">
        <v>81</v>
      </c>
      <c r="AV311" s="13" t="s">
        <v>88</v>
      </c>
      <c r="AW311" s="13" t="s">
        <v>37</v>
      </c>
      <c r="AX311" s="13" t="s">
        <v>74</v>
      </c>
      <c r="AY311" s="238" t="s">
        <v>191</v>
      </c>
    </row>
    <row r="312" spans="2:65" s="14" customFormat="1" ht="13.5">
      <c r="B312" s="239"/>
      <c r="C312" s="240"/>
      <c r="D312" s="215" t="s">
        <v>205</v>
      </c>
      <c r="E312" s="241" t="s">
        <v>30</v>
      </c>
      <c r="F312" s="242" t="s">
        <v>211</v>
      </c>
      <c r="G312" s="240"/>
      <c r="H312" s="243">
        <v>55.723999999999997</v>
      </c>
      <c r="I312" s="244"/>
      <c r="J312" s="240"/>
      <c r="K312" s="240"/>
      <c r="L312" s="245"/>
      <c r="M312" s="246"/>
      <c r="N312" s="247"/>
      <c r="O312" s="247"/>
      <c r="P312" s="247"/>
      <c r="Q312" s="247"/>
      <c r="R312" s="247"/>
      <c r="S312" s="247"/>
      <c r="T312" s="248"/>
      <c r="AT312" s="249" t="s">
        <v>205</v>
      </c>
      <c r="AU312" s="249" t="s">
        <v>81</v>
      </c>
      <c r="AV312" s="14" t="s">
        <v>198</v>
      </c>
      <c r="AW312" s="14" t="s">
        <v>37</v>
      </c>
      <c r="AX312" s="14" t="s">
        <v>81</v>
      </c>
      <c r="AY312" s="249" t="s">
        <v>191</v>
      </c>
    </row>
    <row r="313" spans="2:65" s="1" customFormat="1" ht="16.5" customHeight="1">
      <c r="B313" s="41"/>
      <c r="C313" s="253" t="s">
        <v>1129</v>
      </c>
      <c r="D313" s="253" t="s">
        <v>300</v>
      </c>
      <c r="E313" s="254" t="s">
        <v>1130</v>
      </c>
      <c r="F313" s="255" t="s">
        <v>1131</v>
      </c>
      <c r="G313" s="256" t="s">
        <v>510</v>
      </c>
      <c r="H313" s="257">
        <v>50.445999999999998</v>
      </c>
      <c r="I313" s="258"/>
      <c r="J313" s="259">
        <f>ROUND(I313*H313,2)</f>
        <v>0</v>
      </c>
      <c r="K313" s="255" t="s">
        <v>30</v>
      </c>
      <c r="L313" s="260"/>
      <c r="M313" s="261" t="s">
        <v>30</v>
      </c>
      <c r="N313" s="262" t="s">
        <v>45</v>
      </c>
      <c r="O313" s="42"/>
      <c r="P313" s="212">
        <f>O313*H313</f>
        <v>0</v>
      </c>
      <c r="Q313" s="212">
        <v>1.4E-3</v>
      </c>
      <c r="R313" s="212">
        <f>Q313*H313</f>
        <v>7.062439999999999E-2</v>
      </c>
      <c r="S313" s="212">
        <v>0</v>
      </c>
      <c r="T313" s="213">
        <f>S313*H313</f>
        <v>0</v>
      </c>
      <c r="AR313" s="24" t="s">
        <v>274</v>
      </c>
      <c r="AT313" s="24" t="s">
        <v>300</v>
      </c>
      <c r="AU313" s="24" t="s">
        <v>81</v>
      </c>
      <c r="AY313" s="24" t="s">
        <v>191</v>
      </c>
      <c r="BE313" s="214">
        <f>IF(N313="základní",J313,0)</f>
        <v>0</v>
      </c>
      <c r="BF313" s="214">
        <f>IF(N313="snížená",J313,0)</f>
        <v>0</v>
      </c>
      <c r="BG313" s="214">
        <f>IF(N313="zákl. přenesená",J313,0)</f>
        <v>0</v>
      </c>
      <c r="BH313" s="214">
        <f>IF(N313="sníž. přenesená",J313,0)</f>
        <v>0</v>
      </c>
      <c r="BI313" s="214">
        <f>IF(N313="nulová",J313,0)</f>
        <v>0</v>
      </c>
      <c r="BJ313" s="24" t="s">
        <v>81</v>
      </c>
      <c r="BK313" s="214">
        <f>ROUND(I313*H313,2)</f>
        <v>0</v>
      </c>
      <c r="BL313" s="24" t="s">
        <v>198</v>
      </c>
      <c r="BM313" s="24" t="s">
        <v>1132</v>
      </c>
    </row>
    <row r="314" spans="2:65" s="13" customFormat="1" ht="13.5">
      <c r="B314" s="228"/>
      <c r="C314" s="229"/>
      <c r="D314" s="215" t="s">
        <v>205</v>
      </c>
      <c r="E314" s="230" t="s">
        <v>30</v>
      </c>
      <c r="F314" s="231" t="s">
        <v>1133</v>
      </c>
      <c r="G314" s="229"/>
      <c r="H314" s="232">
        <v>50.445999999999998</v>
      </c>
      <c r="I314" s="233"/>
      <c r="J314" s="229"/>
      <c r="K314" s="229"/>
      <c r="L314" s="234"/>
      <c r="M314" s="235"/>
      <c r="N314" s="236"/>
      <c r="O314" s="236"/>
      <c r="P314" s="236"/>
      <c r="Q314" s="236"/>
      <c r="R314" s="236"/>
      <c r="S314" s="236"/>
      <c r="T314" s="237"/>
      <c r="AT314" s="238" t="s">
        <v>205</v>
      </c>
      <c r="AU314" s="238" t="s">
        <v>81</v>
      </c>
      <c r="AV314" s="13" t="s">
        <v>88</v>
      </c>
      <c r="AW314" s="13" t="s">
        <v>37</v>
      </c>
      <c r="AX314" s="13" t="s">
        <v>74</v>
      </c>
      <c r="AY314" s="238" t="s">
        <v>191</v>
      </c>
    </row>
    <row r="315" spans="2:65" s="14" customFormat="1" ht="13.5">
      <c r="B315" s="239"/>
      <c r="C315" s="240"/>
      <c r="D315" s="215" t="s">
        <v>205</v>
      </c>
      <c r="E315" s="241" t="s">
        <v>30</v>
      </c>
      <c r="F315" s="242" t="s">
        <v>211</v>
      </c>
      <c r="G315" s="240"/>
      <c r="H315" s="243">
        <v>50.445999999999998</v>
      </c>
      <c r="I315" s="244"/>
      <c r="J315" s="240"/>
      <c r="K315" s="240"/>
      <c r="L315" s="245"/>
      <c r="M315" s="246"/>
      <c r="N315" s="247"/>
      <c r="O315" s="247"/>
      <c r="P315" s="247"/>
      <c r="Q315" s="247"/>
      <c r="R315" s="247"/>
      <c r="S315" s="247"/>
      <c r="T315" s="248"/>
      <c r="AT315" s="249" t="s">
        <v>205</v>
      </c>
      <c r="AU315" s="249" t="s">
        <v>81</v>
      </c>
      <c r="AV315" s="14" t="s">
        <v>198</v>
      </c>
      <c r="AW315" s="14" t="s">
        <v>37</v>
      </c>
      <c r="AX315" s="14" t="s">
        <v>81</v>
      </c>
      <c r="AY315" s="249" t="s">
        <v>191</v>
      </c>
    </row>
    <row r="316" spans="2:65" s="1" customFormat="1" ht="16.5" customHeight="1">
      <c r="B316" s="41"/>
      <c r="C316" s="253" t="s">
        <v>1134</v>
      </c>
      <c r="D316" s="253" t="s">
        <v>300</v>
      </c>
      <c r="E316" s="254" t="s">
        <v>1135</v>
      </c>
      <c r="F316" s="255" t="s">
        <v>1136</v>
      </c>
      <c r="G316" s="256" t="s">
        <v>510</v>
      </c>
      <c r="H316" s="257">
        <v>104.98099999999999</v>
      </c>
      <c r="I316" s="258"/>
      <c r="J316" s="259">
        <f>ROUND(I316*H316,2)</f>
        <v>0</v>
      </c>
      <c r="K316" s="255" t="s">
        <v>30</v>
      </c>
      <c r="L316" s="260"/>
      <c r="M316" s="261" t="s">
        <v>30</v>
      </c>
      <c r="N316" s="262" t="s">
        <v>45</v>
      </c>
      <c r="O316" s="42"/>
      <c r="P316" s="212">
        <f>O316*H316</f>
        <v>0</v>
      </c>
      <c r="Q316" s="212">
        <v>2.0999999999999999E-3</v>
      </c>
      <c r="R316" s="212">
        <f>Q316*H316</f>
        <v>0.22046009999999996</v>
      </c>
      <c r="S316" s="212">
        <v>0</v>
      </c>
      <c r="T316" s="213">
        <f>S316*H316</f>
        <v>0</v>
      </c>
      <c r="AR316" s="24" t="s">
        <v>274</v>
      </c>
      <c r="AT316" s="24" t="s">
        <v>300</v>
      </c>
      <c r="AU316" s="24" t="s">
        <v>81</v>
      </c>
      <c r="AY316" s="24" t="s">
        <v>191</v>
      </c>
      <c r="BE316" s="214">
        <f>IF(N316="základní",J316,0)</f>
        <v>0</v>
      </c>
      <c r="BF316" s="214">
        <f>IF(N316="snížená",J316,0)</f>
        <v>0</v>
      </c>
      <c r="BG316" s="214">
        <f>IF(N316="zákl. přenesená",J316,0)</f>
        <v>0</v>
      </c>
      <c r="BH316" s="214">
        <f>IF(N316="sníž. přenesená",J316,0)</f>
        <v>0</v>
      </c>
      <c r="BI316" s="214">
        <f>IF(N316="nulová",J316,0)</f>
        <v>0</v>
      </c>
      <c r="BJ316" s="24" t="s">
        <v>81</v>
      </c>
      <c r="BK316" s="214">
        <f>ROUND(I316*H316,2)</f>
        <v>0</v>
      </c>
      <c r="BL316" s="24" t="s">
        <v>198</v>
      </c>
      <c r="BM316" s="24" t="s">
        <v>1137</v>
      </c>
    </row>
    <row r="317" spans="2:65" s="13" customFormat="1" ht="13.5">
      <c r="B317" s="228"/>
      <c r="C317" s="229"/>
      <c r="D317" s="215" t="s">
        <v>205</v>
      </c>
      <c r="E317" s="230" t="s">
        <v>30</v>
      </c>
      <c r="F317" s="231" t="s">
        <v>1138</v>
      </c>
      <c r="G317" s="229"/>
      <c r="H317" s="232">
        <v>104.98099999999999</v>
      </c>
      <c r="I317" s="233"/>
      <c r="J317" s="229"/>
      <c r="K317" s="229"/>
      <c r="L317" s="234"/>
      <c r="M317" s="235"/>
      <c r="N317" s="236"/>
      <c r="O317" s="236"/>
      <c r="P317" s="236"/>
      <c r="Q317" s="236"/>
      <c r="R317" s="236"/>
      <c r="S317" s="236"/>
      <c r="T317" s="237"/>
      <c r="AT317" s="238" t="s">
        <v>205</v>
      </c>
      <c r="AU317" s="238" t="s">
        <v>81</v>
      </c>
      <c r="AV317" s="13" t="s">
        <v>88</v>
      </c>
      <c r="AW317" s="13" t="s">
        <v>37</v>
      </c>
      <c r="AX317" s="13" t="s">
        <v>74</v>
      </c>
      <c r="AY317" s="238" t="s">
        <v>191</v>
      </c>
    </row>
    <row r="318" spans="2:65" s="14" customFormat="1" ht="13.5">
      <c r="B318" s="239"/>
      <c r="C318" s="240"/>
      <c r="D318" s="215" t="s">
        <v>205</v>
      </c>
      <c r="E318" s="241" t="s">
        <v>30</v>
      </c>
      <c r="F318" s="242" t="s">
        <v>211</v>
      </c>
      <c r="G318" s="240"/>
      <c r="H318" s="243">
        <v>104.98099999999999</v>
      </c>
      <c r="I318" s="244"/>
      <c r="J318" s="240"/>
      <c r="K318" s="240"/>
      <c r="L318" s="245"/>
      <c r="M318" s="246"/>
      <c r="N318" s="247"/>
      <c r="O318" s="247"/>
      <c r="P318" s="247"/>
      <c r="Q318" s="247"/>
      <c r="R318" s="247"/>
      <c r="S318" s="247"/>
      <c r="T318" s="248"/>
      <c r="AT318" s="249" t="s">
        <v>205</v>
      </c>
      <c r="AU318" s="249" t="s">
        <v>81</v>
      </c>
      <c r="AV318" s="14" t="s">
        <v>198</v>
      </c>
      <c r="AW318" s="14" t="s">
        <v>37</v>
      </c>
      <c r="AX318" s="14" t="s">
        <v>81</v>
      </c>
      <c r="AY318" s="249" t="s">
        <v>191</v>
      </c>
    </row>
    <row r="319" spans="2:65" s="1" customFormat="1" ht="25.5" customHeight="1">
      <c r="B319" s="41"/>
      <c r="C319" s="253" t="s">
        <v>1139</v>
      </c>
      <c r="D319" s="253" t="s">
        <v>300</v>
      </c>
      <c r="E319" s="254" t="s">
        <v>1140</v>
      </c>
      <c r="F319" s="255" t="s">
        <v>1141</v>
      </c>
      <c r="G319" s="256" t="s">
        <v>510</v>
      </c>
      <c r="H319" s="257">
        <v>215.68799999999999</v>
      </c>
      <c r="I319" s="258"/>
      <c r="J319" s="259">
        <f>ROUND(I319*H319,2)</f>
        <v>0</v>
      </c>
      <c r="K319" s="255" t="s">
        <v>197</v>
      </c>
      <c r="L319" s="260"/>
      <c r="M319" s="261" t="s">
        <v>30</v>
      </c>
      <c r="N319" s="262" t="s">
        <v>45</v>
      </c>
      <c r="O319" s="42"/>
      <c r="P319" s="212">
        <f>O319*H319</f>
        <v>0</v>
      </c>
      <c r="Q319" s="212">
        <v>2.8999999999999998E-3</v>
      </c>
      <c r="R319" s="212">
        <f>Q319*H319</f>
        <v>0.62549519999999992</v>
      </c>
      <c r="S319" s="212">
        <v>0</v>
      </c>
      <c r="T319" s="213">
        <f>S319*H319</f>
        <v>0</v>
      </c>
      <c r="AR319" s="24" t="s">
        <v>274</v>
      </c>
      <c r="AT319" s="24" t="s">
        <v>300</v>
      </c>
      <c r="AU319" s="24" t="s">
        <v>81</v>
      </c>
      <c r="AY319" s="24" t="s">
        <v>191</v>
      </c>
      <c r="BE319" s="214">
        <f>IF(N319="základní",J319,0)</f>
        <v>0</v>
      </c>
      <c r="BF319" s="214">
        <f>IF(N319="snížená",J319,0)</f>
        <v>0</v>
      </c>
      <c r="BG319" s="214">
        <f>IF(N319="zákl. přenesená",J319,0)</f>
        <v>0</v>
      </c>
      <c r="BH319" s="214">
        <f>IF(N319="sníž. přenesená",J319,0)</f>
        <v>0</v>
      </c>
      <c r="BI319" s="214">
        <f>IF(N319="nulová",J319,0)</f>
        <v>0</v>
      </c>
      <c r="BJ319" s="24" t="s">
        <v>81</v>
      </c>
      <c r="BK319" s="214">
        <f>ROUND(I319*H319,2)</f>
        <v>0</v>
      </c>
      <c r="BL319" s="24" t="s">
        <v>198</v>
      </c>
      <c r="BM319" s="24" t="s">
        <v>1142</v>
      </c>
    </row>
    <row r="320" spans="2:65" s="13" customFormat="1" ht="13.5">
      <c r="B320" s="228"/>
      <c r="C320" s="229"/>
      <c r="D320" s="215" t="s">
        <v>205</v>
      </c>
      <c r="E320" s="230" t="s">
        <v>30</v>
      </c>
      <c r="F320" s="231" t="s">
        <v>1143</v>
      </c>
      <c r="G320" s="229"/>
      <c r="H320" s="232">
        <v>215.68799999999999</v>
      </c>
      <c r="I320" s="233"/>
      <c r="J320" s="229"/>
      <c r="K320" s="229"/>
      <c r="L320" s="234"/>
      <c r="M320" s="235"/>
      <c r="N320" s="236"/>
      <c r="O320" s="236"/>
      <c r="P320" s="236"/>
      <c r="Q320" s="236"/>
      <c r="R320" s="236"/>
      <c r="S320" s="236"/>
      <c r="T320" s="237"/>
      <c r="AT320" s="238" t="s">
        <v>205</v>
      </c>
      <c r="AU320" s="238" t="s">
        <v>81</v>
      </c>
      <c r="AV320" s="13" t="s">
        <v>88</v>
      </c>
      <c r="AW320" s="13" t="s">
        <v>37</v>
      </c>
      <c r="AX320" s="13" t="s">
        <v>74</v>
      </c>
      <c r="AY320" s="238" t="s">
        <v>191</v>
      </c>
    </row>
    <row r="321" spans="2:65" s="14" customFormat="1" ht="13.5">
      <c r="B321" s="239"/>
      <c r="C321" s="240"/>
      <c r="D321" s="215" t="s">
        <v>205</v>
      </c>
      <c r="E321" s="241" t="s">
        <v>30</v>
      </c>
      <c r="F321" s="242" t="s">
        <v>211</v>
      </c>
      <c r="G321" s="240"/>
      <c r="H321" s="243">
        <v>215.68799999999999</v>
      </c>
      <c r="I321" s="244"/>
      <c r="J321" s="240"/>
      <c r="K321" s="240"/>
      <c r="L321" s="245"/>
      <c r="M321" s="246"/>
      <c r="N321" s="247"/>
      <c r="O321" s="247"/>
      <c r="P321" s="247"/>
      <c r="Q321" s="247"/>
      <c r="R321" s="247"/>
      <c r="S321" s="247"/>
      <c r="T321" s="248"/>
      <c r="AT321" s="249" t="s">
        <v>205</v>
      </c>
      <c r="AU321" s="249" t="s">
        <v>81</v>
      </c>
      <c r="AV321" s="14" t="s">
        <v>198</v>
      </c>
      <c r="AW321" s="14" t="s">
        <v>37</v>
      </c>
      <c r="AX321" s="14" t="s">
        <v>81</v>
      </c>
      <c r="AY321" s="249" t="s">
        <v>191</v>
      </c>
    </row>
    <row r="322" spans="2:65" s="1" customFormat="1" ht="16.5" customHeight="1">
      <c r="B322" s="41"/>
      <c r="C322" s="253" t="s">
        <v>1144</v>
      </c>
      <c r="D322" s="253" t="s">
        <v>300</v>
      </c>
      <c r="E322" s="254" t="s">
        <v>1145</v>
      </c>
      <c r="F322" s="255" t="s">
        <v>1146</v>
      </c>
      <c r="G322" s="256" t="s">
        <v>510</v>
      </c>
      <c r="H322" s="257">
        <v>880.91899999999998</v>
      </c>
      <c r="I322" s="258"/>
      <c r="J322" s="259">
        <f>ROUND(I322*H322,2)</f>
        <v>0</v>
      </c>
      <c r="K322" s="255" t="s">
        <v>30</v>
      </c>
      <c r="L322" s="260"/>
      <c r="M322" s="261" t="s">
        <v>30</v>
      </c>
      <c r="N322" s="262" t="s">
        <v>45</v>
      </c>
      <c r="O322" s="42"/>
      <c r="P322" s="212">
        <f>O322*H322</f>
        <v>0</v>
      </c>
      <c r="Q322" s="212">
        <v>3.5000000000000001E-3</v>
      </c>
      <c r="R322" s="212">
        <f>Q322*H322</f>
        <v>3.0832164999999998</v>
      </c>
      <c r="S322" s="212">
        <v>0</v>
      </c>
      <c r="T322" s="213">
        <f>S322*H322</f>
        <v>0</v>
      </c>
      <c r="AR322" s="24" t="s">
        <v>274</v>
      </c>
      <c r="AT322" s="24" t="s">
        <v>300</v>
      </c>
      <c r="AU322" s="24" t="s">
        <v>81</v>
      </c>
      <c r="AY322" s="24" t="s">
        <v>191</v>
      </c>
      <c r="BE322" s="214">
        <f>IF(N322="základní",J322,0)</f>
        <v>0</v>
      </c>
      <c r="BF322" s="214">
        <f>IF(N322="snížená",J322,0)</f>
        <v>0</v>
      </c>
      <c r="BG322" s="214">
        <f>IF(N322="zákl. přenesená",J322,0)</f>
        <v>0</v>
      </c>
      <c r="BH322" s="214">
        <f>IF(N322="sníž. přenesená",J322,0)</f>
        <v>0</v>
      </c>
      <c r="BI322" s="214">
        <f>IF(N322="nulová",J322,0)</f>
        <v>0</v>
      </c>
      <c r="BJ322" s="24" t="s">
        <v>81</v>
      </c>
      <c r="BK322" s="214">
        <f>ROUND(I322*H322,2)</f>
        <v>0</v>
      </c>
      <c r="BL322" s="24" t="s">
        <v>198</v>
      </c>
      <c r="BM322" s="24" t="s">
        <v>1147</v>
      </c>
    </row>
    <row r="323" spans="2:65" s="13" customFormat="1" ht="13.5">
      <c r="B323" s="228"/>
      <c r="C323" s="229"/>
      <c r="D323" s="215" t="s">
        <v>205</v>
      </c>
      <c r="E323" s="230" t="s">
        <v>30</v>
      </c>
      <c r="F323" s="231" t="s">
        <v>1148</v>
      </c>
      <c r="G323" s="229"/>
      <c r="H323" s="232">
        <v>880.91899999999998</v>
      </c>
      <c r="I323" s="233"/>
      <c r="J323" s="229"/>
      <c r="K323" s="229"/>
      <c r="L323" s="234"/>
      <c r="M323" s="235"/>
      <c r="N323" s="236"/>
      <c r="O323" s="236"/>
      <c r="P323" s="236"/>
      <c r="Q323" s="236"/>
      <c r="R323" s="236"/>
      <c r="S323" s="236"/>
      <c r="T323" s="237"/>
      <c r="AT323" s="238" t="s">
        <v>205</v>
      </c>
      <c r="AU323" s="238" t="s">
        <v>81</v>
      </c>
      <c r="AV323" s="13" t="s">
        <v>88</v>
      </c>
      <c r="AW323" s="13" t="s">
        <v>37</v>
      </c>
      <c r="AX323" s="13" t="s">
        <v>74</v>
      </c>
      <c r="AY323" s="238" t="s">
        <v>191</v>
      </c>
    </row>
    <row r="324" spans="2:65" s="14" customFormat="1" ht="13.5">
      <c r="B324" s="239"/>
      <c r="C324" s="240"/>
      <c r="D324" s="215" t="s">
        <v>205</v>
      </c>
      <c r="E324" s="241" t="s">
        <v>30</v>
      </c>
      <c r="F324" s="242" t="s">
        <v>211</v>
      </c>
      <c r="G324" s="240"/>
      <c r="H324" s="243">
        <v>880.91899999999998</v>
      </c>
      <c r="I324" s="244"/>
      <c r="J324" s="240"/>
      <c r="K324" s="240"/>
      <c r="L324" s="245"/>
      <c r="M324" s="246"/>
      <c r="N324" s="247"/>
      <c r="O324" s="247"/>
      <c r="P324" s="247"/>
      <c r="Q324" s="247"/>
      <c r="R324" s="247"/>
      <c r="S324" s="247"/>
      <c r="T324" s="248"/>
      <c r="AT324" s="249" t="s">
        <v>205</v>
      </c>
      <c r="AU324" s="249" t="s">
        <v>81</v>
      </c>
      <c r="AV324" s="14" t="s">
        <v>198</v>
      </c>
      <c r="AW324" s="14" t="s">
        <v>37</v>
      </c>
      <c r="AX324" s="14" t="s">
        <v>81</v>
      </c>
      <c r="AY324" s="249" t="s">
        <v>191</v>
      </c>
    </row>
    <row r="325" spans="2:65" s="1" customFormat="1" ht="25.5" customHeight="1">
      <c r="B325" s="41"/>
      <c r="C325" s="203" t="s">
        <v>1149</v>
      </c>
      <c r="D325" s="203" t="s">
        <v>193</v>
      </c>
      <c r="E325" s="204" t="s">
        <v>1150</v>
      </c>
      <c r="F325" s="205" t="s">
        <v>1151</v>
      </c>
      <c r="G325" s="206" t="s">
        <v>215</v>
      </c>
      <c r="H325" s="207">
        <v>20</v>
      </c>
      <c r="I325" s="208"/>
      <c r="J325" s="209">
        <f>ROUND(I325*H325,2)</f>
        <v>0</v>
      </c>
      <c r="K325" s="205" t="s">
        <v>30</v>
      </c>
      <c r="L325" s="61"/>
      <c r="M325" s="210" t="s">
        <v>30</v>
      </c>
      <c r="N325" s="211" t="s">
        <v>45</v>
      </c>
      <c r="O325" s="42"/>
      <c r="P325" s="212">
        <f>O325*H325</f>
        <v>0</v>
      </c>
      <c r="Q325" s="212">
        <v>0</v>
      </c>
      <c r="R325" s="212">
        <f>Q325*H325</f>
        <v>0</v>
      </c>
      <c r="S325" s="212">
        <v>0</v>
      </c>
      <c r="T325" s="213">
        <f>S325*H325</f>
        <v>0</v>
      </c>
      <c r="AR325" s="24" t="s">
        <v>198</v>
      </c>
      <c r="AT325" s="24" t="s">
        <v>193</v>
      </c>
      <c r="AU325" s="24" t="s">
        <v>81</v>
      </c>
      <c r="AY325" s="24" t="s">
        <v>191</v>
      </c>
      <c r="BE325" s="214">
        <f>IF(N325="základní",J325,0)</f>
        <v>0</v>
      </c>
      <c r="BF325" s="214">
        <f>IF(N325="snížená",J325,0)</f>
        <v>0</v>
      </c>
      <c r="BG325" s="214">
        <f>IF(N325="zákl. přenesená",J325,0)</f>
        <v>0</v>
      </c>
      <c r="BH325" s="214">
        <f>IF(N325="sníž. přenesená",J325,0)</f>
        <v>0</v>
      </c>
      <c r="BI325" s="214">
        <f>IF(N325="nulová",J325,0)</f>
        <v>0</v>
      </c>
      <c r="BJ325" s="24" t="s">
        <v>81</v>
      </c>
      <c r="BK325" s="214">
        <f>ROUND(I325*H325,2)</f>
        <v>0</v>
      </c>
      <c r="BL325" s="24" t="s">
        <v>198</v>
      </c>
      <c r="BM325" s="24" t="s">
        <v>1152</v>
      </c>
    </row>
    <row r="326" spans="2:65" s="12" customFormat="1" ht="13.5">
      <c r="B326" s="218"/>
      <c r="C326" s="219"/>
      <c r="D326" s="215" t="s">
        <v>205</v>
      </c>
      <c r="E326" s="220" t="s">
        <v>30</v>
      </c>
      <c r="F326" s="221" t="s">
        <v>875</v>
      </c>
      <c r="G326" s="219"/>
      <c r="H326" s="220" t="s">
        <v>30</v>
      </c>
      <c r="I326" s="222"/>
      <c r="J326" s="219"/>
      <c r="K326" s="219"/>
      <c r="L326" s="223"/>
      <c r="M326" s="224"/>
      <c r="N326" s="225"/>
      <c r="O326" s="225"/>
      <c r="P326" s="225"/>
      <c r="Q326" s="225"/>
      <c r="R326" s="225"/>
      <c r="S326" s="225"/>
      <c r="T326" s="226"/>
      <c r="AT326" s="227" t="s">
        <v>205</v>
      </c>
      <c r="AU326" s="227" t="s">
        <v>81</v>
      </c>
      <c r="AV326" s="12" t="s">
        <v>81</v>
      </c>
      <c r="AW326" s="12" t="s">
        <v>37</v>
      </c>
      <c r="AX326" s="12" t="s">
        <v>74</v>
      </c>
      <c r="AY326" s="227" t="s">
        <v>191</v>
      </c>
    </row>
    <row r="327" spans="2:65" s="12" customFormat="1" ht="13.5">
      <c r="B327" s="218"/>
      <c r="C327" s="219"/>
      <c r="D327" s="215" t="s">
        <v>205</v>
      </c>
      <c r="E327" s="220" t="s">
        <v>30</v>
      </c>
      <c r="F327" s="221" t="s">
        <v>922</v>
      </c>
      <c r="G327" s="219"/>
      <c r="H327" s="220" t="s">
        <v>30</v>
      </c>
      <c r="I327" s="222"/>
      <c r="J327" s="219"/>
      <c r="K327" s="219"/>
      <c r="L327" s="223"/>
      <c r="M327" s="224"/>
      <c r="N327" s="225"/>
      <c r="O327" s="225"/>
      <c r="P327" s="225"/>
      <c r="Q327" s="225"/>
      <c r="R327" s="225"/>
      <c r="S327" s="225"/>
      <c r="T327" s="226"/>
      <c r="AT327" s="227" t="s">
        <v>205</v>
      </c>
      <c r="AU327" s="227" t="s">
        <v>81</v>
      </c>
      <c r="AV327" s="12" t="s">
        <v>81</v>
      </c>
      <c r="AW327" s="12" t="s">
        <v>37</v>
      </c>
      <c r="AX327" s="12" t="s">
        <v>74</v>
      </c>
      <c r="AY327" s="227" t="s">
        <v>191</v>
      </c>
    </row>
    <row r="328" spans="2:65" s="12" customFormat="1" ht="13.5">
      <c r="B328" s="218"/>
      <c r="C328" s="219"/>
      <c r="D328" s="215" t="s">
        <v>205</v>
      </c>
      <c r="E328" s="220" t="s">
        <v>30</v>
      </c>
      <c r="F328" s="221" t="s">
        <v>1094</v>
      </c>
      <c r="G328" s="219"/>
      <c r="H328" s="220" t="s">
        <v>30</v>
      </c>
      <c r="I328" s="222"/>
      <c r="J328" s="219"/>
      <c r="K328" s="219"/>
      <c r="L328" s="223"/>
      <c r="M328" s="224"/>
      <c r="N328" s="225"/>
      <c r="O328" s="225"/>
      <c r="P328" s="225"/>
      <c r="Q328" s="225"/>
      <c r="R328" s="225"/>
      <c r="S328" s="225"/>
      <c r="T328" s="226"/>
      <c r="AT328" s="227" t="s">
        <v>205</v>
      </c>
      <c r="AU328" s="227" t="s">
        <v>81</v>
      </c>
      <c r="AV328" s="12" t="s">
        <v>81</v>
      </c>
      <c r="AW328" s="12" t="s">
        <v>37</v>
      </c>
      <c r="AX328" s="12" t="s">
        <v>74</v>
      </c>
      <c r="AY328" s="227" t="s">
        <v>191</v>
      </c>
    </row>
    <row r="329" spans="2:65" s="13" customFormat="1" ht="13.5">
      <c r="B329" s="228"/>
      <c r="C329" s="229"/>
      <c r="D329" s="215" t="s">
        <v>205</v>
      </c>
      <c r="E329" s="230" t="s">
        <v>30</v>
      </c>
      <c r="F329" s="231" t="s">
        <v>1153</v>
      </c>
      <c r="G329" s="229"/>
      <c r="H329" s="232">
        <v>20</v>
      </c>
      <c r="I329" s="233"/>
      <c r="J329" s="229"/>
      <c r="K329" s="229"/>
      <c r="L329" s="234"/>
      <c r="M329" s="235"/>
      <c r="N329" s="236"/>
      <c r="O329" s="236"/>
      <c r="P329" s="236"/>
      <c r="Q329" s="236"/>
      <c r="R329" s="236"/>
      <c r="S329" s="236"/>
      <c r="T329" s="237"/>
      <c r="AT329" s="238" t="s">
        <v>205</v>
      </c>
      <c r="AU329" s="238" t="s">
        <v>81</v>
      </c>
      <c r="AV329" s="13" t="s">
        <v>88</v>
      </c>
      <c r="AW329" s="13" t="s">
        <v>37</v>
      </c>
      <c r="AX329" s="13" t="s">
        <v>74</v>
      </c>
      <c r="AY329" s="238" t="s">
        <v>191</v>
      </c>
    </row>
    <row r="330" spans="2:65" s="14" customFormat="1" ht="13.5">
      <c r="B330" s="239"/>
      <c r="C330" s="240"/>
      <c r="D330" s="215" t="s">
        <v>205</v>
      </c>
      <c r="E330" s="241" t="s">
        <v>30</v>
      </c>
      <c r="F330" s="242" t="s">
        <v>211</v>
      </c>
      <c r="G330" s="240"/>
      <c r="H330" s="243">
        <v>20</v>
      </c>
      <c r="I330" s="244"/>
      <c r="J330" s="240"/>
      <c r="K330" s="240"/>
      <c r="L330" s="245"/>
      <c r="M330" s="246"/>
      <c r="N330" s="247"/>
      <c r="O330" s="247"/>
      <c r="P330" s="247"/>
      <c r="Q330" s="247"/>
      <c r="R330" s="247"/>
      <c r="S330" s="247"/>
      <c r="T330" s="248"/>
      <c r="AT330" s="249" t="s">
        <v>205</v>
      </c>
      <c r="AU330" s="249" t="s">
        <v>81</v>
      </c>
      <c r="AV330" s="14" t="s">
        <v>198</v>
      </c>
      <c r="AW330" s="14" t="s">
        <v>37</v>
      </c>
      <c r="AX330" s="14" t="s">
        <v>81</v>
      </c>
      <c r="AY330" s="249" t="s">
        <v>191</v>
      </c>
    </row>
    <row r="331" spans="2:65" s="1" customFormat="1" ht="16.5" customHeight="1">
      <c r="B331" s="41"/>
      <c r="C331" s="253" t="s">
        <v>1154</v>
      </c>
      <c r="D331" s="253" t="s">
        <v>300</v>
      </c>
      <c r="E331" s="254" t="s">
        <v>1155</v>
      </c>
      <c r="F331" s="255" t="s">
        <v>1156</v>
      </c>
      <c r="G331" s="256" t="s">
        <v>215</v>
      </c>
      <c r="H331" s="257">
        <v>19</v>
      </c>
      <c r="I331" s="258"/>
      <c r="J331" s="259">
        <f>ROUND(I331*H331,2)</f>
        <v>0</v>
      </c>
      <c r="K331" s="255" t="s">
        <v>30</v>
      </c>
      <c r="L331" s="260"/>
      <c r="M331" s="261" t="s">
        <v>30</v>
      </c>
      <c r="N331" s="262" t="s">
        <v>45</v>
      </c>
      <c r="O331" s="42"/>
      <c r="P331" s="212">
        <f>O331*H331</f>
        <v>0</v>
      </c>
      <c r="Q331" s="212">
        <v>1.7000000000000001E-4</v>
      </c>
      <c r="R331" s="212">
        <f>Q331*H331</f>
        <v>3.2300000000000002E-3</v>
      </c>
      <c r="S331" s="212">
        <v>0</v>
      </c>
      <c r="T331" s="213">
        <f>S331*H331</f>
        <v>0</v>
      </c>
      <c r="AR331" s="24" t="s">
        <v>274</v>
      </c>
      <c r="AT331" s="24" t="s">
        <v>300</v>
      </c>
      <c r="AU331" s="24" t="s">
        <v>81</v>
      </c>
      <c r="AY331" s="24" t="s">
        <v>191</v>
      </c>
      <c r="BE331" s="214">
        <f>IF(N331="základní",J331,0)</f>
        <v>0</v>
      </c>
      <c r="BF331" s="214">
        <f>IF(N331="snížená",J331,0)</f>
        <v>0</v>
      </c>
      <c r="BG331" s="214">
        <f>IF(N331="zákl. přenesená",J331,0)</f>
        <v>0</v>
      </c>
      <c r="BH331" s="214">
        <f>IF(N331="sníž. přenesená",J331,0)</f>
        <v>0</v>
      </c>
      <c r="BI331" s="214">
        <f>IF(N331="nulová",J331,0)</f>
        <v>0</v>
      </c>
      <c r="BJ331" s="24" t="s">
        <v>81</v>
      </c>
      <c r="BK331" s="214">
        <f>ROUND(I331*H331,2)</f>
        <v>0</v>
      </c>
      <c r="BL331" s="24" t="s">
        <v>198</v>
      </c>
      <c r="BM331" s="24" t="s">
        <v>1157</v>
      </c>
    </row>
    <row r="332" spans="2:65" s="13" customFormat="1" ht="13.5">
      <c r="B332" s="228"/>
      <c r="C332" s="229"/>
      <c r="D332" s="215" t="s">
        <v>205</v>
      </c>
      <c r="E332" s="230" t="s">
        <v>30</v>
      </c>
      <c r="F332" s="231" t="s">
        <v>1158</v>
      </c>
      <c r="G332" s="229"/>
      <c r="H332" s="232">
        <v>19</v>
      </c>
      <c r="I332" s="233"/>
      <c r="J332" s="229"/>
      <c r="K332" s="229"/>
      <c r="L332" s="234"/>
      <c r="M332" s="235"/>
      <c r="N332" s="236"/>
      <c r="O332" s="236"/>
      <c r="P332" s="236"/>
      <c r="Q332" s="236"/>
      <c r="R332" s="236"/>
      <c r="S332" s="236"/>
      <c r="T332" s="237"/>
      <c r="AT332" s="238" t="s">
        <v>205</v>
      </c>
      <c r="AU332" s="238" t="s">
        <v>81</v>
      </c>
      <c r="AV332" s="13" t="s">
        <v>88</v>
      </c>
      <c r="AW332" s="13" t="s">
        <v>37</v>
      </c>
      <c r="AX332" s="13" t="s">
        <v>74</v>
      </c>
      <c r="AY332" s="238" t="s">
        <v>191</v>
      </c>
    </row>
    <row r="333" spans="2:65" s="14" customFormat="1" ht="13.5">
      <c r="B333" s="239"/>
      <c r="C333" s="240"/>
      <c r="D333" s="215" t="s">
        <v>205</v>
      </c>
      <c r="E333" s="241" t="s">
        <v>30</v>
      </c>
      <c r="F333" s="242" t="s">
        <v>211</v>
      </c>
      <c r="G333" s="240"/>
      <c r="H333" s="243">
        <v>19</v>
      </c>
      <c r="I333" s="244"/>
      <c r="J333" s="240"/>
      <c r="K333" s="240"/>
      <c r="L333" s="245"/>
      <c r="M333" s="246"/>
      <c r="N333" s="247"/>
      <c r="O333" s="247"/>
      <c r="P333" s="247"/>
      <c r="Q333" s="247"/>
      <c r="R333" s="247"/>
      <c r="S333" s="247"/>
      <c r="T333" s="248"/>
      <c r="AT333" s="249" t="s">
        <v>205</v>
      </c>
      <c r="AU333" s="249" t="s">
        <v>81</v>
      </c>
      <c r="AV333" s="14" t="s">
        <v>198</v>
      </c>
      <c r="AW333" s="14" t="s">
        <v>37</v>
      </c>
      <c r="AX333" s="14" t="s">
        <v>81</v>
      </c>
      <c r="AY333" s="249" t="s">
        <v>191</v>
      </c>
    </row>
    <row r="334" spans="2:65" s="1" customFormat="1" ht="16.5" customHeight="1">
      <c r="B334" s="41"/>
      <c r="C334" s="253" t="s">
        <v>1159</v>
      </c>
      <c r="D334" s="253" t="s">
        <v>300</v>
      </c>
      <c r="E334" s="254" t="s">
        <v>1160</v>
      </c>
      <c r="F334" s="255" t="s">
        <v>1161</v>
      </c>
      <c r="G334" s="256" t="s">
        <v>215</v>
      </c>
      <c r="H334" s="257">
        <v>19</v>
      </c>
      <c r="I334" s="258"/>
      <c r="J334" s="259">
        <f>ROUND(I334*H334,2)</f>
        <v>0</v>
      </c>
      <c r="K334" s="255" t="s">
        <v>30</v>
      </c>
      <c r="L334" s="260"/>
      <c r="M334" s="261" t="s">
        <v>30</v>
      </c>
      <c r="N334" s="262" t="s">
        <v>45</v>
      </c>
      <c r="O334" s="42"/>
      <c r="P334" s="212">
        <f>O334*H334</f>
        <v>0</v>
      </c>
      <c r="Q334" s="212">
        <v>1.7000000000000001E-4</v>
      </c>
      <c r="R334" s="212">
        <f>Q334*H334</f>
        <v>3.2300000000000002E-3</v>
      </c>
      <c r="S334" s="212">
        <v>0</v>
      </c>
      <c r="T334" s="213">
        <f>S334*H334</f>
        <v>0</v>
      </c>
      <c r="AR334" s="24" t="s">
        <v>274</v>
      </c>
      <c r="AT334" s="24" t="s">
        <v>300</v>
      </c>
      <c r="AU334" s="24" t="s">
        <v>81</v>
      </c>
      <c r="AY334" s="24" t="s">
        <v>191</v>
      </c>
      <c r="BE334" s="214">
        <f>IF(N334="základní",J334,0)</f>
        <v>0</v>
      </c>
      <c r="BF334" s="214">
        <f>IF(N334="snížená",J334,0)</f>
        <v>0</v>
      </c>
      <c r="BG334" s="214">
        <f>IF(N334="zákl. přenesená",J334,0)</f>
        <v>0</v>
      </c>
      <c r="BH334" s="214">
        <f>IF(N334="sníž. přenesená",J334,0)</f>
        <v>0</v>
      </c>
      <c r="BI334" s="214">
        <f>IF(N334="nulová",J334,0)</f>
        <v>0</v>
      </c>
      <c r="BJ334" s="24" t="s">
        <v>81</v>
      </c>
      <c r="BK334" s="214">
        <f>ROUND(I334*H334,2)</f>
        <v>0</v>
      </c>
      <c r="BL334" s="24" t="s">
        <v>198</v>
      </c>
      <c r="BM334" s="24" t="s">
        <v>1162</v>
      </c>
    </row>
    <row r="335" spans="2:65" s="1" customFormat="1" ht="16.5" customHeight="1">
      <c r="B335" s="41"/>
      <c r="C335" s="253" t="s">
        <v>1163</v>
      </c>
      <c r="D335" s="253" t="s">
        <v>300</v>
      </c>
      <c r="E335" s="254" t="s">
        <v>1164</v>
      </c>
      <c r="F335" s="255" t="s">
        <v>1165</v>
      </c>
      <c r="G335" s="256" t="s">
        <v>215</v>
      </c>
      <c r="H335" s="257">
        <v>1</v>
      </c>
      <c r="I335" s="258"/>
      <c r="J335" s="259">
        <f>ROUND(I335*H335,2)</f>
        <v>0</v>
      </c>
      <c r="K335" s="255" t="s">
        <v>30</v>
      </c>
      <c r="L335" s="260"/>
      <c r="M335" s="261" t="s">
        <v>30</v>
      </c>
      <c r="N335" s="262" t="s">
        <v>45</v>
      </c>
      <c r="O335" s="42"/>
      <c r="P335" s="212">
        <f>O335*H335</f>
        <v>0</v>
      </c>
      <c r="Q335" s="212">
        <v>4.8999999999999998E-4</v>
      </c>
      <c r="R335" s="212">
        <f>Q335*H335</f>
        <v>4.8999999999999998E-4</v>
      </c>
      <c r="S335" s="212">
        <v>0</v>
      </c>
      <c r="T335" s="213">
        <f>S335*H335</f>
        <v>0</v>
      </c>
      <c r="AR335" s="24" t="s">
        <v>274</v>
      </c>
      <c r="AT335" s="24" t="s">
        <v>300</v>
      </c>
      <c r="AU335" s="24" t="s">
        <v>81</v>
      </c>
      <c r="AY335" s="24" t="s">
        <v>191</v>
      </c>
      <c r="BE335" s="214">
        <f>IF(N335="základní",J335,0)</f>
        <v>0</v>
      </c>
      <c r="BF335" s="214">
        <f>IF(N335="snížená",J335,0)</f>
        <v>0</v>
      </c>
      <c r="BG335" s="214">
        <f>IF(N335="zákl. přenesená",J335,0)</f>
        <v>0</v>
      </c>
      <c r="BH335" s="214">
        <f>IF(N335="sníž. přenesená",J335,0)</f>
        <v>0</v>
      </c>
      <c r="BI335" s="214">
        <f>IF(N335="nulová",J335,0)</f>
        <v>0</v>
      </c>
      <c r="BJ335" s="24" t="s">
        <v>81</v>
      </c>
      <c r="BK335" s="214">
        <f>ROUND(I335*H335,2)</f>
        <v>0</v>
      </c>
      <c r="BL335" s="24" t="s">
        <v>198</v>
      </c>
      <c r="BM335" s="24" t="s">
        <v>1166</v>
      </c>
    </row>
    <row r="336" spans="2:65" s="1" customFormat="1" ht="25.5" customHeight="1">
      <c r="B336" s="41"/>
      <c r="C336" s="203" t="s">
        <v>1167</v>
      </c>
      <c r="D336" s="203" t="s">
        <v>193</v>
      </c>
      <c r="E336" s="204" t="s">
        <v>1168</v>
      </c>
      <c r="F336" s="205" t="s">
        <v>1169</v>
      </c>
      <c r="G336" s="206" t="s">
        <v>215</v>
      </c>
      <c r="H336" s="207">
        <v>3</v>
      </c>
      <c r="I336" s="208"/>
      <c r="J336" s="209">
        <f>ROUND(I336*H336,2)</f>
        <v>0</v>
      </c>
      <c r="K336" s="205" t="s">
        <v>30</v>
      </c>
      <c r="L336" s="61"/>
      <c r="M336" s="210" t="s">
        <v>30</v>
      </c>
      <c r="N336" s="211" t="s">
        <v>45</v>
      </c>
      <c r="O336" s="42"/>
      <c r="P336" s="212">
        <f>O336*H336</f>
        <v>0</v>
      </c>
      <c r="Q336" s="212">
        <v>0</v>
      </c>
      <c r="R336" s="212">
        <f>Q336*H336</f>
        <v>0</v>
      </c>
      <c r="S336" s="212">
        <v>0</v>
      </c>
      <c r="T336" s="213">
        <f>S336*H336</f>
        <v>0</v>
      </c>
      <c r="AR336" s="24" t="s">
        <v>198</v>
      </c>
      <c r="AT336" s="24" t="s">
        <v>193</v>
      </c>
      <c r="AU336" s="24" t="s">
        <v>81</v>
      </c>
      <c r="AY336" s="24" t="s">
        <v>191</v>
      </c>
      <c r="BE336" s="214">
        <f>IF(N336="základní",J336,0)</f>
        <v>0</v>
      </c>
      <c r="BF336" s="214">
        <f>IF(N336="snížená",J336,0)</f>
        <v>0</v>
      </c>
      <c r="BG336" s="214">
        <f>IF(N336="zákl. přenesená",J336,0)</f>
        <v>0</v>
      </c>
      <c r="BH336" s="214">
        <f>IF(N336="sníž. přenesená",J336,0)</f>
        <v>0</v>
      </c>
      <c r="BI336" s="214">
        <f>IF(N336="nulová",J336,0)</f>
        <v>0</v>
      </c>
      <c r="BJ336" s="24" t="s">
        <v>81</v>
      </c>
      <c r="BK336" s="214">
        <f>ROUND(I336*H336,2)</f>
        <v>0</v>
      </c>
      <c r="BL336" s="24" t="s">
        <v>198</v>
      </c>
      <c r="BM336" s="24" t="s">
        <v>1170</v>
      </c>
    </row>
    <row r="337" spans="2:65" s="12" customFormat="1" ht="13.5">
      <c r="B337" s="218"/>
      <c r="C337" s="219"/>
      <c r="D337" s="215" t="s">
        <v>205</v>
      </c>
      <c r="E337" s="220" t="s">
        <v>30</v>
      </c>
      <c r="F337" s="221" t="s">
        <v>875</v>
      </c>
      <c r="G337" s="219"/>
      <c r="H337" s="220" t="s">
        <v>30</v>
      </c>
      <c r="I337" s="222"/>
      <c r="J337" s="219"/>
      <c r="K337" s="219"/>
      <c r="L337" s="223"/>
      <c r="M337" s="224"/>
      <c r="N337" s="225"/>
      <c r="O337" s="225"/>
      <c r="P337" s="225"/>
      <c r="Q337" s="225"/>
      <c r="R337" s="225"/>
      <c r="S337" s="225"/>
      <c r="T337" s="226"/>
      <c r="AT337" s="227" t="s">
        <v>205</v>
      </c>
      <c r="AU337" s="227" t="s">
        <v>81</v>
      </c>
      <c r="AV337" s="12" t="s">
        <v>81</v>
      </c>
      <c r="AW337" s="12" t="s">
        <v>37</v>
      </c>
      <c r="AX337" s="12" t="s">
        <v>74</v>
      </c>
      <c r="AY337" s="227" t="s">
        <v>191</v>
      </c>
    </row>
    <row r="338" spans="2:65" s="12" customFormat="1" ht="13.5">
      <c r="B338" s="218"/>
      <c r="C338" s="219"/>
      <c r="D338" s="215" t="s">
        <v>205</v>
      </c>
      <c r="E338" s="220" t="s">
        <v>30</v>
      </c>
      <c r="F338" s="221" t="s">
        <v>922</v>
      </c>
      <c r="G338" s="219"/>
      <c r="H338" s="220" t="s">
        <v>30</v>
      </c>
      <c r="I338" s="222"/>
      <c r="J338" s="219"/>
      <c r="K338" s="219"/>
      <c r="L338" s="223"/>
      <c r="M338" s="224"/>
      <c r="N338" s="225"/>
      <c r="O338" s="225"/>
      <c r="P338" s="225"/>
      <c r="Q338" s="225"/>
      <c r="R338" s="225"/>
      <c r="S338" s="225"/>
      <c r="T338" s="226"/>
      <c r="AT338" s="227" t="s">
        <v>205</v>
      </c>
      <c r="AU338" s="227" t="s">
        <v>81</v>
      </c>
      <c r="AV338" s="12" t="s">
        <v>81</v>
      </c>
      <c r="AW338" s="12" t="s">
        <v>37</v>
      </c>
      <c r="AX338" s="12" t="s">
        <v>74</v>
      </c>
      <c r="AY338" s="227" t="s">
        <v>191</v>
      </c>
    </row>
    <row r="339" spans="2:65" s="12" customFormat="1" ht="13.5">
      <c r="B339" s="218"/>
      <c r="C339" s="219"/>
      <c r="D339" s="215" t="s">
        <v>205</v>
      </c>
      <c r="E339" s="220" t="s">
        <v>30</v>
      </c>
      <c r="F339" s="221" t="s">
        <v>1094</v>
      </c>
      <c r="G339" s="219"/>
      <c r="H339" s="220" t="s">
        <v>30</v>
      </c>
      <c r="I339" s="222"/>
      <c r="J339" s="219"/>
      <c r="K339" s="219"/>
      <c r="L339" s="223"/>
      <c r="M339" s="224"/>
      <c r="N339" s="225"/>
      <c r="O339" s="225"/>
      <c r="P339" s="225"/>
      <c r="Q339" s="225"/>
      <c r="R339" s="225"/>
      <c r="S339" s="225"/>
      <c r="T339" s="226"/>
      <c r="AT339" s="227" t="s">
        <v>205</v>
      </c>
      <c r="AU339" s="227" t="s">
        <v>81</v>
      </c>
      <c r="AV339" s="12" t="s">
        <v>81</v>
      </c>
      <c r="AW339" s="12" t="s">
        <v>37</v>
      </c>
      <c r="AX339" s="12" t="s">
        <v>74</v>
      </c>
      <c r="AY339" s="227" t="s">
        <v>191</v>
      </c>
    </row>
    <row r="340" spans="2:65" s="13" customFormat="1" ht="13.5">
      <c r="B340" s="228"/>
      <c r="C340" s="229"/>
      <c r="D340" s="215" t="s">
        <v>205</v>
      </c>
      <c r="E340" s="230" t="s">
        <v>30</v>
      </c>
      <c r="F340" s="231" t="s">
        <v>367</v>
      </c>
      <c r="G340" s="229"/>
      <c r="H340" s="232">
        <v>3</v>
      </c>
      <c r="I340" s="233"/>
      <c r="J340" s="229"/>
      <c r="K340" s="229"/>
      <c r="L340" s="234"/>
      <c r="M340" s="235"/>
      <c r="N340" s="236"/>
      <c r="O340" s="236"/>
      <c r="P340" s="236"/>
      <c r="Q340" s="236"/>
      <c r="R340" s="236"/>
      <c r="S340" s="236"/>
      <c r="T340" s="237"/>
      <c r="AT340" s="238" t="s">
        <v>205</v>
      </c>
      <c r="AU340" s="238" t="s">
        <v>81</v>
      </c>
      <c r="AV340" s="13" t="s">
        <v>88</v>
      </c>
      <c r="AW340" s="13" t="s">
        <v>37</v>
      </c>
      <c r="AX340" s="13" t="s">
        <v>74</v>
      </c>
      <c r="AY340" s="238" t="s">
        <v>191</v>
      </c>
    </row>
    <row r="341" spans="2:65" s="14" customFormat="1" ht="13.5">
      <c r="B341" s="239"/>
      <c r="C341" s="240"/>
      <c r="D341" s="215" t="s">
        <v>205</v>
      </c>
      <c r="E341" s="241" t="s">
        <v>30</v>
      </c>
      <c r="F341" s="242" t="s">
        <v>211</v>
      </c>
      <c r="G341" s="240"/>
      <c r="H341" s="243">
        <v>3</v>
      </c>
      <c r="I341" s="244"/>
      <c r="J341" s="240"/>
      <c r="K341" s="240"/>
      <c r="L341" s="245"/>
      <c r="M341" s="246"/>
      <c r="N341" s="247"/>
      <c r="O341" s="247"/>
      <c r="P341" s="247"/>
      <c r="Q341" s="247"/>
      <c r="R341" s="247"/>
      <c r="S341" s="247"/>
      <c r="T341" s="248"/>
      <c r="AT341" s="249" t="s">
        <v>205</v>
      </c>
      <c r="AU341" s="249" t="s">
        <v>81</v>
      </c>
      <c r="AV341" s="14" t="s">
        <v>198</v>
      </c>
      <c r="AW341" s="14" t="s">
        <v>37</v>
      </c>
      <c r="AX341" s="14" t="s">
        <v>81</v>
      </c>
      <c r="AY341" s="249" t="s">
        <v>191</v>
      </c>
    </row>
    <row r="342" spans="2:65" s="1" customFormat="1" ht="16.5" customHeight="1">
      <c r="B342" s="41"/>
      <c r="C342" s="253" t="s">
        <v>1171</v>
      </c>
      <c r="D342" s="253" t="s">
        <v>300</v>
      </c>
      <c r="E342" s="254" t="s">
        <v>1172</v>
      </c>
      <c r="F342" s="255" t="s">
        <v>1173</v>
      </c>
      <c r="G342" s="256" t="s">
        <v>215</v>
      </c>
      <c r="H342" s="257">
        <v>10</v>
      </c>
      <c r="I342" s="258"/>
      <c r="J342" s="259">
        <f>ROUND(I342*H342,2)</f>
        <v>0</v>
      </c>
      <c r="K342" s="255" t="s">
        <v>30</v>
      </c>
      <c r="L342" s="260"/>
      <c r="M342" s="261" t="s">
        <v>30</v>
      </c>
      <c r="N342" s="262" t="s">
        <v>45</v>
      </c>
      <c r="O342" s="42"/>
      <c r="P342" s="212">
        <f>O342*H342</f>
        <v>0</v>
      </c>
      <c r="Q342" s="212">
        <v>2.3000000000000001E-4</v>
      </c>
      <c r="R342" s="212">
        <f>Q342*H342</f>
        <v>2.3E-3</v>
      </c>
      <c r="S342" s="212">
        <v>0</v>
      </c>
      <c r="T342" s="213">
        <f>S342*H342</f>
        <v>0</v>
      </c>
      <c r="AR342" s="24" t="s">
        <v>274</v>
      </c>
      <c r="AT342" s="24" t="s">
        <v>300</v>
      </c>
      <c r="AU342" s="24" t="s">
        <v>81</v>
      </c>
      <c r="AY342" s="24" t="s">
        <v>191</v>
      </c>
      <c r="BE342" s="214">
        <f>IF(N342="základní",J342,0)</f>
        <v>0</v>
      </c>
      <c r="BF342" s="214">
        <f>IF(N342="snížená",J342,0)</f>
        <v>0</v>
      </c>
      <c r="BG342" s="214">
        <f>IF(N342="zákl. přenesená",J342,0)</f>
        <v>0</v>
      </c>
      <c r="BH342" s="214">
        <f>IF(N342="sníž. přenesená",J342,0)</f>
        <v>0</v>
      </c>
      <c r="BI342" s="214">
        <f>IF(N342="nulová",J342,0)</f>
        <v>0</v>
      </c>
      <c r="BJ342" s="24" t="s">
        <v>81</v>
      </c>
      <c r="BK342" s="214">
        <f>ROUND(I342*H342,2)</f>
        <v>0</v>
      </c>
      <c r="BL342" s="24" t="s">
        <v>198</v>
      </c>
      <c r="BM342" s="24" t="s">
        <v>1174</v>
      </c>
    </row>
    <row r="343" spans="2:65" s="13" customFormat="1" ht="13.5">
      <c r="B343" s="228"/>
      <c r="C343" s="229"/>
      <c r="D343" s="215" t="s">
        <v>205</v>
      </c>
      <c r="E343" s="230" t="s">
        <v>30</v>
      </c>
      <c r="F343" s="231" t="s">
        <v>1175</v>
      </c>
      <c r="G343" s="229"/>
      <c r="H343" s="232">
        <v>10</v>
      </c>
      <c r="I343" s="233"/>
      <c r="J343" s="229"/>
      <c r="K343" s="229"/>
      <c r="L343" s="234"/>
      <c r="M343" s="235"/>
      <c r="N343" s="236"/>
      <c r="O343" s="236"/>
      <c r="P343" s="236"/>
      <c r="Q343" s="236"/>
      <c r="R343" s="236"/>
      <c r="S343" s="236"/>
      <c r="T343" s="237"/>
      <c r="AT343" s="238" t="s">
        <v>205</v>
      </c>
      <c r="AU343" s="238" t="s">
        <v>81</v>
      </c>
      <c r="AV343" s="13" t="s">
        <v>88</v>
      </c>
      <c r="AW343" s="13" t="s">
        <v>37</v>
      </c>
      <c r="AX343" s="13" t="s">
        <v>74</v>
      </c>
      <c r="AY343" s="238" t="s">
        <v>191</v>
      </c>
    </row>
    <row r="344" spans="2:65" s="14" customFormat="1" ht="13.5">
      <c r="B344" s="239"/>
      <c r="C344" s="240"/>
      <c r="D344" s="215" t="s">
        <v>205</v>
      </c>
      <c r="E344" s="241" t="s">
        <v>30</v>
      </c>
      <c r="F344" s="242" t="s">
        <v>211</v>
      </c>
      <c r="G344" s="240"/>
      <c r="H344" s="243">
        <v>10</v>
      </c>
      <c r="I344" s="244"/>
      <c r="J344" s="240"/>
      <c r="K344" s="240"/>
      <c r="L344" s="245"/>
      <c r="M344" s="246"/>
      <c r="N344" s="247"/>
      <c r="O344" s="247"/>
      <c r="P344" s="247"/>
      <c r="Q344" s="247"/>
      <c r="R344" s="247"/>
      <c r="S344" s="247"/>
      <c r="T344" s="248"/>
      <c r="AT344" s="249" t="s">
        <v>205</v>
      </c>
      <c r="AU344" s="249" t="s">
        <v>81</v>
      </c>
      <c r="AV344" s="14" t="s">
        <v>198</v>
      </c>
      <c r="AW344" s="14" t="s">
        <v>37</v>
      </c>
      <c r="AX344" s="14" t="s">
        <v>81</v>
      </c>
      <c r="AY344" s="249" t="s">
        <v>191</v>
      </c>
    </row>
    <row r="345" spans="2:65" s="1" customFormat="1" ht="16.5" customHeight="1">
      <c r="B345" s="41"/>
      <c r="C345" s="253" t="s">
        <v>1176</v>
      </c>
      <c r="D345" s="253" t="s">
        <v>300</v>
      </c>
      <c r="E345" s="254" t="s">
        <v>1177</v>
      </c>
      <c r="F345" s="255" t="s">
        <v>1178</v>
      </c>
      <c r="G345" s="256" t="s">
        <v>215</v>
      </c>
      <c r="H345" s="257">
        <v>2</v>
      </c>
      <c r="I345" s="258"/>
      <c r="J345" s="259">
        <f t="shared" ref="J345:J353" si="0">ROUND(I345*H345,2)</f>
        <v>0</v>
      </c>
      <c r="K345" s="255" t="s">
        <v>30</v>
      </c>
      <c r="L345" s="260"/>
      <c r="M345" s="261" t="s">
        <v>30</v>
      </c>
      <c r="N345" s="262" t="s">
        <v>45</v>
      </c>
      <c r="O345" s="42"/>
      <c r="P345" s="212">
        <f t="shared" ref="P345:P353" si="1">O345*H345</f>
        <v>0</v>
      </c>
      <c r="Q345" s="212">
        <v>2.3000000000000001E-4</v>
      </c>
      <c r="R345" s="212">
        <f t="shared" ref="R345:R353" si="2">Q345*H345</f>
        <v>4.6000000000000001E-4</v>
      </c>
      <c r="S345" s="212">
        <v>0</v>
      </c>
      <c r="T345" s="213">
        <f t="shared" ref="T345:T353" si="3">S345*H345</f>
        <v>0</v>
      </c>
      <c r="AR345" s="24" t="s">
        <v>274</v>
      </c>
      <c r="AT345" s="24" t="s">
        <v>300</v>
      </c>
      <c r="AU345" s="24" t="s">
        <v>81</v>
      </c>
      <c r="AY345" s="24" t="s">
        <v>191</v>
      </c>
      <c r="BE345" s="214">
        <f t="shared" ref="BE345:BE353" si="4">IF(N345="základní",J345,0)</f>
        <v>0</v>
      </c>
      <c r="BF345" s="214">
        <f t="shared" ref="BF345:BF353" si="5">IF(N345="snížená",J345,0)</f>
        <v>0</v>
      </c>
      <c r="BG345" s="214">
        <f t="shared" ref="BG345:BG353" si="6">IF(N345="zákl. přenesená",J345,0)</f>
        <v>0</v>
      </c>
      <c r="BH345" s="214">
        <f t="shared" ref="BH345:BH353" si="7">IF(N345="sníž. přenesená",J345,0)</f>
        <v>0</v>
      </c>
      <c r="BI345" s="214">
        <f t="shared" ref="BI345:BI353" si="8">IF(N345="nulová",J345,0)</f>
        <v>0</v>
      </c>
      <c r="BJ345" s="24" t="s">
        <v>81</v>
      </c>
      <c r="BK345" s="214">
        <f t="shared" ref="BK345:BK353" si="9">ROUND(I345*H345,2)</f>
        <v>0</v>
      </c>
      <c r="BL345" s="24" t="s">
        <v>198</v>
      </c>
      <c r="BM345" s="24" t="s">
        <v>1179</v>
      </c>
    </row>
    <row r="346" spans="2:65" s="1" customFormat="1" ht="16.5" customHeight="1">
      <c r="B346" s="41"/>
      <c r="C346" s="253" t="s">
        <v>1180</v>
      </c>
      <c r="D346" s="253" t="s">
        <v>300</v>
      </c>
      <c r="E346" s="254" t="s">
        <v>1181</v>
      </c>
      <c r="F346" s="255" t="s">
        <v>1182</v>
      </c>
      <c r="G346" s="256" t="s">
        <v>215</v>
      </c>
      <c r="H346" s="257">
        <v>1</v>
      </c>
      <c r="I346" s="258"/>
      <c r="J346" s="259">
        <f t="shared" si="0"/>
        <v>0</v>
      </c>
      <c r="K346" s="255" t="s">
        <v>30</v>
      </c>
      <c r="L346" s="260"/>
      <c r="M346" s="261" t="s">
        <v>30</v>
      </c>
      <c r="N346" s="262" t="s">
        <v>45</v>
      </c>
      <c r="O346" s="42"/>
      <c r="P346" s="212">
        <f t="shared" si="1"/>
        <v>0</v>
      </c>
      <c r="Q346" s="212">
        <v>6.0999999999999997E-4</v>
      </c>
      <c r="R346" s="212">
        <f t="shared" si="2"/>
        <v>6.0999999999999997E-4</v>
      </c>
      <c r="S346" s="212">
        <v>0</v>
      </c>
      <c r="T346" s="213">
        <f t="shared" si="3"/>
        <v>0</v>
      </c>
      <c r="AR346" s="24" t="s">
        <v>274</v>
      </c>
      <c r="AT346" s="24" t="s">
        <v>300</v>
      </c>
      <c r="AU346" s="24" t="s">
        <v>81</v>
      </c>
      <c r="AY346" s="24" t="s">
        <v>191</v>
      </c>
      <c r="BE346" s="214">
        <f t="shared" si="4"/>
        <v>0</v>
      </c>
      <c r="BF346" s="214">
        <f t="shared" si="5"/>
        <v>0</v>
      </c>
      <c r="BG346" s="214">
        <f t="shared" si="6"/>
        <v>0</v>
      </c>
      <c r="BH346" s="214">
        <f t="shared" si="7"/>
        <v>0</v>
      </c>
      <c r="BI346" s="214">
        <f t="shared" si="8"/>
        <v>0</v>
      </c>
      <c r="BJ346" s="24" t="s">
        <v>81</v>
      </c>
      <c r="BK346" s="214">
        <f t="shared" si="9"/>
        <v>0</v>
      </c>
      <c r="BL346" s="24" t="s">
        <v>198</v>
      </c>
      <c r="BM346" s="24" t="s">
        <v>1183</v>
      </c>
    </row>
    <row r="347" spans="2:65" s="1" customFormat="1" ht="25.5" customHeight="1">
      <c r="B347" s="41"/>
      <c r="C347" s="203" t="s">
        <v>1184</v>
      </c>
      <c r="D347" s="203" t="s">
        <v>193</v>
      </c>
      <c r="E347" s="204" t="s">
        <v>1185</v>
      </c>
      <c r="F347" s="205" t="s">
        <v>1186</v>
      </c>
      <c r="G347" s="206" t="s">
        <v>215</v>
      </c>
      <c r="H347" s="207">
        <v>7</v>
      </c>
      <c r="I347" s="208"/>
      <c r="J347" s="209">
        <f t="shared" si="0"/>
        <v>0</v>
      </c>
      <c r="K347" s="205" t="s">
        <v>30</v>
      </c>
      <c r="L347" s="61"/>
      <c r="M347" s="210" t="s">
        <v>30</v>
      </c>
      <c r="N347" s="211" t="s">
        <v>45</v>
      </c>
      <c r="O347" s="42"/>
      <c r="P347" s="212">
        <f t="shared" si="1"/>
        <v>0</v>
      </c>
      <c r="Q347" s="212">
        <v>0</v>
      </c>
      <c r="R347" s="212">
        <f t="shared" si="2"/>
        <v>0</v>
      </c>
      <c r="S347" s="212">
        <v>0</v>
      </c>
      <c r="T347" s="213">
        <f t="shared" si="3"/>
        <v>0</v>
      </c>
      <c r="AR347" s="24" t="s">
        <v>198</v>
      </c>
      <c r="AT347" s="24" t="s">
        <v>193</v>
      </c>
      <c r="AU347" s="24" t="s">
        <v>81</v>
      </c>
      <c r="AY347" s="24" t="s">
        <v>191</v>
      </c>
      <c r="BE347" s="214">
        <f t="shared" si="4"/>
        <v>0</v>
      </c>
      <c r="BF347" s="214">
        <f t="shared" si="5"/>
        <v>0</v>
      </c>
      <c r="BG347" s="214">
        <f t="shared" si="6"/>
        <v>0</v>
      </c>
      <c r="BH347" s="214">
        <f t="shared" si="7"/>
        <v>0</v>
      </c>
      <c r="BI347" s="214">
        <f t="shared" si="8"/>
        <v>0</v>
      </c>
      <c r="BJ347" s="24" t="s">
        <v>81</v>
      </c>
      <c r="BK347" s="214">
        <f t="shared" si="9"/>
        <v>0</v>
      </c>
      <c r="BL347" s="24" t="s">
        <v>198</v>
      </c>
      <c r="BM347" s="24" t="s">
        <v>1187</v>
      </c>
    </row>
    <row r="348" spans="2:65" s="1" customFormat="1" ht="16.5" customHeight="1">
      <c r="B348" s="41"/>
      <c r="C348" s="253" t="s">
        <v>1188</v>
      </c>
      <c r="D348" s="253" t="s">
        <v>300</v>
      </c>
      <c r="E348" s="254" t="s">
        <v>1189</v>
      </c>
      <c r="F348" s="255" t="s">
        <v>1190</v>
      </c>
      <c r="G348" s="256" t="s">
        <v>215</v>
      </c>
      <c r="H348" s="257">
        <v>23</v>
      </c>
      <c r="I348" s="258"/>
      <c r="J348" s="259">
        <f t="shared" si="0"/>
        <v>0</v>
      </c>
      <c r="K348" s="255" t="s">
        <v>30</v>
      </c>
      <c r="L348" s="260"/>
      <c r="M348" s="261" t="s">
        <v>30</v>
      </c>
      <c r="N348" s="262" t="s">
        <v>45</v>
      </c>
      <c r="O348" s="42"/>
      <c r="P348" s="212">
        <f t="shared" si="1"/>
        <v>0</v>
      </c>
      <c r="Q348" s="212">
        <v>3.2000000000000003E-4</v>
      </c>
      <c r="R348" s="212">
        <f t="shared" si="2"/>
        <v>7.3600000000000002E-3</v>
      </c>
      <c r="S348" s="212">
        <v>0</v>
      </c>
      <c r="T348" s="213">
        <f t="shared" si="3"/>
        <v>0</v>
      </c>
      <c r="AR348" s="24" t="s">
        <v>274</v>
      </c>
      <c r="AT348" s="24" t="s">
        <v>300</v>
      </c>
      <c r="AU348" s="24" t="s">
        <v>81</v>
      </c>
      <c r="AY348" s="24" t="s">
        <v>191</v>
      </c>
      <c r="BE348" s="214">
        <f t="shared" si="4"/>
        <v>0</v>
      </c>
      <c r="BF348" s="214">
        <f t="shared" si="5"/>
        <v>0</v>
      </c>
      <c r="BG348" s="214">
        <f t="shared" si="6"/>
        <v>0</v>
      </c>
      <c r="BH348" s="214">
        <f t="shared" si="7"/>
        <v>0</v>
      </c>
      <c r="BI348" s="214">
        <f t="shared" si="8"/>
        <v>0</v>
      </c>
      <c r="BJ348" s="24" t="s">
        <v>81</v>
      </c>
      <c r="BK348" s="214">
        <f t="shared" si="9"/>
        <v>0</v>
      </c>
      <c r="BL348" s="24" t="s">
        <v>198</v>
      </c>
      <c r="BM348" s="24" t="s">
        <v>1191</v>
      </c>
    </row>
    <row r="349" spans="2:65" s="1" customFormat="1" ht="16.5" customHeight="1">
      <c r="B349" s="41"/>
      <c r="C349" s="253" t="s">
        <v>1192</v>
      </c>
      <c r="D349" s="253" t="s">
        <v>300</v>
      </c>
      <c r="E349" s="254" t="s">
        <v>1193</v>
      </c>
      <c r="F349" s="255" t="s">
        <v>1194</v>
      </c>
      <c r="G349" s="256" t="s">
        <v>215</v>
      </c>
      <c r="H349" s="257">
        <v>2</v>
      </c>
      <c r="I349" s="258"/>
      <c r="J349" s="259">
        <f t="shared" si="0"/>
        <v>0</v>
      </c>
      <c r="K349" s="255" t="s">
        <v>30</v>
      </c>
      <c r="L349" s="260"/>
      <c r="M349" s="261" t="s">
        <v>30</v>
      </c>
      <c r="N349" s="262" t="s">
        <v>45</v>
      </c>
      <c r="O349" s="42"/>
      <c r="P349" s="212">
        <f t="shared" si="1"/>
        <v>0</v>
      </c>
      <c r="Q349" s="212">
        <v>2.5999999999999998E-4</v>
      </c>
      <c r="R349" s="212">
        <f t="shared" si="2"/>
        <v>5.1999999999999995E-4</v>
      </c>
      <c r="S349" s="212">
        <v>0</v>
      </c>
      <c r="T349" s="213">
        <f t="shared" si="3"/>
        <v>0</v>
      </c>
      <c r="AR349" s="24" t="s">
        <v>274</v>
      </c>
      <c r="AT349" s="24" t="s">
        <v>300</v>
      </c>
      <c r="AU349" s="24" t="s">
        <v>81</v>
      </c>
      <c r="AY349" s="24" t="s">
        <v>191</v>
      </c>
      <c r="BE349" s="214">
        <f t="shared" si="4"/>
        <v>0</v>
      </c>
      <c r="BF349" s="214">
        <f t="shared" si="5"/>
        <v>0</v>
      </c>
      <c r="BG349" s="214">
        <f t="shared" si="6"/>
        <v>0</v>
      </c>
      <c r="BH349" s="214">
        <f t="shared" si="7"/>
        <v>0</v>
      </c>
      <c r="BI349" s="214">
        <f t="shared" si="8"/>
        <v>0</v>
      </c>
      <c r="BJ349" s="24" t="s">
        <v>81</v>
      </c>
      <c r="BK349" s="214">
        <f t="shared" si="9"/>
        <v>0</v>
      </c>
      <c r="BL349" s="24" t="s">
        <v>198</v>
      </c>
      <c r="BM349" s="24" t="s">
        <v>1195</v>
      </c>
    </row>
    <row r="350" spans="2:65" s="1" customFormat="1" ht="16.5" customHeight="1">
      <c r="B350" s="41"/>
      <c r="C350" s="253" t="s">
        <v>1196</v>
      </c>
      <c r="D350" s="253" t="s">
        <v>300</v>
      </c>
      <c r="E350" s="254" t="s">
        <v>1197</v>
      </c>
      <c r="F350" s="255" t="s">
        <v>1198</v>
      </c>
      <c r="G350" s="256" t="s">
        <v>215</v>
      </c>
      <c r="H350" s="257">
        <v>2</v>
      </c>
      <c r="I350" s="258"/>
      <c r="J350" s="259">
        <f t="shared" si="0"/>
        <v>0</v>
      </c>
      <c r="K350" s="255" t="s">
        <v>30</v>
      </c>
      <c r="L350" s="260"/>
      <c r="M350" s="261" t="s">
        <v>30</v>
      </c>
      <c r="N350" s="262" t="s">
        <v>45</v>
      </c>
      <c r="O350" s="42"/>
      <c r="P350" s="212">
        <f t="shared" si="1"/>
        <v>0</v>
      </c>
      <c r="Q350" s="212">
        <v>6.9999999999999999E-4</v>
      </c>
      <c r="R350" s="212">
        <f t="shared" si="2"/>
        <v>1.4E-3</v>
      </c>
      <c r="S350" s="212">
        <v>0</v>
      </c>
      <c r="T350" s="213">
        <f t="shared" si="3"/>
        <v>0</v>
      </c>
      <c r="AR350" s="24" t="s">
        <v>274</v>
      </c>
      <c r="AT350" s="24" t="s">
        <v>300</v>
      </c>
      <c r="AU350" s="24" t="s">
        <v>81</v>
      </c>
      <c r="AY350" s="24" t="s">
        <v>191</v>
      </c>
      <c r="BE350" s="214">
        <f t="shared" si="4"/>
        <v>0</v>
      </c>
      <c r="BF350" s="214">
        <f t="shared" si="5"/>
        <v>0</v>
      </c>
      <c r="BG350" s="214">
        <f t="shared" si="6"/>
        <v>0</v>
      </c>
      <c r="BH350" s="214">
        <f t="shared" si="7"/>
        <v>0</v>
      </c>
      <c r="BI350" s="214">
        <f t="shared" si="8"/>
        <v>0</v>
      </c>
      <c r="BJ350" s="24" t="s">
        <v>81</v>
      </c>
      <c r="BK350" s="214">
        <f t="shared" si="9"/>
        <v>0</v>
      </c>
      <c r="BL350" s="24" t="s">
        <v>198</v>
      </c>
      <c r="BM350" s="24" t="s">
        <v>1199</v>
      </c>
    </row>
    <row r="351" spans="2:65" s="1" customFormat="1" ht="16.5" customHeight="1">
      <c r="B351" s="41"/>
      <c r="C351" s="253" t="s">
        <v>1200</v>
      </c>
      <c r="D351" s="253" t="s">
        <v>300</v>
      </c>
      <c r="E351" s="254" t="s">
        <v>1201</v>
      </c>
      <c r="F351" s="255" t="s">
        <v>1202</v>
      </c>
      <c r="G351" s="256" t="s">
        <v>215</v>
      </c>
      <c r="H351" s="257">
        <v>2</v>
      </c>
      <c r="I351" s="258"/>
      <c r="J351" s="259">
        <f t="shared" si="0"/>
        <v>0</v>
      </c>
      <c r="K351" s="255" t="s">
        <v>30</v>
      </c>
      <c r="L351" s="260"/>
      <c r="M351" s="261" t="s">
        <v>30</v>
      </c>
      <c r="N351" s="262" t="s">
        <v>45</v>
      </c>
      <c r="O351" s="42"/>
      <c r="P351" s="212">
        <f t="shared" si="1"/>
        <v>0</v>
      </c>
      <c r="Q351" s="212">
        <v>2.5999999999999998E-4</v>
      </c>
      <c r="R351" s="212">
        <f t="shared" si="2"/>
        <v>5.1999999999999995E-4</v>
      </c>
      <c r="S351" s="212">
        <v>0</v>
      </c>
      <c r="T351" s="213">
        <f t="shared" si="3"/>
        <v>0</v>
      </c>
      <c r="AR351" s="24" t="s">
        <v>274</v>
      </c>
      <c r="AT351" s="24" t="s">
        <v>300</v>
      </c>
      <c r="AU351" s="24" t="s">
        <v>81</v>
      </c>
      <c r="AY351" s="24" t="s">
        <v>191</v>
      </c>
      <c r="BE351" s="214">
        <f t="shared" si="4"/>
        <v>0</v>
      </c>
      <c r="BF351" s="214">
        <f t="shared" si="5"/>
        <v>0</v>
      </c>
      <c r="BG351" s="214">
        <f t="shared" si="6"/>
        <v>0</v>
      </c>
      <c r="BH351" s="214">
        <f t="shared" si="7"/>
        <v>0</v>
      </c>
      <c r="BI351" s="214">
        <f t="shared" si="8"/>
        <v>0</v>
      </c>
      <c r="BJ351" s="24" t="s">
        <v>81</v>
      </c>
      <c r="BK351" s="214">
        <f t="shared" si="9"/>
        <v>0</v>
      </c>
      <c r="BL351" s="24" t="s">
        <v>198</v>
      </c>
      <c r="BM351" s="24" t="s">
        <v>1203</v>
      </c>
    </row>
    <row r="352" spans="2:65" s="1" customFormat="1" ht="16.5" customHeight="1">
      <c r="B352" s="41"/>
      <c r="C352" s="253" t="s">
        <v>1204</v>
      </c>
      <c r="D352" s="253" t="s">
        <v>300</v>
      </c>
      <c r="E352" s="254" t="s">
        <v>1205</v>
      </c>
      <c r="F352" s="255" t="s">
        <v>1206</v>
      </c>
      <c r="G352" s="256" t="s">
        <v>215</v>
      </c>
      <c r="H352" s="257">
        <v>1</v>
      </c>
      <c r="I352" s="258"/>
      <c r="J352" s="259">
        <f t="shared" si="0"/>
        <v>0</v>
      </c>
      <c r="K352" s="255" t="s">
        <v>30</v>
      </c>
      <c r="L352" s="260"/>
      <c r="M352" s="261" t="s">
        <v>30</v>
      </c>
      <c r="N352" s="262" t="s">
        <v>45</v>
      </c>
      <c r="O352" s="42"/>
      <c r="P352" s="212">
        <f t="shared" si="1"/>
        <v>0</v>
      </c>
      <c r="Q352" s="212">
        <v>3.2000000000000003E-4</v>
      </c>
      <c r="R352" s="212">
        <f t="shared" si="2"/>
        <v>3.2000000000000003E-4</v>
      </c>
      <c r="S352" s="212">
        <v>0</v>
      </c>
      <c r="T352" s="213">
        <f t="shared" si="3"/>
        <v>0</v>
      </c>
      <c r="AR352" s="24" t="s">
        <v>274</v>
      </c>
      <c r="AT352" s="24" t="s">
        <v>300</v>
      </c>
      <c r="AU352" s="24" t="s">
        <v>81</v>
      </c>
      <c r="AY352" s="24" t="s">
        <v>191</v>
      </c>
      <c r="BE352" s="214">
        <f t="shared" si="4"/>
        <v>0</v>
      </c>
      <c r="BF352" s="214">
        <f t="shared" si="5"/>
        <v>0</v>
      </c>
      <c r="BG352" s="214">
        <f t="shared" si="6"/>
        <v>0</v>
      </c>
      <c r="BH352" s="214">
        <f t="shared" si="7"/>
        <v>0</v>
      </c>
      <c r="BI352" s="214">
        <f t="shared" si="8"/>
        <v>0</v>
      </c>
      <c r="BJ352" s="24" t="s">
        <v>81</v>
      </c>
      <c r="BK352" s="214">
        <f t="shared" si="9"/>
        <v>0</v>
      </c>
      <c r="BL352" s="24" t="s">
        <v>198</v>
      </c>
      <c r="BM352" s="24" t="s">
        <v>1207</v>
      </c>
    </row>
    <row r="353" spans="2:65" s="1" customFormat="1" ht="25.5" customHeight="1">
      <c r="B353" s="41"/>
      <c r="C353" s="203" t="s">
        <v>1208</v>
      </c>
      <c r="D353" s="203" t="s">
        <v>193</v>
      </c>
      <c r="E353" s="204" t="s">
        <v>1209</v>
      </c>
      <c r="F353" s="205" t="s">
        <v>1210</v>
      </c>
      <c r="G353" s="206" t="s">
        <v>215</v>
      </c>
      <c r="H353" s="207">
        <v>9</v>
      </c>
      <c r="I353" s="208"/>
      <c r="J353" s="209">
        <f t="shared" si="0"/>
        <v>0</v>
      </c>
      <c r="K353" s="205" t="s">
        <v>30</v>
      </c>
      <c r="L353" s="61"/>
      <c r="M353" s="210" t="s">
        <v>30</v>
      </c>
      <c r="N353" s="211" t="s">
        <v>45</v>
      </c>
      <c r="O353" s="42"/>
      <c r="P353" s="212">
        <f t="shared" si="1"/>
        <v>0</v>
      </c>
      <c r="Q353" s="212">
        <v>0</v>
      </c>
      <c r="R353" s="212">
        <f t="shared" si="2"/>
        <v>0</v>
      </c>
      <c r="S353" s="212">
        <v>0</v>
      </c>
      <c r="T353" s="213">
        <f t="shared" si="3"/>
        <v>0</v>
      </c>
      <c r="AR353" s="24" t="s">
        <v>198</v>
      </c>
      <c r="AT353" s="24" t="s">
        <v>193</v>
      </c>
      <c r="AU353" s="24" t="s">
        <v>81</v>
      </c>
      <c r="AY353" s="24" t="s">
        <v>191</v>
      </c>
      <c r="BE353" s="214">
        <f t="shared" si="4"/>
        <v>0</v>
      </c>
      <c r="BF353" s="214">
        <f t="shared" si="5"/>
        <v>0</v>
      </c>
      <c r="BG353" s="214">
        <f t="shared" si="6"/>
        <v>0</v>
      </c>
      <c r="BH353" s="214">
        <f t="shared" si="7"/>
        <v>0</v>
      </c>
      <c r="BI353" s="214">
        <f t="shared" si="8"/>
        <v>0</v>
      </c>
      <c r="BJ353" s="24" t="s">
        <v>81</v>
      </c>
      <c r="BK353" s="214">
        <f t="shared" si="9"/>
        <v>0</v>
      </c>
      <c r="BL353" s="24" t="s">
        <v>198</v>
      </c>
      <c r="BM353" s="24" t="s">
        <v>1211</v>
      </c>
    </row>
    <row r="354" spans="2:65" s="12" customFormat="1" ht="13.5">
      <c r="B354" s="218"/>
      <c r="C354" s="219"/>
      <c r="D354" s="215" t="s">
        <v>205</v>
      </c>
      <c r="E354" s="220" t="s">
        <v>30</v>
      </c>
      <c r="F354" s="221" t="s">
        <v>875</v>
      </c>
      <c r="G354" s="219"/>
      <c r="H354" s="220" t="s">
        <v>30</v>
      </c>
      <c r="I354" s="222"/>
      <c r="J354" s="219"/>
      <c r="K354" s="219"/>
      <c r="L354" s="223"/>
      <c r="M354" s="224"/>
      <c r="N354" s="225"/>
      <c r="O354" s="225"/>
      <c r="P354" s="225"/>
      <c r="Q354" s="225"/>
      <c r="R354" s="225"/>
      <c r="S354" s="225"/>
      <c r="T354" s="226"/>
      <c r="AT354" s="227" t="s">
        <v>205</v>
      </c>
      <c r="AU354" s="227" t="s">
        <v>81</v>
      </c>
      <c r="AV354" s="12" t="s">
        <v>81</v>
      </c>
      <c r="AW354" s="12" t="s">
        <v>37</v>
      </c>
      <c r="AX354" s="12" t="s">
        <v>74</v>
      </c>
      <c r="AY354" s="227" t="s">
        <v>191</v>
      </c>
    </row>
    <row r="355" spans="2:65" s="12" customFormat="1" ht="13.5">
      <c r="B355" s="218"/>
      <c r="C355" s="219"/>
      <c r="D355" s="215" t="s">
        <v>205</v>
      </c>
      <c r="E355" s="220" t="s">
        <v>30</v>
      </c>
      <c r="F355" s="221" t="s">
        <v>922</v>
      </c>
      <c r="G355" s="219"/>
      <c r="H355" s="220" t="s">
        <v>30</v>
      </c>
      <c r="I355" s="222"/>
      <c r="J355" s="219"/>
      <c r="K355" s="219"/>
      <c r="L355" s="223"/>
      <c r="M355" s="224"/>
      <c r="N355" s="225"/>
      <c r="O355" s="225"/>
      <c r="P355" s="225"/>
      <c r="Q355" s="225"/>
      <c r="R355" s="225"/>
      <c r="S355" s="225"/>
      <c r="T355" s="226"/>
      <c r="AT355" s="227" t="s">
        <v>205</v>
      </c>
      <c r="AU355" s="227" t="s">
        <v>81</v>
      </c>
      <c r="AV355" s="12" t="s">
        <v>81</v>
      </c>
      <c r="AW355" s="12" t="s">
        <v>37</v>
      </c>
      <c r="AX355" s="12" t="s">
        <v>74</v>
      </c>
      <c r="AY355" s="227" t="s">
        <v>191</v>
      </c>
    </row>
    <row r="356" spans="2:65" s="12" customFormat="1" ht="13.5">
      <c r="B356" s="218"/>
      <c r="C356" s="219"/>
      <c r="D356" s="215" t="s">
        <v>205</v>
      </c>
      <c r="E356" s="220" t="s">
        <v>30</v>
      </c>
      <c r="F356" s="221" t="s">
        <v>1094</v>
      </c>
      <c r="G356" s="219"/>
      <c r="H356" s="220" t="s">
        <v>30</v>
      </c>
      <c r="I356" s="222"/>
      <c r="J356" s="219"/>
      <c r="K356" s="219"/>
      <c r="L356" s="223"/>
      <c r="M356" s="224"/>
      <c r="N356" s="225"/>
      <c r="O356" s="225"/>
      <c r="P356" s="225"/>
      <c r="Q356" s="225"/>
      <c r="R356" s="225"/>
      <c r="S356" s="225"/>
      <c r="T356" s="226"/>
      <c r="AT356" s="227" t="s">
        <v>205</v>
      </c>
      <c r="AU356" s="227" t="s">
        <v>81</v>
      </c>
      <c r="AV356" s="12" t="s">
        <v>81</v>
      </c>
      <c r="AW356" s="12" t="s">
        <v>37</v>
      </c>
      <c r="AX356" s="12" t="s">
        <v>74</v>
      </c>
      <c r="AY356" s="227" t="s">
        <v>191</v>
      </c>
    </row>
    <row r="357" spans="2:65" s="13" customFormat="1" ht="13.5">
      <c r="B357" s="228"/>
      <c r="C357" s="229"/>
      <c r="D357" s="215" t="s">
        <v>205</v>
      </c>
      <c r="E357" s="230" t="s">
        <v>30</v>
      </c>
      <c r="F357" s="231" t="s">
        <v>1212</v>
      </c>
      <c r="G357" s="229"/>
      <c r="H357" s="232">
        <v>9</v>
      </c>
      <c r="I357" s="233"/>
      <c r="J357" s="229"/>
      <c r="K357" s="229"/>
      <c r="L357" s="234"/>
      <c r="M357" s="235"/>
      <c r="N357" s="236"/>
      <c r="O357" s="236"/>
      <c r="P357" s="236"/>
      <c r="Q357" s="236"/>
      <c r="R357" s="236"/>
      <c r="S357" s="236"/>
      <c r="T357" s="237"/>
      <c r="AT357" s="238" t="s">
        <v>205</v>
      </c>
      <c r="AU357" s="238" t="s">
        <v>81</v>
      </c>
      <c r="AV357" s="13" t="s">
        <v>88</v>
      </c>
      <c r="AW357" s="13" t="s">
        <v>37</v>
      </c>
      <c r="AX357" s="13" t="s">
        <v>74</v>
      </c>
      <c r="AY357" s="238" t="s">
        <v>191</v>
      </c>
    </row>
    <row r="358" spans="2:65" s="14" customFormat="1" ht="13.5">
      <c r="B358" s="239"/>
      <c r="C358" s="240"/>
      <c r="D358" s="215" t="s">
        <v>205</v>
      </c>
      <c r="E358" s="241" t="s">
        <v>30</v>
      </c>
      <c r="F358" s="242" t="s">
        <v>211</v>
      </c>
      <c r="G358" s="240"/>
      <c r="H358" s="243">
        <v>9</v>
      </c>
      <c r="I358" s="244"/>
      <c r="J358" s="240"/>
      <c r="K358" s="240"/>
      <c r="L358" s="245"/>
      <c r="M358" s="246"/>
      <c r="N358" s="247"/>
      <c r="O358" s="247"/>
      <c r="P358" s="247"/>
      <c r="Q358" s="247"/>
      <c r="R358" s="247"/>
      <c r="S358" s="247"/>
      <c r="T358" s="248"/>
      <c r="AT358" s="249" t="s">
        <v>205</v>
      </c>
      <c r="AU358" s="249" t="s">
        <v>81</v>
      </c>
      <c r="AV358" s="14" t="s">
        <v>198</v>
      </c>
      <c r="AW358" s="14" t="s">
        <v>37</v>
      </c>
      <c r="AX358" s="14" t="s">
        <v>81</v>
      </c>
      <c r="AY358" s="249" t="s">
        <v>191</v>
      </c>
    </row>
    <row r="359" spans="2:65" s="1" customFormat="1" ht="16.5" customHeight="1">
      <c r="B359" s="41"/>
      <c r="C359" s="253" t="s">
        <v>903</v>
      </c>
      <c r="D359" s="253" t="s">
        <v>300</v>
      </c>
      <c r="E359" s="254" t="s">
        <v>1213</v>
      </c>
      <c r="F359" s="255" t="s">
        <v>1214</v>
      </c>
      <c r="G359" s="256" t="s">
        <v>215</v>
      </c>
      <c r="H359" s="257">
        <v>42</v>
      </c>
      <c r="I359" s="258"/>
      <c r="J359" s="259">
        <f>ROUND(I359*H359,2)</f>
        <v>0</v>
      </c>
      <c r="K359" s="255" t="s">
        <v>30</v>
      </c>
      <c r="L359" s="260"/>
      <c r="M359" s="261" t="s">
        <v>30</v>
      </c>
      <c r="N359" s="262" t="s">
        <v>45</v>
      </c>
      <c r="O359" s="42"/>
      <c r="P359" s="212">
        <f>O359*H359</f>
        <v>0</v>
      </c>
      <c r="Q359" s="212">
        <v>5.1999999999999995E-4</v>
      </c>
      <c r="R359" s="212">
        <f>Q359*H359</f>
        <v>2.1839999999999998E-2</v>
      </c>
      <c r="S359" s="212">
        <v>0</v>
      </c>
      <c r="T359" s="213">
        <f>S359*H359</f>
        <v>0</v>
      </c>
      <c r="AR359" s="24" t="s">
        <v>274</v>
      </c>
      <c r="AT359" s="24" t="s">
        <v>300</v>
      </c>
      <c r="AU359" s="24" t="s">
        <v>81</v>
      </c>
      <c r="AY359" s="24" t="s">
        <v>191</v>
      </c>
      <c r="BE359" s="214">
        <f>IF(N359="základní",J359,0)</f>
        <v>0</v>
      </c>
      <c r="BF359" s="214">
        <f>IF(N359="snížená",J359,0)</f>
        <v>0</v>
      </c>
      <c r="BG359" s="214">
        <f>IF(N359="zákl. přenesená",J359,0)</f>
        <v>0</v>
      </c>
      <c r="BH359" s="214">
        <f>IF(N359="sníž. přenesená",J359,0)</f>
        <v>0</v>
      </c>
      <c r="BI359" s="214">
        <f>IF(N359="nulová",J359,0)</f>
        <v>0</v>
      </c>
      <c r="BJ359" s="24" t="s">
        <v>81</v>
      </c>
      <c r="BK359" s="214">
        <f>ROUND(I359*H359,2)</f>
        <v>0</v>
      </c>
      <c r="BL359" s="24" t="s">
        <v>198</v>
      </c>
      <c r="BM359" s="24" t="s">
        <v>1215</v>
      </c>
    </row>
    <row r="360" spans="2:65" s="1" customFormat="1" ht="16.5" customHeight="1">
      <c r="B360" s="41"/>
      <c r="C360" s="253" t="s">
        <v>1216</v>
      </c>
      <c r="D360" s="253" t="s">
        <v>300</v>
      </c>
      <c r="E360" s="254" t="s">
        <v>1217</v>
      </c>
      <c r="F360" s="255" t="s">
        <v>1218</v>
      </c>
      <c r="G360" s="256" t="s">
        <v>215</v>
      </c>
      <c r="H360" s="257">
        <v>4</v>
      </c>
      <c r="I360" s="258"/>
      <c r="J360" s="259">
        <f>ROUND(I360*H360,2)</f>
        <v>0</v>
      </c>
      <c r="K360" s="255" t="s">
        <v>30</v>
      </c>
      <c r="L360" s="260"/>
      <c r="M360" s="261" t="s">
        <v>30</v>
      </c>
      <c r="N360" s="262" t="s">
        <v>45</v>
      </c>
      <c r="O360" s="42"/>
      <c r="P360" s="212">
        <f>O360*H360</f>
        <v>0</v>
      </c>
      <c r="Q360" s="212">
        <v>2.0200000000000001E-3</v>
      </c>
      <c r="R360" s="212">
        <f>Q360*H360</f>
        <v>8.0800000000000004E-3</v>
      </c>
      <c r="S360" s="212">
        <v>0</v>
      </c>
      <c r="T360" s="213">
        <f>S360*H360</f>
        <v>0</v>
      </c>
      <c r="AR360" s="24" t="s">
        <v>274</v>
      </c>
      <c r="AT360" s="24" t="s">
        <v>300</v>
      </c>
      <c r="AU360" s="24" t="s">
        <v>81</v>
      </c>
      <c r="AY360" s="24" t="s">
        <v>191</v>
      </c>
      <c r="BE360" s="214">
        <f>IF(N360="základní",J360,0)</f>
        <v>0</v>
      </c>
      <c r="BF360" s="214">
        <f>IF(N360="snížená",J360,0)</f>
        <v>0</v>
      </c>
      <c r="BG360" s="214">
        <f>IF(N360="zákl. přenesená",J360,0)</f>
        <v>0</v>
      </c>
      <c r="BH360" s="214">
        <f>IF(N360="sníž. přenesená",J360,0)</f>
        <v>0</v>
      </c>
      <c r="BI360" s="214">
        <f>IF(N360="nulová",J360,0)</f>
        <v>0</v>
      </c>
      <c r="BJ360" s="24" t="s">
        <v>81</v>
      </c>
      <c r="BK360" s="214">
        <f>ROUND(I360*H360,2)</f>
        <v>0</v>
      </c>
      <c r="BL360" s="24" t="s">
        <v>198</v>
      </c>
      <c r="BM360" s="24" t="s">
        <v>1219</v>
      </c>
    </row>
    <row r="361" spans="2:65" s="1" customFormat="1" ht="16.5" customHeight="1">
      <c r="B361" s="41"/>
      <c r="C361" s="253" t="s">
        <v>1220</v>
      </c>
      <c r="D361" s="253" t="s">
        <v>300</v>
      </c>
      <c r="E361" s="254" t="s">
        <v>1221</v>
      </c>
      <c r="F361" s="255" t="s">
        <v>1222</v>
      </c>
      <c r="G361" s="256" t="s">
        <v>215</v>
      </c>
      <c r="H361" s="257">
        <v>4</v>
      </c>
      <c r="I361" s="258"/>
      <c r="J361" s="259">
        <f>ROUND(I361*H361,2)</f>
        <v>0</v>
      </c>
      <c r="K361" s="255" t="s">
        <v>30</v>
      </c>
      <c r="L361" s="260"/>
      <c r="M361" s="261" t="s">
        <v>30</v>
      </c>
      <c r="N361" s="262" t="s">
        <v>45</v>
      </c>
      <c r="O361" s="42"/>
      <c r="P361" s="212">
        <f>O361*H361</f>
        <v>0</v>
      </c>
      <c r="Q361" s="212">
        <v>4.6000000000000001E-4</v>
      </c>
      <c r="R361" s="212">
        <f>Q361*H361</f>
        <v>1.8400000000000001E-3</v>
      </c>
      <c r="S361" s="212">
        <v>0</v>
      </c>
      <c r="T361" s="213">
        <f>S361*H361</f>
        <v>0</v>
      </c>
      <c r="AR361" s="24" t="s">
        <v>274</v>
      </c>
      <c r="AT361" s="24" t="s">
        <v>300</v>
      </c>
      <c r="AU361" s="24" t="s">
        <v>81</v>
      </c>
      <c r="AY361" s="24" t="s">
        <v>191</v>
      </c>
      <c r="BE361" s="214">
        <f>IF(N361="základní",J361,0)</f>
        <v>0</v>
      </c>
      <c r="BF361" s="214">
        <f>IF(N361="snížená",J361,0)</f>
        <v>0</v>
      </c>
      <c r="BG361" s="214">
        <f>IF(N361="zákl. přenesená",J361,0)</f>
        <v>0</v>
      </c>
      <c r="BH361" s="214">
        <f>IF(N361="sníž. přenesená",J361,0)</f>
        <v>0</v>
      </c>
      <c r="BI361" s="214">
        <f>IF(N361="nulová",J361,0)</f>
        <v>0</v>
      </c>
      <c r="BJ361" s="24" t="s">
        <v>81</v>
      </c>
      <c r="BK361" s="214">
        <f>ROUND(I361*H361,2)</f>
        <v>0</v>
      </c>
      <c r="BL361" s="24" t="s">
        <v>198</v>
      </c>
      <c r="BM361" s="24" t="s">
        <v>1223</v>
      </c>
    </row>
    <row r="362" spans="2:65" s="1" customFormat="1" ht="16.5" customHeight="1">
      <c r="B362" s="41"/>
      <c r="C362" s="253" t="s">
        <v>1224</v>
      </c>
      <c r="D362" s="253" t="s">
        <v>300</v>
      </c>
      <c r="E362" s="254" t="s">
        <v>1225</v>
      </c>
      <c r="F362" s="255" t="s">
        <v>1226</v>
      </c>
      <c r="G362" s="256" t="s">
        <v>215</v>
      </c>
      <c r="H362" s="257">
        <v>1</v>
      </c>
      <c r="I362" s="258"/>
      <c r="J362" s="259">
        <f>ROUND(I362*H362,2)</f>
        <v>0</v>
      </c>
      <c r="K362" s="255" t="s">
        <v>30</v>
      </c>
      <c r="L362" s="260"/>
      <c r="M362" s="261" t="s">
        <v>30</v>
      </c>
      <c r="N362" s="262" t="s">
        <v>45</v>
      </c>
      <c r="O362" s="42"/>
      <c r="P362" s="212">
        <f>O362*H362</f>
        <v>0</v>
      </c>
      <c r="Q362" s="212">
        <v>5.5999999999999995E-4</v>
      </c>
      <c r="R362" s="212">
        <f>Q362*H362</f>
        <v>5.5999999999999995E-4</v>
      </c>
      <c r="S362" s="212">
        <v>0</v>
      </c>
      <c r="T362" s="213">
        <f>S362*H362</f>
        <v>0</v>
      </c>
      <c r="AR362" s="24" t="s">
        <v>274</v>
      </c>
      <c r="AT362" s="24" t="s">
        <v>300</v>
      </c>
      <c r="AU362" s="24" t="s">
        <v>81</v>
      </c>
      <c r="AY362" s="24" t="s">
        <v>191</v>
      </c>
      <c r="BE362" s="214">
        <f>IF(N362="základní",J362,0)</f>
        <v>0</v>
      </c>
      <c r="BF362" s="214">
        <f>IF(N362="snížená",J362,0)</f>
        <v>0</v>
      </c>
      <c r="BG362" s="214">
        <f>IF(N362="zákl. přenesená",J362,0)</f>
        <v>0</v>
      </c>
      <c r="BH362" s="214">
        <f>IF(N362="sníž. přenesená",J362,0)</f>
        <v>0</v>
      </c>
      <c r="BI362" s="214">
        <f>IF(N362="nulová",J362,0)</f>
        <v>0</v>
      </c>
      <c r="BJ362" s="24" t="s">
        <v>81</v>
      </c>
      <c r="BK362" s="214">
        <f>ROUND(I362*H362,2)</f>
        <v>0</v>
      </c>
      <c r="BL362" s="24" t="s">
        <v>198</v>
      </c>
      <c r="BM362" s="24" t="s">
        <v>1227</v>
      </c>
    </row>
    <row r="363" spans="2:65" s="1" customFormat="1" ht="25.5" customHeight="1">
      <c r="B363" s="41"/>
      <c r="C363" s="203" t="s">
        <v>1228</v>
      </c>
      <c r="D363" s="203" t="s">
        <v>193</v>
      </c>
      <c r="E363" s="204" t="s">
        <v>1229</v>
      </c>
      <c r="F363" s="205" t="s">
        <v>1230</v>
      </c>
      <c r="G363" s="206" t="s">
        <v>215</v>
      </c>
      <c r="H363" s="207">
        <v>20</v>
      </c>
      <c r="I363" s="208"/>
      <c r="J363" s="209">
        <f>ROUND(I363*H363,2)</f>
        <v>0</v>
      </c>
      <c r="K363" s="205" t="s">
        <v>30</v>
      </c>
      <c r="L363" s="61"/>
      <c r="M363" s="210" t="s">
        <v>30</v>
      </c>
      <c r="N363" s="211" t="s">
        <v>45</v>
      </c>
      <c r="O363" s="42"/>
      <c r="P363" s="212">
        <f>O363*H363</f>
        <v>0</v>
      </c>
      <c r="Q363" s="212">
        <v>0</v>
      </c>
      <c r="R363" s="212">
        <f>Q363*H363</f>
        <v>0</v>
      </c>
      <c r="S363" s="212">
        <v>0</v>
      </c>
      <c r="T363" s="213">
        <f>S363*H363</f>
        <v>0</v>
      </c>
      <c r="AR363" s="24" t="s">
        <v>198</v>
      </c>
      <c r="AT363" s="24" t="s">
        <v>193</v>
      </c>
      <c r="AU363" s="24" t="s">
        <v>81</v>
      </c>
      <c r="AY363" s="24" t="s">
        <v>191</v>
      </c>
      <c r="BE363" s="214">
        <f>IF(N363="základní",J363,0)</f>
        <v>0</v>
      </c>
      <c r="BF363" s="214">
        <f>IF(N363="snížená",J363,0)</f>
        <v>0</v>
      </c>
      <c r="BG363" s="214">
        <f>IF(N363="zákl. přenesená",J363,0)</f>
        <v>0</v>
      </c>
      <c r="BH363" s="214">
        <f>IF(N363="sníž. přenesená",J363,0)</f>
        <v>0</v>
      </c>
      <c r="BI363" s="214">
        <f>IF(N363="nulová",J363,0)</f>
        <v>0</v>
      </c>
      <c r="BJ363" s="24" t="s">
        <v>81</v>
      </c>
      <c r="BK363" s="214">
        <f>ROUND(I363*H363,2)</f>
        <v>0</v>
      </c>
      <c r="BL363" s="24" t="s">
        <v>198</v>
      </c>
      <c r="BM363" s="24" t="s">
        <v>1231</v>
      </c>
    </row>
    <row r="364" spans="2:65" s="12" customFormat="1" ht="13.5">
      <c r="B364" s="218"/>
      <c r="C364" s="219"/>
      <c r="D364" s="215" t="s">
        <v>205</v>
      </c>
      <c r="E364" s="220" t="s">
        <v>30</v>
      </c>
      <c r="F364" s="221" t="s">
        <v>875</v>
      </c>
      <c r="G364" s="219"/>
      <c r="H364" s="220" t="s">
        <v>30</v>
      </c>
      <c r="I364" s="222"/>
      <c r="J364" s="219"/>
      <c r="K364" s="219"/>
      <c r="L364" s="223"/>
      <c r="M364" s="224"/>
      <c r="N364" s="225"/>
      <c r="O364" s="225"/>
      <c r="P364" s="225"/>
      <c r="Q364" s="225"/>
      <c r="R364" s="225"/>
      <c r="S364" s="225"/>
      <c r="T364" s="226"/>
      <c r="AT364" s="227" t="s">
        <v>205</v>
      </c>
      <c r="AU364" s="227" t="s">
        <v>81</v>
      </c>
      <c r="AV364" s="12" t="s">
        <v>81</v>
      </c>
      <c r="AW364" s="12" t="s">
        <v>37</v>
      </c>
      <c r="AX364" s="12" t="s">
        <v>74</v>
      </c>
      <c r="AY364" s="227" t="s">
        <v>191</v>
      </c>
    </row>
    <row r="365" spans="2:65" s="12" customFormat="1" ht="13.5">
      <c r="B365" s="218"/>
      <c r="C365" s="219"/>
      <c r="D365" s="215" t="s">
        <v>205</v>
      </c>
      <c r="E365" s="220" t="s">
        <v>30</v>
      </c>
      <c r="F365" s="221" t="s">
        <v>922</v>
      </c>
      <c r="G365" s="219"/>
      <c r="H365" s="220" t="s">
        <v>30</v>
      </c>
      <c r="I365" s="222"/>
      <c r="J365" s="219"/>
      <c r="K365" s="219"/>
      <c r="L365" s="223"/>
      <c r="M365" s="224"/>
      <c r="N365" s="225"/>
      <c r="O365" s="225"/>
      <c r="P365" s="225"/>
      <c r="Q365" s="225"/>
      <c r="R365" s="225"/>
      <c r="S365" s="225"/>
      <c r="T365" s="226"/>
      <c r="AT365" s="227" t="s">
        <v>205</v>
      </c>
      <c r="AU365" s="227" t="s">
        <v>81</v>
      </c>
      <c r="AV365" s="12" t="s">
        <v>81</v>
      </c>
      <c r="AW365" s="12" t="s">
        <v>37</v>
      </c>
      <c r="AX365" s="12" t="s">
        <v>74</v>
      </c>
      <c r="AY365" s="227" t="s">
        <v>191</v>
      </c>
    </row>
    <row r="366" spans="2:65" s="12" customFormat="1" ht="13.5">
      <c r="B366" s="218"/>
      <c r="C366" s="219"/>
      <c r="D366" s="215" t="s">
        <v>205</v>
      </c>
      <c r="E366" s="220" t="s">
        <v>30</v>
      </c>
      <c r="F366" s="221" t="s">
        <v>1094</v>
      </c>
      <c r="G366" s="219"/>
      <c r="H366" s="220" t="s">
        <v>30</v>
      </c>
      <c r="I366" s="222"/>
      <c r="J366" s="219"/>
      <c r="K366" s="219"/>
      <c r="L366" s="223"/>
      <c r="M366" s="224"/>
      <c r="N366" s="225"/>
      <c r="O366" s="225"/>
      <c r="P366" s="225"/>
      <c r="Q366" s="225"/>
      <c r="R366" s="225"/>
      <c r="S366" s="225"/>
      <c r="T366" s="226"/>
      <c r="AT366" s="227" t="s">
        <v>205</v>
      </c>
      <c r="AU366" s="227" t="s">
        <v>81</v>
      </c>
      <c r="AV366" s="12" t="s">
        <v>81</v>
      </c>
      <c r="AW366" s="12" t="s">
        <v>37</v>
      </c>
      <c r="AX366" s="12" t="s">
        <v>74</v>
      </c>
      <c r="AY366" s="227" t="s">
        <v>191</v>
      </c>
    </row>
    <row r="367" spans="2:65" s="13" customFormat="1" ht="13.5">
      <c r="B367" s="228"/>
      <c r="C367" s="229"/>
      <c r="D367" s="215" t="s">
        <v>205</v>
      </c>
      <c r="E367" s="230" t="s">
        <v>30</v>
      </c>
      <c r="F367" s="231" t="s">
        <v>1232</v>
      </c>
      <c r="G367" s="229"/>
      <c r="H367" s="232">
        <v>20</v>
      </c>
      <c r="I367" s="233"/>
      <c r="J367" s="229"/>
      <c r="K367" s="229"/>
      <c r="L367" s="234"/>
      <c r="M367" s="235"/>
      <c r="N367" s="236"/>
      <c r="O367" s="236"/>
      <c r="P367" s="236"/>
      <c r="Q367" s="236"/>
      <c r="R367" s="236"/>
      <c r="S367" s="236"/>
      <c r="T367" s="237"/>
      <c r="AT367" s="238" t="s">
        <v>205</v>
      </c>
      <c r="AU367" s="238" t="s">
        <v>81</v>
      </c>
      <c r="AV367" s="13" t="s">
        <v>88</v>
      </c>
      <c r="AW367" s="13" t="s">
        <v>37</v>
      </c>
      <c r="AX367" s="13" t="s">
        <v>74</v>
      </c>
      <c r="AY367" s="238" t="s">
        <v>191</v>
      </c>
    </row>
    <row r="368" spans="2:65" s="14" customFormat="1" ht="13.5">
      <c r="B368" s="239"/>
      <c r="C368" s="240"/>
      <c r="D368" s="215" t="s">
        <v>205</v>
      </c>
      <c r="E368" s="241" t="s">
        <v>30</v>
      </c>
      <c r="F368" s="242" t="s">
        <v>211</v>
      </c>
      <c r="G368" s="240"/>
      <c r="H368" s="243">
        <v>20</v>
      </c>
      <c r="I368" s="244"/>
      <c r="J368" s="240"/>
      <c r="K368" s="240"/>
      <c r="L368" s="245"/>
      <c r="M368" s="246"/>
      <c r="N368" s="247"/>
      <c r="O368" s="247"/>
      <c r="P368" s="247"/>
      <c r="Q368" s="247"/>
      <c r="R368" s="247"/>
      <c r="S368" s="247"/>
      <c r="T368" s="248"/>
      <c r="AT368" s="249" t="s">
        <v>205</v>
      </c>
      <c r="AU368" s="249" t="s">
        <v>81</v>
      </c>
      <c r="AV368" s="14" t="s">
        <v>198</v>
      </c>
      <c r="AW368" s="14" t="s">
        <v>37</v>
      </c>
      <c r="AX368" s="14" t="s">
        <v>81</v>
      </c>
      <c r="AY368" s="249" t="s">
        <v>191</v>
      </c>
    </row>
    <row r="369" spans="2:65" s="1" customFormat="1" ht="16.5" customHeight="1">
      <c r="B369" s="41"/>
      <c r="C369" s="253" t="s">
        <v>1233</v>
      </c>
      <c r="D369" s="253" t="s">
        <v>300</v>
      </c>
      <c r="E369" s="254" t="s">
        <v>1234</v>
      </c>
      <c r="F369" s="255" t="s">
        <v>1235</v>
      </c>
      <c r="G369" s="256" t="s">
        <v>215</v>
      </c>
      <c r="H369" s="257">
        <v>163</v>
      </c>
      <c r="I369" s="258"/>
      <c r="J369" s="259">
        <f>ROUND(I369*H369,2)</f>
        <v>0</v>
      </c>
      <c r="K369" s="255" t="s">
        <v>30</v>
      </c>
      <c r="L369" s="260"/>
      <c r="M369" s="261" t="s">
        <v>30</v>
      </c>
      <c r="N369" s="262" t="s">
        <v>45</v>
      </c>
      <c r="O369" s="42"/>
      <c r="P369" s="212">
        <f>O369*H369</f>
        <v>0</v>
      </c>
      <c r="Q369" s="212">
        <v>7.5000000000000002E-4</v>
      </c>
      <c r="R369" s="212">
        <f>Q369*H369</f>
        <v>0.12225</v>
      </c>
      <c r="S369" s="212">
        <v>0</v>
      </c>
      <c r="T369" s="213">
        <f>S369*H369</f>
        <v>0</v>
      </c>
      <c r="AR369" s="24" t="s">
        <v>274</v>
      </c>
      <c r="AT369" s="24" t="s">
        <v>300</v>
      </c>
      <c r="AU369" s="24" t="s">
        <v>81</v>
      </c>
      <c r="AY369" s="24" t="s">
        <v>191</v>
      </c>
      <c r="BE369" s="214">
        <f>IF(N369="základní",J369,0)</f>
        <v>0</v>
      </c>
      <c r="BF369" s="214">
        <f>IF(N369="snížená",J369,0)</f>
        <v>0</v>
      </c>
      <c r="BG369" s="214">
        <f>IF(N369="zákl. přenesená",J369,0)</f>
        <v>0</v>
      </c>
      <c r="BH369" s="214">
        <f>IF(N369="sníž. přenesená",J369,0)</f>
        <v>0</v>
      </c>
      <c r="BI369" s="214">
        <f>IF(N369="nulová",J369,0)</f>
        <v>0</v>
      </c>
      <c r="BJ369" s="24" t="s">
        <v>81</v>
      </c>
      <c r="BK369" s="214">
        <f>ROUND(I369*H369,2)</f>
        <v>0</v>
      </c>
      <c r="BL369" s="24" t="s">
        <v>198</v>
      </c>
      <c r="BM369" s="24" t="s">
        <v>1236</v>
      </c>
    </row>
    <row r="370" spans="2:65" s="1" customFormat="1" ht="16.5" customHeight="1">
      <c r="B370" s="41"/>
      <c r="C370" s="253" t="s">
        <v>1237</v>
      </c>
      <c r="D370" s="253" t="s">
        <v>300</v>
      </c>
      <c r="E370" s="254" t="s">
        <v>1238</v>
      </c>
      <c r="F370" s="255" t="s">
        <v>1239</v>
      </c>
      <c r="G370" s="256" t="s">
        <v>215</v>
      </c>
      <c r="H370" s="257">
        <v>11</v>
      </c>
      <c r="I370" s="258"/>
      <c r="J370" s="259">
        <f>ROUND(I370*H370,2)</f>
        <v>0</v>
      </c>
      <c r="K370" s="255" t="s">
        <v>30</v>
      </c>
      <c r="L370" s="260"/>
      <c r="M370" s="261" t="s">
        <v>30</v>
      </c>
      <c r="N370" s="262" t="s">
        <v>45</v>
      </c>
      <c r="O370" s="42"/>
      <c r="P370" s="212">
        <f>O370*H370</f>
        <v>0</v>
      </c>
      <c r="Q370" s="212">
        <v>6.8000000000000005E-4</v>
      </c>
      <c r="R370" s="212">
        <f>Q370*H370</f>
        <v>7.4800000000000005E-3</v>
      </c>
      <c r="S370" s="212">
        <v>0</v>
      </c>
      <c r="T370" s="213">
        <f>S370*H370</f>
        <v>0</v>
      </c>
      <c r="AR370" s="24" t="s">
        <v>274</v>
      </c>
      <c r="AT370" s="24" t="s">
        <v>300</v>
      </c>
      <c r="AU370" s="24" t="s">
        <v>81</v>
      </c>
      <c r="AY370" s="24" t="s">
        <v>191</v>
      </c>
      <c r="BE370" s="214">
        <f>IF(N370="základní",J370,0)</f>
        <v>0</v>
      </c>
      <c r="BF370" s="214">
        <f>IF(N370="snížená",J370,0)</f>
        <v>0</v>
      </c>
      <c r="BG370" s="214">
        <f>IF(N370="zákl. přenesená",J370,0)</f>
        <v>0</v>
      </c>
      <c r="BH370" s="214">
        <f>IF(N370="sníž. přenesená",J370,0)</f>
        <v>0</v>
      </c>
      <c r="BI370" s="214">
        <f>IF(N370="nulová",J370,0)</f>
        <v>0</v>
      </c>
      <c r="BJ370" s="24" t="s">
        <v>81</v>
      </c>
      <c r="BK370" s="214">
        <f>ROUND(I370*H370,2)</f>
        <v>0</v>
      </c>
      <c r="BL370" s="24" t="s">
        <v>198</v>
      </c>
      <c r="BM370" s="24" t="s">
        <v>1240</v>
      </c>
    </row>
    <row r="371" spans="2:65" s="1" customFormat="1" ht="16.5" customHeight="1">
      <c r="B371" s="41"/>
      <c r="C371" s="253" t="s">
        <v>1241</v>
      </c>
      <c r="D371" s="253" t="s">
        <v>300</v>
      </c>
      <c r="E371" s="254" t="s">
        <v>1242</v>
      </c>
      <c r="F371" s="255" t="s">
        <v>1243</v>
      </c>
      <c r="G371" s="256" t="s">
        <v>215</v>
      </c>
      <c r="H371" s="257">
        <v>5</v>
      </c>
      <c r="I371" s="258"/>
      <c r="J371" s="259">
        <f>ROUND(I371*H371,2)</f>
        <v>0</v>
      </c>
      <c r="K371" s="255" t="s">
        <v>30</v>
      </c>
      <c r="L371" s="260"/>
      <c r="M371" s="261" t="s">
        <v>30</v>
      </c>
      <c r="N371" s="262" t="s">
        <v>45</v>
      </c>
      <c r="O371" s="42"/>
      <c r="P371" s="212">
        <f>O371*H371</f>
        <v>0</v>
      </c>
      <c r="Q371" s="212">
        <v>6.8000000000000005E-4</v>
      </c>
      <c r="R371" s="212">
        <f>Q371*H371</f>
        <v>3.4000000000000002E-3</v>
      </c>
      <c r="S371" s="212">
        <v>0</v>
      </c>
      <c r="T371" s="213">
        <f>S371*H371</f>
        <v>0</v>
      </c>
      <c r="AR371" s="24" t="s">
        <v>274</v>
      </c>
      <c r="AT371" s="24" t="s">
        <v>300</v>
      </c>
      <c r="AU371" s="24" t="s">
        <v>81</v>
      </c>
      <c r="AY371" s="24" t="s">
        <v>191</v>
      </c>
      <c r="BE371" s="214">
        <f>IF(N371="základní",J371,0)</f>
        <v>0</v>
      </c>
      <c r="BF371" s="214">
        <f>IF(N371="snížená",J371,0)</f>
        <v>0</v>
      </c>
      <c r="BG371" s="214">
        <f>IF(N371="zákl. přenesená",J371,0)</f>
        <v>0</v>
      </c>
      <c r="BH371" s="214">
        <f>IF(N371="sníž. přenesená",J371,0)</f>
        <v>0</v>
      </c>
      <c r="BI371" s="214">
        <f>IF(N371="nulová",J371,0)</f>
        <v>0</v>
      </c>
      <c r="BJ371" s="24" t="s">
        <v>81</v>
      </c>
      <c r="BK371" s="214">
        <f>ROUND(I371*H371,2)</f>
        <v>0</v>
      </c>
      <c r="BL371" s="24" t="s">
        <v>198</v>
      </c>
      <c r="BM371" s="24" t="s">
        <v>1244</v>
      </c>
    </row>
    <row r="372" spans="2:65" s="1" customFormat="1" ht="40.5">
      <c r="B372" s="41"/>
      <c r="C372" s="63"/>
      <c r="D372" s="215" t="s">
        <v>563</v>
      </c>
      <c r="E372" s="63"/>
      <c r="F372" s="216" t="s">
        <v>1245</v>
      </c>
      <c r="G372" s="63"/>
      <c r="H372" s="63"/>
      <c r="I372" s="172"/>
      <c r="J372" s="63"/>
      <c r="K372" s="63"/>
      <c r="L372" s="61"/>
      <c r="M372" s="217"/>
      <c r="N372" s="42"/>
      <c r="O372" s="42"/>
      <c r="P372" s="42"/>
      <c r="Q372" s="42"/>
      <c r="R372" s="42"/>
      <c r="S372" s="42"/>
      <c r="T372" s="78"/>
      <c r="AT372" s="24" t="s">
        <v>563</v>
      </c>
      <c r="AU372" s="24" t="s">
        <v>81</v>
      </c>
    </row>
    <row r="373" spans="2:65" s="1" customFormat="1" ht="16.5" customHeight="1">
      <c r="B373" s="41"/>
      <c r="C373" s="253" t="s">
        <v>1246</v>
      </c>
      <c r="D373" s="253" t="s">
        <v>300</v>
      </c>
      <c r="E373" s="254" t="s">
        <v>1247</v>
      </c>
      <c r="F373" s="255" t="s">
        <v>1248</v>
      </c>
      <c r="G373" s="256" t="s">
        <v>215</v>
      </c>
      <c r="H373" s="257">
        <v>3</v>
      </c>
      <c r="I373" s="258"/>
      <c r="J373" s="259">
        <f>ROUND(I373*H373,2)</f>
        <v>0</v>
      </c>
      <c r="K373" s="255" t="s">
        <v>30</v>
      </c>
      <c r="L373" s="260"/>
      <c r="M373" s="261" t="s">
        <v>30</v>
      </c>
      <c r="N373" s="262" t="s">
        <v>45</v>
      </c>
      <c r="O373" s="42"/>
      <c r="P373" s="212">
        <f>O373*H373</f>
        <v>0</v>
      </c>
      <c r="Q373" s="212">
        <v>3.8999999999999999E-4</v>
      </c>
      <c r="R373" s="212">
        <f>Q373*H373</f>
        <v>1.17E-3</v>
      </c>
      <c r="S373" s="212">
        <v>0</v>
      </c>
      <c r="T373" s="213">
        <f>S373*H373</f>
        <v>0</v>
      </c>
      <c r="AR373" s="24" t="s">
        <v>274</v>
      </c>
      <c r="AT373" s="24" t="s">
        <v>300</v>
      </c>
      <c r="AU373" s="24" t="s">
        <v>81</v>
      </c>
      <c r="AY373" s="24" t="s">
        <v>191</v>
      </c>
      <c r="BE373" s="214">
        <f>IF(N373="základní",J373,0)</f>
        <v>0</v>
      </c>
      <c r="BF373" s="214">
        <f>IF(N373="snížená",J373,0)</f>
        <v>0</v>
      </c>
      <c r="BG373" s="214">
        <f>IF(N373="zákl. přenesená",J373,0)</f>
        <v>0</v>
      </c>
      <c r="BH373" s="214">
        <f>IF(N373="sníž. přenesená",J373,0)</f>
        <v>0</v>
      </c>
      <c r="BI373" s="214">
        <f>IF(N373="nulová",J373,0)</f>
        <v>0</v>
      </c>
      <c r="BJ373" s="24" t="s">
        <v>81</v>
      </c>
      <c r="BK373" s="214">
        <f>ROUND(I373*H373,2)</f>
        <v>0</v>
      </c>
      <c r="BL373" s="24" t="s">
        <v>198</v>
      </c>
      <c r="BM373" s="24" t="s">
        <v>1249</v>
      </c>
    </row>
    <row r="374" spans="2:65" s="1" customFormat="1" ht="16.5" customHeight="1">
      <c r="B374" s="41"/>
      <c r="C374" s="253" t="s">
        <v>1250</v>
      </c>
      <c r="D374" s="253" t="s">
        <v>300</v>
      </c>
      <c r="E374" s="254" t="s">
        <v>1251</v>
      </c>
      <c r="F374" s="255" t="s">
        <v>1252</v>
      </c>
      <c r="G374" s="256" t="s">
        <v>215</v>
      </c>
      <c r="H374" s="257">
        <v>1</v>
      </c>
      <c r="I374" s="258"/>
      <c r="J374" s="259">
        <f>ROUND(I374*H374,2)</f>
        <v>0</v>
      </c>
      <c r="K374" s="255" t="s">
        <v>30</v>
      </c>
      <c r="L374" s="260"/>
      <c r="M374" s="261" t="s">
        <v>30</v>
      </c>
      <c r="N374" s="262" t="s">
        <v>45</v>
      </c>
      <c r="O374" s="42"/>
      <c r="P374" s="212">
        <f>O374*H374</f>
        <v>0</v>
      </c>
      <c r="Q374" s="212">
        <v>3.2000000000000002E-3</v>
      </c>
      <c r="R374" s="212">
        <f>Q374*H374</f>
        <v>3.2000000000000002E-3</v>
      </c>
      <c r="S374" s="212">
        <v>0</v>
      </c>
      <c r="T374" s="213">
        <f>S374*H374</f>
        <v>0</v>
      </c>
      <c r="AR374" s="24" t="s">
        <v>274</v>
      </c>
      <c r="AT374" s="24" t="s">
        <v>300</v>
      </c>
      <c r="AU374" s="24" t="s">
        <v>81</v>
      </c>
      <c r="AY374" s="24" t="s">
        <v>191</v>
      </c>
      <c r="BE374" s="214">
        <f>IF(N374="základní",J374,0)</f>
        <v>0</v>
      </c>
      <c r="BF374" s="214">
        <f>IF(N374="snížená",J374,0)</f>
        <v>0</v>
      </c>
      <c r="BG374" s="214">
        <f>IF(N374="zákl. přenesená",J374,0)</f>
        <v>0</v>
      </c>
      <c r="BH374" s="214">
        <f>IF(N374="sníž. přenesená",J374,0)</f>
        <v>0</v>
      </c>
      <c r="BI374" s="214">
        <f>IF(N374="nulová",J374,0)</f>
        <v>0</v>
      </c>
      <c r="BJ374" s="24" t="s">
        <v>81</v>
      </c>
      <c r="BK374" s="214">
        <f>ROUND(I374*H374,2)</f>
        <v>0</v>
      </c>
      <c r="BL374" s="24" t="s">
        <v>198</v>
      </c>
      <c r="BM374" s="24" t="s">
        <v>1253</v>
      </c>
    </row>
    <row r="375" spans="2:65" s="1" customFormat="1" ht="16.5" customHeight="1">
      <c r="B375" s="41"/>
      <c r="C375" s="253" t="s">
        <v>1254</v>
      </c>
      <c r="D375" s="253" t="s">
        <v>300</v>
      </c>
      <c r="E375" s="254" t="s">
        <v>1255</v>
      </c>
      <c r="F375" s="255" t="s">
        <v>1256</v>
      </c>
      <c r="G375" s="256" t="s">
        <v>215</v>
      </c>
      <c r="H375" s="257">
        <v>1</v>
      </c>
      <c r="I375" s="258"/>
      <c r="J375" s="259">
        <f>ROUND(I375*H375,2)</f>
        <v>0</v>
      </c>
      <c r="K375" s="255" t="s">
        <v>30</v>
      </c>
      <c r="L375" s="260"/>
      <c r="M375" s="261" t="s">
        <v>30</v>
      </c>
      <c r="N375" s="262" t="s">
        <v>45</v>
      </c>
      <c r="O375" s="42"/>
      <c r="P375" s="212">
        <f>O375*H375</f>
        <v>0</v>
      </c>
      <c r="Q375" s="212">
        <v>5.5999999999999995E-4</v>
      </c>
      <c r="R375" s="212">
        <f>Q375*H375</f>
        <v>5.5999999999999995E-4</v>
      </c>
      <c r="S375" s="212">
        <v>0</v>
      </c>
      <c r="T375" s="213">
        <f>S375*H375</f>
        <v>0</v>
      </c>
      <c r="AR375" s="24" t="s">
        <v>274</v>
      </c>
      <c r="AT375" s="24" t="s">
        <v>300</v>
      </c>
      <c r="AU375" s="24" t="s">
        <v>81</v>
      </c>
      <c r="AY375" s="24" t="s">
        <v>191</v>
      </c>
      <c r="BE375" s="214">
        <f>IF(N375="základní",J375,0)</f>
        <v>0</v>
      </c>
      <c r="BF375" s="214">
        <f>IF(N375="snížená",J375,0)</f>
        <v>0</v>
      </c>
      <c r="BG375" s="214">
        <f>IF(N375="zákl. přenesená",J375,0)</f>
        <v>0</v>
      </c>
      <c r="BH375" s="214">
        <f>IF(N375="sníž. přenesená",J375,0)</f>
        <v>0</v>
      </c>
      <c r="BI375" s="214">
        <f>IF(N375="nulová",J375,0)</f>
        <v>0</v>
      </c>
      <c r="BJ375" s="24" t="s">
        <v>81</v>
      </c>
      <c r="BK375" s="214">
        <f>ROUND(I375*H375,2)</f>
        <v>0</v>
      </c>
      <c r="BL375" s="24" t="s">
        <v>198</v>
      </c>
      <c r="BM375" s="24" t="s">
        <v>1257</v>
      </c>
    </row>
    <row r="376" spans="2:65" s="1" customFormat="1" ht="16.5" customHeight="1">
      <c r="B376" s="41"/>
      <c r="C376" s="253" t="s">
        <v>1258</v>
      </c>
      <c r="D376" s="253" t="s">
        <v>300</v>
      </c>
      <c r="E376" s="254" t="s">
        <v>1259</v>
      </c>
      <c r="F376" s="255" t="s">
        <v>1260</v>
      </c>
      <c r="G376" s="256" t="s">
        <v>215</v>
      </c>
      <c r="H376" s="257">
        <v>1</v>
      </c>
      <c r="I376" s="258"/>
      <c r="J376" s="259">
        <f>ROUND(I376*H376,2)</f>
        <v>0</v>
      </c>
      <c r="K376" s="255" t="s">
        <v>30</v>
      </c>
      <c r="L376" s="260"/>
      <c r="M376" s="261" t="s">
        <v>30</v>
      </c>
      <c r="N376" s="262" t="s">
        <v>45</v>
      </c>
      <c r="O376" s="42"/>
      <c r="P376" s="212">
        <f>O376*H376</f>
        <v>0</v>
      </c>
      <c r="Q376" s="212">
        <v>5.5999999999999995E-4</v>
      </c>
      <c r="R376" s="212">
        <f>Q376*H376</f>
        <v>5.5999999999999995E-4</v>
      </c>
      <c r="S376" s="212">
        <v>0</v>
      </c>
      <c r="T376" s="213">
        <f>S376*H376</f>
        <v>0</v>
      </c>
      <c r="AR376" s="24" t="s">
        <v>274</v>
      </c>
      <c r="AT376" s="24" t="s">
        <v>300</v>
      </c>
      <c r="AU376" s="24" t="s">
        <v>81</v>
      </c>
      <c r="AY376" s="24" t="s">
        <v>191</v>
      </c>
      <c r="BE376" s="214">
        <f>IF(N376="základní",J376,0)</f>
        <v>0</v>
      </c>
      <c r="BF376" s="214">
        <f>IF(N376="snížená",J376,0)</f>
        <v>0</v>
      </c>
      <c r="BG376" s="214">
        <f>IF(N376="zákl. přenesená",J376,0)</f>
        <v>0</v>
      </c>
      <c r="BH376" s="214">
        <f>IF(N376="sníž. přenesená",J376,0)</f>
        <v>0</v>
      </c>
      <c r="BI376" s="214">
        <f>IF(N376="nulová",J376,0)</f>
        <v>0</v>
      </c>
      <c r="BJ376" s="24" t="s">
        <v>81</v>
      </c>
      <c r="BK376" s="214">
        <f>ROUND(I376*H376,2)</f>
        <v>0</v>
      </c>
      <c r="BL376" s="24" t="s">
        <v>198</v>
      </c>
      <c r="BM376" s="24" t="s">
        <v>1261</v>
      </c>
    </row>
    <row r="377" spans="2:65" s="1" customFormat="1" ht="16.5" customHeight="1">
      <c r="B377" s="41"/>
      <c r="C377" s="203" t="s">
        <v>1262</v>
      </c>
      <c r="D377" s="203" t="s">
        <v>193</v>
      </c>
      <c r="E377" s="204" t="s">
        <v>1263</v>
      </c>
      <c r="F377" s="205" t="s">
        <v>1264</v>
      </c>
      <c r="G377" s="206" t="s">
        <v>215</v>
      </c>
      <c r="H377" s="207">
        <v>5</v>
      </c>
      <c r="I377" s="208"/>
      <c r="J377" s="209">
        <f>ROUND(I377*H377,2)</f>
        <v>0</v>
      </c>
      <c r="K377" s="205" t="s">
        <v>30</v>
      </c>
      <c r="L377" s="61"/>
      <c r="M377" s="210" t="s">
        <v>30</v>
      </c>
      <c r="N377" s="211" t="s">
        <v>45</v>
      </c>
      <c r="O377" s="42"/>
      <c r="P377" s="212">
        <f>O377*H377</f>
        <v>0</v>
      </c>
      <c r="Q377" s="212">
        <v>1.6000000000000001E-4</v>
      </c>
      <c r="R377" s="212">
        <f>Q377*H377</f>
        <v>8.0000000000000004E-4</v>
      </c>
      <c r="S377" s="212">
        <v>0</v>
      </c>
      <c r="T377" s="213">
        <f>S377*H377</f>
        <v>0</v>
      </c>
      <c r="AR377" s="24" t="s">
        <v>198</v>
      </c>
      <c r="AT377" s="24" t="s">
        <v>193</v>
      </c>
      <c r="AU377" s="24" t="s">
        <v>81</v>
      </c>
      <c r="AY377" s="24" t="s">
        <v>191</v>
      </c>
      <c r="BE377" s="214">
        <f>IF(N377="základní",J377,0)</f>
        <v>0</v>
      </c>
      <c r="BF377" s="214">
        <f>IF(N377="snížená",J377,0)</f>
        <v>0</v>
      </c>
      <c r="BG377" s="214">
        <f>IF(N377="zákl. přenesená",J377,0)</f>
        <v>0</v>
      </c>
      <c r="BH377" s="214">
        <f>IF(N377="sníž. přenesená",J377,0)</f>
        <v>0</v>
      </c>
      <c r="BI377" s="214">
        <f>IF(N377="nulová",J377,0)</f>
        <v>0</v>
      </c>
      <c r="BJ377" s="24" t="s">
        <v>81</v>
      </c>
      <c r="BK377" s="214">
        <f>ROUND(I377*H377,2)</f>
        <v>0</v>
      </c>
      <c r="BL377" s="24" t="s">
        <v>198</v>
      </c>
      <c r="BM377" s="24" t="s">
        <v>1265</v>
      </c>
    </row>
    <row r="378" spans="2:65" s="11" customFormat="1" ht="37.35" customHeight="1">
      <c r="B378" s="187"/>
      <c r="C378" s="188"/>
      <c r="D378" s="189" t="s">
        <v>73</v>
      </c>
      <c r="E378" s="190" t="s">
        <v>1266</v>
      </c>
      <c r="F378" s="190" t="s">
        <v>1267</v>
      </c>
      <c r="G378" s="188"/>
      <c r="H378" s="188"/>
      <c r="I378" s="191"/>
      <c r="J378" s="192">
        <f>BK378</f>
        <v>0</v>
      </c>
      <c r="K378" s="188"/>
      <c r="L378" s="193"/>
      <c r="M378" s="194"/>
      <c r="N378" s="195"/>
      <c r="O378" s="195"/>
      <c r="P378" s="196">
        <f>SUM(P379:P447)</f>
        <v>0</v>
      </c>
      <c r="Q378" s="195"/>
      <c r="R378" s="196">
        <f>SUM(R379:R447)</f>
        <v>3.3379300000000001</v>
      </c>
      <c r="S378" s="195"/>
      <c r="T378" s="197">
        <f>SUM(T379:T447)</f>
        <v>0</v>
      </c>
      <c r="AR378" s="198" t="s">
        <v>81</v>
      </c>
      <c r="AT378" s="199" t="s">
        <v>73</v>
      </c>
      <c r="AU378" s="199" t="s">
        <v>74</v>
      </c>
      <c r="AY378" s="198" t="s">
        <v>191</v>
      </c>
      <c r="BK378" s="200">
        <f>SUM(BK379:BK447)</f>
        <v>0</v>
      </c>
    </row>
    <row r="379" spans="2:65" s="1" customFormat="1" ht="16.5" customHeight="1">
      <c r="B379" s="41"/>
      <c r="C379" s="203" t="s">
        <v>1268</v>
      </c>
      <c r="D379" s="203" t="s">
        <v>193</v>
      </c>
      <c r="E379" s="204" t="s">
        <v>1269</v>
      </c>
      <c r="F379" s="205" t="s">
        <v>1270</v>
      </c>
      <c r="G379" s="206" t="s">
        <v>215</v>
      </c>
      <c r="H379" s="207">
        <v>1</v>
      </c>
      <c r="I379" s="208"/>
      <c r="J379" s="209">
        <f>ROUND(I379*H379,2)</f>
        <v>0</v>
      </c>
      <c r="K379" s="205" t="s">
        <v>30</v>
      </c>
      <c r="L379" s="61"/>
      <c r="M379" s="210" t="s">
        <v>30</v>
      </c>
      <c r="N379" s="211" t="s">
        <v>45</v>
      </c>
      <c r="O379" s="42"/>
      <c r="P379" s="212">
        <f>O379*H379</f>
        <v>0</v>
      </c>
      <c r="Q379" s="212">
        <v>1.1999999999999999E-3</v>
      </c>
      <c r="R379" s="212">
        <f>Q379*H379</f>
        <v>1.1999999999999999E-3</v>
      </c>
      <c r="S379" s="212">
        <v>0</v>
      </c>
      <c r="T379" s="213">
        <f>S379*H379</f>
        <v>0</v>
      </c>
      <c r="AR379" s="24" t="s">
        <v>198</v>
      </c>
      <c r="AT379" s="24" t="s">
        <v>193</v>
      </c>
      <c r="AU379" s="24" t="s">
        <v>81</v>
      </c>
      <c r="AY379" s="24" t="s">
        <v>191</v>
      </c>
      <c r="BE379" s="214">
        <f>IF(N379="základní",J379,0)</f>
        <v>0</v>
      </c>
      <c r="BF379" s="214">
        <f>IF(N379="snížená",J379,0)</f>
        <v>0</v>
      </c>
      <c r="BG379" s="214">
        <f>IF(N379="zákl. přenesená",J379,0)</f>
        <v>0</v>
      </c>
      <c r="BH379" s="214">
        <f>IF(N379="sníž. přenesená",J379,0)</f>
        <v>0</v>
      </c>
      <c r="BI379" s="214">
        <f>IF(N379="nulová",J379,0)</f>
        <v>0</v>
      </c>
      <c r="BJ379" s="24" t="s">
        <v>81</v>
      </c>
      <c r="BK379" s="214">
        <f>ROUND(I379*H379,2)</f>
        <v>0</v>
      </c>
      <c r="BL379" s="24" t="s">
        <v>198</v>
      </c>
      <c r="BM379" s="24" t="s">
        <v>1271</v>
      </c>
    </row>
    <row r="380" spans="2:65" s="12" customFormat="1" ht="13.5">
      <c r="B380" s="218"/>
      <c r="C380" s="219"/>
      <c r="D380" s="215" t="s">
        <v>205</v>
      </c>
      <c r="E380" s="220" t="s">
        <v>30</v>
      </c>
      <c r="F380" s="221" t="s">
        <v>875</v>
      </c>
      <c r="G380" s="219"/>
      <c r="H380" s="220" t="s">
        <v>30</v>
      </c>
      <c r="I380" s="222"/>
      <c r="J380" s="219"/>
      <c r="K380" s="219"/>
      <c r="L380" s="223"/>
      <c r="M380" s="224"/>
      <c r="N380" s="225"/>
      <c r="O380" s="225"/>
      <c r="P380" s="225"/>
      <c r="Q380" s="225"/>
      <c r="R380" s="225"/>
      <c r="S380" s="225"/>
      <c r="T380" s="226"/>
      <c r="AT380" s="227" t="s">
        <v>205</v>
      </c>
      <c r="AU380" s="227" t="s">
        <v>81</v>
      </c>
      <c r="AV380" s="12" t="s">
        <v>81</v>
      </c>
      <c r="AW380" s="12" t="s">
        <v>37</v>
      </c>
      <c r="AX380" s="12" t="s">
        <v>74</v>
      </c>
      <c r="AY380" s="227" t="s">
        <v>191</v>
      </c>
    </row>
    <row r="381" spans="2:65" s="12" customFormat="1" ht="13.5">
      <c r="B381" s="218"/>
      <c r="C381" s="219"/>
      <c r="D381" s="215" t="s">
        <v>205</v>
      </c>
      <c r="E381" s="220" t="s">
        <v>30</v>
      </c>
      <c r="F381" s="221" t="s">
        <v>922</v>
      </c>
      <c r="G381" s="219"/>
      <c r="H381" s="220" t="s">
        <v>30</v>
      </c>
      <c r="I381" s="222"/>
      <c r="J381" s="219"/>
      <c r="K381" s="219"/>
      <c r="L381" s="223"/>
      <c r="M381" s="224"/>
      <c r="N381" s="225"/>
      <c r="O381" s="225"/>
      <c r="P381" s="225"/>
      <c r="Q381" s="225"/>
      <c r="R381" s="225"/>
      <c r="S381" s="225"/>
      <c r="T381" s="226"/>
      <c r="AT381" s="227" t="s">
        <v>205</v>
      </c>
      <c r="AU381" s="227" t="s">
        <v>81</v>
      </c>
      <c r="AV381" s="12" t="s">
        <v>81</v>
      </c>
      <c r="AW381" s="12" t="s">
        <v>37</v>
      </c>
      <c r="AX381" s="12" t="s">
        <v>74</v>
      </c>
      <c r="AY381" s="227" t="s">
        <v>191</v>
      </c>
    </row>
    <row r="382" spans="2:65" s="12" customFormat="1" ht="13.5">
      <c r="B382" s="218"/>
      <c r="C382" s="219"/>
      <c r="D382" s="215" t="s">
        <v>205</v>
      </c>
      <c r="E382" s="220" t="s">
        <v>30</v>
      </c>
      <c r="F382" s="221" t="s">
        <v>1094</v>
      </c>
      <c r="G382" s="219"/>
      <c r="H382" s="220" t="s">
        <v>30</v>
      </c>
      <c r="I382" s="222"/>
      <c r="J382" s="219"/>
      <c r="K382" s="219"/>
      <c r="L382" s="223"/>
      <c r="M382" s="224"/>
      <c r="N382" s="225"/>
      <c r="O382" s="225"/>
      <c r="P382" s="225"/>
      <c r="Q382" s="225"/>
      <c r="R382" s="225"/>
      <c r="S382" s="225"/>
      <c r="T382" s="226"/>
      <c r="AT382" s="227" t="s">
        <v>205</v>
      </c>
      <c r="AU382" s="227" t="s">
        <v>81</v>
      </c>
      <c r="AV382" s="12" t="s">
        <v>81</v>
      </c>
      <c r="AW382" s="12" t="s">
        <v>37</v>
      </c>
      <c r="AX382" s="12" t="s">
        <v>74</v>
      </c>
      <c r="AY382" s="227" t="s">
        <v>191</v>
      </c>
    </row>
    <row r="383" spans="2:65" s="13" customFormat="1" ht="13.5">
      <c r="B383" s="228"/>
      <c r="C383" s="229"/>
      <c r="D383" s="215" t="s">
        <v>205</v>
      </c>
      <c r="E383" s="230" t="s">
        <v>30</v>
      </c>
      <c r="F383" s="231" t="s">
        <v>378</v>
      </c>
      <c r="G383" s="229"/>
      <c r="H383" s="232">
        <v>1</v>
      </c>
      <c r="I383" s="233"/>
      <c r="J383" s="229"/>
      <c r="K383" s="229"/>
      <c r="L383" s="234"/>
      <c r="M383" s="235"/>
      <c r="N383" s="236"/>
      <c r="O383" s="236"/>
      <c r="P383" s="236"/>
      <c r="Q383" s="236"/>
      <c r="R383" s="236"/>
      <c r="S383" s="236"/>
      <c r="T383" s="237"/>
      <c r="AT383" s="238" t="s">
        <v>205</v>
      </c>
      <c r="AU383" s="238" t="s">
        <v>81</v>
      </c>
      <c r="AV383" s="13" t="s">
        <v>88</v>
      </c>
      <c r="AW383" s="13" t="s">
        <v>37</v>
      </c>
      <c r="AX383" s="13" t="s">
        <v>74</v>
      </c>
      <c r="AY383" s="238" t="s">
        <v>191</v>
      </c>
    </row>
    <row r="384" spans="2:65" s="14" customFormat="1" ht="13.5">
      <c r="B384" s="239"/>
      <c r="C384" s="240"/>
      <c r="D384" s="215" t="s">
        <v>205</v>
      </c>
      <c r="E384" s="241" t="s">
        <v>30</v>
      </c>
      <c r="F384" s="242" t="s">
        <v>211</v>
      </c>
      <c r="G384" s="240"/>
      <c r="H384" s="243">
        <v>1</v>
      </c>
      <c r="I384" s="244"/>
      <c r="J384" s="240"/>
      <c r="K384" s="240"/>
      <c r="L384" s="245"/>
      <c r="M384" s="246"/>
      <c r="N384" s="247"/>
      <c r="O384" s="247"/>
      <c r="P384" s="247"/>
      <c r="Q384" s="247"/>
      <c r="R384" s="247"/>
      <c r="S384" s="247"/>
      <c r="T384" s="248"/>
      <c r="AT384" s="249" t="s">
        <v>205</v>
      </c>
      <c r="AU384" s="249" t="s">
        <v>81</v>
      </c>
      <c r="AV384" s="14" t="s">
        <v>198</v>
      </c>
      <c r="AW384" s="14" t="s">
        <v>37</v>
      </c>
      <c r="AX384" s="14" t="s">
        <v>81</v>
      </c>
      <c r="AY384" s="249" t="s">
        <v>191</v>
      </c>
    </row>
    <row r="385" spans="2:65" s="1" customFormat="1" ht="16.5" customHeight="1">
      <c r="B385" s="41"/>
      <c r="C385" s="253" t="s">
        <v>1272</v>
      </c>
      <c r="D385" s="253" t="s">
        <v>300</v>
      </c>
      <c r="E385" s="254" t="s">
        <v>1273</v>
      </c>
      <c r="F385" s="255" t="s">
        <v>1274</v>
      </c>
      <c r="G385" s="256" t="s">
        <v>215</v>
      </c>
      <c r="H385" s="257">
        <v>1</v>
      </c>
      <c r="I385" s="258"/>
      <c r="J385" s="259">
        <f>ROUND(I385*H385,2)</f>
        <v>0</v>
      </c>
      <c r="K385" s="255" t="s">
        <v>30</v>
      </c>
      <c r="L385" s="260"/>
      <c r="M385" s="261" t="s">
        <v>30</v>
      </c>
      <c r="N385" s="262" t="s">
        <v>45</v>
      </c>
      <c r="O385" s="42"/>
      <c r="P385" s="212">
        <f>O385*H385</f>
        <v>0</v>
      </c>
      <c r="Q385" s="212">
        <v>1.21E-2</v>
      </c>
      <c r="R385" s="212">
        <f>Q385*H385</f>
        <v>1.21E-2</v>
      </c>
      <c r="S385" s="212">
        <v>0</v>
      </c>
      <c r="T385" s="213">
        <f>S385*H385</f>
        <v>0</v>
      </c>
      <c r="AR385" s="24" t="s">
        <v>274</v>
      </c>
      <c r="AT385" s="24" t="s">
        <v>300</v>
      </c>
      <c r="AU385" s="24" t="s">
        <v>81</v>
      </c>
      <c r="AY385" s="24" t="s">
        <v>191</v>
      </c>
      <c r="BE385" s="214">
        <f>IF(N385="základní",J385,0)</f>
        <v>0</v>
      </c>
      <c r="BF385" s="214">
        <f>IF(N385="snížená",J385,0)</f>
        <v>0</v>
      </c>
      <c r="BG385" s="214">
        <f>IF(N385="zákl. přenesená",J385,0)</f>
        <v>0</v>
      </c>
      <c r="BH385" s="214">
        <f>IF(N385="sníž. přenesená",J385,0)</f>
        <v>0</v>
      </c>
      <c r="BI385" s="214">
        <f>IF(N385="nulová",J385,0)</f>
        <v>0</v>
      </c>
      <c r="BJ385" s="24" t="s">
        <v>81</v>
      </c>
      <c r="BK385" s="214">
        <f>ROUND(I385*H385,2)</f>
        <v>0</v>
      </c>
      <c r="BL385" s="24" t="s">
        <v>198</v>
      </c>
      <c r="BM385" s="24" t="s">
        <v>1275</v>
      </c>
    </row>
    <row r="386" spans="2:65" s="1" customFormat="1" ht="16.5" customHeight="1">
      <c r="B386" s="41"/>
      <c r="C386" s="203" t="s">
        <v>1276</v>
      </c>
      <c r="D386" s="203" t="s">
        <v>193</v>
      </c>
      <c r="E386" s="204" t="s">
        <v>1277</v>
      </c>
      <c r="F386" s="205" t="s">
        <v>1278</v>
      </c>
      <c r="G386" s="206" t="s">
        <v>215</v>
      </c>
      <c r="H386" s="207">
        <v>1</v>
      </c>
      <c r="I386" s="208"/>
      <c r="J386" s="209">
        <f>ROUND(I386*H386,2)</f>
        <v>0</v>
      </c>
      <c r="K386" s="205" t="s">
        <v>30</v>
      </c>
      <c r="L386" s="61"/>
      <c r="M386" s="210" t="s">
        <v>30</v>
      </c>
      <c r="N386" s="211" t="s">
        <v>45</v>
      </c>
      <c r="O386" s="42"/>
      <c r="P386" s="212">
        <f>O386*H386</f>
        <v>0</v>
      </c>
      <c r="Q386" s="212">
        <v>2.4399999999999999E-3</v>
      </c>
      <c r="R386" s="212">
        <f>Q386*H386</f>
        <v>2.4399999999999999E-3</v>
      </c>
      <c r="S386" s="212">
        <v>0</v>
      </c>
      <c r="T386" s="213">
        <f>S386*H386</f>
        <v>0</v>
      </c>
      <c r="AR386" s="24" t="s">
        <v>198</v>
      </c>
      <c r="AT386" s="24" t="s">
        <v>193</v>
      </c>
      <c r="AU386" s="24" t="s">
        <v>81</v>
      </c>
      <c r="AY386" s="24" t="s">
        <v>191</v>
      </c>
      <c r="BE386" s="214">
        <f>IF(N386="základní",J386,0)</f>
        <v>0</v>
      </c>
      <c r="BF386" s="214">
        <f>IF(N386="snížená",J386,0)</f>
        <v>0</v>
      </c>
      <c r="BG386" s="214">
        <f>IF(N386="zákl. přenesená",J386,0)</f>
        <v>0</v>
      </c>
      <c r="BH386" s="214">
        <f>IF(N386="sníž. přenesená",J386,0)</f>
        <v>0</v>
      </c>
      <c r="BI386" s="214">
        <f>IF(N386="nulová",J386,0)</f>
        <v>0</v>
      </c>
      <c r="BJ386" s="24" t="s">
        <v>81</v>
      </c>
      <c r="BK386" s="214">
        <f>ROUND(I386*H386,2)</f>
        <v>0</v>
      </c>
      <c r="BL386" s="24" t="s">
        <v>198</v>
      </c>
      <c r="BM386" s="24" t="s">
        <v>1279</v>
      </c>
    </row>
    <row r="387" spans="2:65" s="12" customFormat="1" ht="13.5">
      <c r="B387" s="218"/>
      <c r="C387" s="219"/>
      <c r="D387" s="215" t="s">
        <v>205</v>
      </c>
      <c r="E387" s="220" t="s">
        <v>30</v>
      </c>
      <c r="F387" s="221" t="s">
        <v>875</v>
      </c>
      <c r="G387" s="219"/>
      <c r="H387" s="220" t="s">
        <v>30</v>
      </c>
      <c r="I387" s="222"/>
      <c r="J387" s="219"/>
      <c r="K387" s="219"/>
      <c r="L387" s="223"/>
      <c r="M387" s="224"/>
      <c r="N387" s="225"/>
      <c r="O387" s="225"/>
      <c r="P387" s="225"/>
      <c r="Q387" s="225"/>
      <c r="R387" s="225"/>
      <c r="S387" s="225"/>
      <c r="T387" s="226"/>
      <c r="AT387" s="227" t="s">
        <v>205</v>
      </c>
      <c r="AU387" s="227" t="s">
        <v>81</v>
      </c>
      <c r="AV387" s="12" t="s">
        <v>81</v>
      </c>
      <c r="AW387" s="12" t="s">
        <v>37</v>
      </c>
      <c r="AX387" s="12" t="s">
        <v>74</v>
      </c>
      <c r="AY387" s="227" t="s">
        <v>191</v>
      </c>
    </row>
    <row r="388" spans="2:65" s="12" customFormat="1" ht="13.5">
      <c r="B388" s="218"/>
      <c r="C388" s="219"/>
      <c r="D388" s="215" t="s">
        <v>205</v>
      </c>
      <c r="E388" s="220" t="s">
        <v>30</v>
      </c>
      <c r="F388" s="221" t="s">
        <v>922</v>
      </c>
      <c r="G388" s="219"/>
      <c r="H388" s="220" t="s">
        <v>30</v>
      </c>
      <c r="I388" s="222"/>
      <c r="J388" s="219"/>
      <c r="K388" s="219"/>
      <c r="L388" s="223"/>
      <c r="M388" s="224"/>
      <c r="N388" s="225"/>
      <c r="O388" s="225"/>
      <c r="P388" s="225"/>
      <c r="Q388" s="225"/>
      <c r="R388" s="225"/>
      <c r="S388" s="225"/>
      <c r="T388" s="226"/>
      <c r="AT388" s="227" t="s">
        <v>205</v>
      </c>
      <c r="AU388" s="227" t="s">
        <v>81</v>
      </c>
      <c r="AV388" s="12" t="s">
        <v>81</v>
      </c>
      <c r="AW388" s="12" t="s">
        <v>37</v>
      </c>
      <c r="AX388" s="12" t="s">
        <v>74</v>
      </c>
      <c r="AY388" s="227" t="s">
        <v>191</v>
      </c>
    </row>
    <row r="389" spans="2:65" s="12" customFormat="1" ht="13.5">
      <c r="B389" s="218"/>
      <c r="C389" s="219"/>
      <c r="D389" s="215" t="s">
        <v>205</v>
      </c>
      <c r="E389" s="220" t="s">
        <v>30</v>
      </c>
      <c r="F389" s="221" t="s">
        <v>1094</v>
      </c>
      <c r="G389" s="219"/>
      <c r="H389" s="220" t="s">
        <v>30</v>
      </c>
      <c r="I389" s="222"/>
      <c r="J389" s="219"/>
      <c r="K389" s="219"/>
      <c r="L389" s="223"/>
      <c r="M389" s="224"/>
      <c r="N389" s="225"/>
      <c r="O389" s="225"/>
      <c r="P389" s="225"/>
      <c r="Q389" s="225"/>
      <c r="R389" s="225"/>
      <c r="S389" s="225"/>
      <c r="T389" s="226"/>
      <c r="AT389" s="227" t="s">
        <v>205</v>
      </c>
      <c r="AU389" s="227" t="s">
        <v>81</v>
      </c>
      <c r="AV389" s="12" t="s">
        <v>81</v>
      </c>
      <c r="AW389" s="12" t="s">
        <v>37</v>
      </c>
      <c r="AX389" s="12" t="s">
        <v>74</v>
      </c>
      <c r="AY389" s="227" t="s">
        <v>191</v>
      </c>
    </row>
    <row r="390" spans="2:65" s="13" customFormat="1" ht="13.5">
      <c r="B390" s="228"/>
      <c r="C390" s="229"/>
      <c r="D390" s="215" t="s">
        <v>205</v>
      </c>
      <c r="E390" s="230" t="s">
        <v>30</v>
      </c>
      <c r="F390" s="231" t="s">
        <v>378</v>
      </c>
      <c r="G390" s="229"/>
      <c r="H390" s="232">
        <v>1</v>
      </c>
      <c r="I390" s="233"/>
      <c r="J390" s="229"/>
      <c r="K390" s="229"/>
      <c r="L390" s="234"/>
      <c r="M390" s="235"/>
      <c r="N390" s="236"/>
      <c r="O390" s="236"/>
      <c r="P390" s="236"/>
      <c r="Q390" s="236"/>
      <c r="R390" s="236"/>
      <c r="S390" s="236"/>
      <c r="T390" s="237"/>
      <c r="AT390" s="238" t="s">
        <v>205</v>
      </c>
      <c r="AU390" s="238" t="s">
        <v>81</v>
      </c>
      <c r="AV390" s="13" t="s">
        <v>88</v>
      </c>
      <c r="AW390" s="13" t="s">
        <v>37</v>
      </c>
      <c r="AX390" s="13" t="s">
        <v>74</v>
      </c>
      <c r="AY390" s="238" t="s">
        <v>191</v>
      </c>
    </row>
    <row r="391" spans="2:65" s="14" customFormat="1" ht="13.5">
      <c r="B391" s="239"/>
      <c r="C391" s="240"/>
      <c r="D391" s="215" t="s">
        <v>205</v>
      </c>
      <c r="E391" s="241" t="s">
        <v>30</v>
      </c>
      <c r="F391" s="242" t="s">
        <v>211</v>
      </c>
      <c r="G391" s="240"/>
      <c r="H391" s="243">
        <v>1</v>
      </c>
      <c r="I391" s="244"/>
      <c r="J391" s="240"/>
      <c r="K391" s="240"/>
      <c r="L391" s="245"/>
      <c r="M391" s="246"/>
      <c r="N391" s="247"/>
      <c r="O391" s="247"/>
      <c r="P391" s="247"/>
      <c r="Q391" s="247"/>
      <c r="R391" s="247"/>
      <c r="S391" s="247"/>
      <c r="T391" s="248"/>
      <c r="AT391" s="249" t="s">
        <v>205</v>
      </c>
      <c r="AU391" s="249" t="s">
        <v>81</v>
      </c>
      <c r="AV391" s="14" t="s">
        <v>198</v>
      </c>
      <c r="AW391" s="14" t="s">
        <v>37</v>
      </c>
      <c r="AX391" s="14" t="s">
        <v>81</v>
      </c>
      <c r="AY391" s="249" t="s">
        <v>191</v>
      </c>
    </row>
    <row r="392" spans="2:65" s="1" customFormat="1" ht="16.5" customHeight="1">
      <c r="B392" s="41"/>
      <c r="C392" s="253" t="s">
        <v>1280</v>
      </c>
      <c r="D392" s="253" t="s">
        <v>300</v>
      </c>
      <c r="E392" s="254" t="s">
        <v>1281</v>
      </c>
      <c r="F392" s="255" t="s">
        <v>1282</v>
      </c>
      <c r="G392" s="256" t="s">
        <v>215</v>
      </c>
      <c r="H392" s="257">
        <v>1</v>
      </c>
      <c r="I392" s="258"/>
      <c r="J392" s="259">
        <f>ROUND(I392*H392,2)</f>
        <v>0</v>
      </c>
      <c r="K392" s="255" t="s">
        <v>30</v>
      </c>
      <c r="L392" s="260"/>
      <c r="M392" s="261" t="s">
        <v>30</v>
      </c>
      <c r="N392" s="262" t="s">
        <v>45</v>
      </c>
      <c r="O392" s="42"/>
      <c r="P392" s="212">
        <f>O392*H392</f>
        <v>0</v>
      </c>
      <c r="Q392" s="212">
        <v>1.4E-2</v>
      </c>
      <c r="R392" s="212">
        <f>Q392*H392</f>
        <v>1.4E-2</v>
      </c>
      <c r="S392" s="212">
        <v>0</v>
      </c>
      <c r="T392" s="213">
        <f>S392*H392</f>
        <v>0</v>
      </c>
      <c r="AR392" s="24" t="s">
        <v>274</v>
      </c>
      <c r="AT392" s="24" t="s">
        <v>300</v>
      </c>
      <c r="AU392" s="24" t="s">
        <v>81</v>
      </c>
      <c r="AY392" s="24" t="s">
        <v>191</v>
      </c>
      <c r="BE392" s="214">
        <f>IF(N392="základní",J392,0)</f>
        <v>0</v>
      </c>
      <c r="BF392" s="214">
        <f>IF(N392="snížená",J392,0)</f>
        <v>0</v>
      </c>
      <c r="BG392" s="214">
        <f>IF(N392="zákl. přenesená",J392,0)</f>
        <v>0</v>
      </c>
      <c r="BH392" s="214">
        <f>IF(N392="sníž. přenesená",J392,0)</f>
        <v>0</v>
      </c>
      <c r="BI392" s="214">
        <f>IF(N392="nulová",J392,0)</f>
        <v>0</v>
      </c>
      <c r="BJ392" s="24" t="s">
        <v>81</v>
      </c>
      <c r="BK392" s="214">
        <f>ROUND(I392*H392,2)</f>
        <v>0</v>
      </c>
      <c r="BL392" s="24" t="s">
        <v>198</v>
      </c>
      <c r="BM392" s="24" t="s">
        <v>1283</v>
      </c>
    </row>
    <row r="393" spans="2:65" s="1" customFormat="1" ht="16.5" customHeight="1">
      <c r="B393" s="41"/>
      <c r="C393" s="203" t="s">
        <v>1284</v>
      </c>
      <c r="D393" s="203" t="s">
        <v>193</v>
      </c>
      <c r="E393" s="204" t="s">
        <v>1285</v>
      </c>
      <c r="F393" s="205" t="s">
        <v>1286</v>
      </c>
      <c r="G393" s="206" t="s">
        <v>215</v>
      </c>
      <c r="H393" s="207">
        <v>2</v>
      </c>
      <c r="I393" s="208"/>
      <c r="J393" s="209">
        <f>ROUND(I393*H393,2)</f>
        <v>0</v>
      </c>
      <c r="K393" s="205" t="s">
        <v>30</v>
      </c>
      <c r="L393" s="61"/>
      <c r="M393" s="210" t="s">
        <v>30</v>
      </c>
      <c r="N393" s="211" t="s">
        <v>45</v>
      </c>
      <c r="O393" s="42"/>
      <c r="P393" s="212">
        <f>O393*H393</f>
        <v>0</v>
      </c>
      <c r="Q393" s="212">
        <v>2.8900000000000002E-3</v>
      </c>
      <c r="R393" s="212">
        <f>Q393*H393</f>
        <v>5.7800000000000004E-3</v>
      </c>
      <c r="S393" s="212">
        <v>0</v>
      </c>
      <c r="T393" s="213">
        <f>S393*H393</f>
        <v>0</v>
      </c>
      <c r="AR393" s="24" t="s">
        <v>198</v>
      </c>
      <c r="AT393" s="24" t="s">
        <v>193</v>
      </c>
      <c r="AU393" s="24" t="s">
        <v>81</v>
      </c>
      <c r="AY393" s="24" t="s">
        <v>191</v>
      </c>
      <c r="BE393" s="214">
        <f>IF(N393="základní",J393,0)</f>
        <v>0</v>
      </c>
      <c r="BF393" s="214">
        <f>IF(N393="snížená",J393,0)</f>
        <v>0</v>
      </c>
      <c r="BG393" s="214">
        <f>IF(N393="zákl. přenesená",J393,0)</f>
        <v>0</v>
      </c>
      <c r="BH393" s="214">
        <f>IF(N393="sníž. přenesená",J393,0)</f>
        <v>0</v>
      </c>
      <c r="BI393" s="214">
        <f>IF(N393="nulová",J393,0)</f>
        <v>0</v>
      </c>
      <c r="BJ393" s="24" t="s">
        <v>81</v>
      </c>
      <c r="BK393" s="214">
        <f>ROUND(I393*H393,2)</f>
        <v>0</v>
      </c>
      <c r="BL393" s="24" t="s">
        <v>198</v>
      </c>
      <c r="BM393" s="24" t="s">
        <v>1287</v>
      </c>
    </row>
    <row r="394" spans="2:65" s="12" customFormat="1" ht="13.5">
      <c r="B394" s="218"/>
      <c r="C394" s="219"/>
      <c r="D394" s="215" t="s">
        <v>205</v>
      </c>
      <c r="E394" s="220" t="s">
        <v>30</v>
      </c>
      <c r="F394" s="221" t="s">
        <v>875</v>
      </c>
      <c r="G394" s="219"/>
      <c r="H394" s="220" t="s">
        <v>30</v>
      </c>
      <c r="I394" s="222"/>
      <c r="J394" s="219"/>
      <c r="K394" s="219"/>
      <c r="L394" s="223"/>
      <c r="M394" s="224"/>
      <c r="N394" s="225"/>
      <c r="O394" s="225"/>
      <c r="P394" s="225"/>
      <c r="Q394" s="225"/>
      <c r="R394" s="225"/>
      <c r="S394" s="225"/>
      <c r="T394" s="226"/>
      <c r="AT394" s="227" t="s">
        <v>205</v>
      </c>
      <c r="AU394" s="227" t="s">
        <v>81</v>
      </c>
      <c r="AV394" s="12" t="s">
        <v>81</v>
      </c>
      <c r="AW394" s="12" t="s">
        <v>37</v>
      </c>
      <c r="AX394" s="12" t="s">
        <v>74</v>
      </c>
      <c r="AY394" s="227" t="s">
        <v>191</v>
      </c>
    </row>
    <row r="395" spans="2:65" s="12" customFormat="1" ht="13.5">
      <c r="B395" s="218"/>
      <c r="C395" s="219"/>
      <c r="D395" s="215" t="s">
        <v>205</v>
      </c>
      <c r="E395" s="220" t="s">
        <v>30</v>
      </c>
      <c r="F395" s="221" t="s">
        <v>922</v>
      </c>
      <c r="G395" s="219"/>
      <c r="H395" s="220" t="s">
        <v>30</v>
      </c>
      <c r="I395" s="222"/>
      <c r="J395" s="219"/>
      <c r="K395" s="219"/>
      <c r="L395" s="223"/>
      <c r="M395" s="224"/>
      <c r="N395" s="225"/>
      <c r="O395" s="225"/>
      <c r="P395" s="225"/>
      <c r="Q395" s="225"/>
      <c r="R395" s="225"/>
      <c r="S395" s="225"/>
      <c r="T395" s="226"/>
      <c r="AT395" s="227" t="s">
        <v>205</v>
      </c>
      <c r="AU395" s="227" t="s">
        <v>81</v>
      </c>
      <c r="AV395" s="12" t="s">
        <v>81</v>
      </c>
      <c r="AW395" s="12" t="s">
        <v>37</v>
      </c>
      <c r="AX395" s="12" t="s">
        <v>74</v>
      </c>
      <c r="AY395" s="227" t="s">
        <v>191</v>
      </c>
    </row>
    <row r="396" spans="2:65" s="12" customFormat="1" ht="13.5">
      <c r="B396" s="218"/>
      <c r="C396" s="219"/>
      <c r="D396" s="215" t="s">
        <v>205</v>
      </c>
      <c r="E396" s="220" t="s">
        <v>30</v>
      </c>
      <c r="F396" s="221" t="s">
        <v>1094</v>
      </c>
      <c r="G396" s="219"/>
      <c r="H396" s="220" t="s">
        <v>30</v>
      </c>
      <c r="I396" s="222"/>
      <c r="J396" s="219"/>
      <c r="K396" s="219"/>
      <c r="L396" s="223"/>
      <c r="M396" s="224"/>
      <c r="N396" s="225"/>
      <c r="O396" s="225"/>
      <c r="P396" s="225"/>
      <c r="Q396" s="225"/>
      <c r="R396" s="225"/>
      <c r="S396" s="225"/>
      <c r="T396" s="226"/>
      <c r="AT396" s="227" t="s">
        <v>205</v>
      </c>
      <c r="AU396" s="227" t="s">
        <v>81</v>
      </c>
      <c r="AV396" s="12" t="s">
        <v>81</v>
      </c>
      <c r="AW396" s="12" t="s">
        <v>37</v>
      </c>
      <c r="AX396" s="12" t="s">
        <v>74</v>
      </c>
      <c r="AY396" s="227" t="s">
        <v>191</v>
      </c>
    </row>
    <row r="397" spans="2:65" s="13" customFormat="1" ht="13.5">
      <c r="B397" s="228"/>
      <c r="C397" s="229"/>
      <c r="D397" s="215" t="s">
        <v>205</v>
      </c>
      <c r="E397" s="230" t="s">
        <v>30</v>
      </c>
      <c r="F397" s="231" t="s">
        <v>403</v>
      </c>
      <c r="G397" s="229"/>
      <c r="H397" s="232">
        <v>2</v>
      </c>
      <c r="I397" s="233"/>
      <c r="J397" s="229"/>
      <c r="K397" s="229"/>
      <c r="L397" s="234"/>
      <c r="M397" s="235"/>
      <c r="N397" s="236"/>
      <c r="O397" s="236"/>
      <c r="P397" s="236"/>
      <c r="Q397" s="236"/>
      <c r="R397" s="236"/>
      <c r="S397" s="236"/>
      <c r="T397" s="237"/>
      <c r="AT397" s="238" t="s">
        <v>205</v>
      </c>
      <c r="AU397" s="238" t="s">
        <v>81</v>
      </c>
      <c r="AV397" s="13" t="s">
        <v>88</v>
      </c>
      <c r="AW397" s="13" t="s">
        <v>37</v>
      </c>
      <c r="AX397" s="13" t="s">
        <v>74</v>
      </c>
      <c r="AY397" s="238" t="s">
        <v>191</v>
      </c>
    </row>
    <row r="398" spans="2:65" s="14" customFormat="1" ht="13.5">
      <c r="B398" s="239"/>
      <c r="C398" s="240"/>
      <c r="D398" s="215" t="s">
        <v>205</v>
      </c>
      <c r="E398" s="241" t="s">
        <v>30</v>
      </c>
      <c r="F398" s="242" t="s">
        <v>211</v>
      </c>
      <c r="G398" s="240"/>
      <c r="H398" s="243">
        <v>2</v>
      </c>
      <c r="I398" s="244"/>
      <c r="J398" s="240"/>
      <c r="K398" s="240"/>
      <c r="L398" s="245"/>
      <c r="M398" s="246"/>
      <c r="N398" s="247"/>
      <c r="O398" s="247"/>
      <c r="P398" s="247"/>
      <c r="Q398" s="247"/>
      <c r="R398" s="247"/>
      <c r="S398" s="247"/>
      <c r="T398" s="248"/>
      <c r="AT398" s="249" t="s">
        <v>205</v>
      </c>
      <c r="AU398" s="249" t="s">
        <v>81</v>
      </c>
      <c r="AV398" s="14" t="s">
        <v>198</v>
      </c>
      <c r="AW398" s="14" t="s">
        <v>37</v>
      </c>
      <c r="AX398" s="14" t="s">
        <v>81</v>
      </c>
      <c r="AY398" s="249" t="s">
        <v>191</v>
      </c>
    </row>
    <row r="399" spans="2:65" s="1" customFormat="1" ht="16.5" customHeight="1">
      <c r="B399" s="41"/>
      <c r="C399" s="253" t="s">
        <v>1288</v>
      </c>
      <c r="D399" s="253" t="s">
        <v>300</v>
      </c>
      <c r="E399" s="254" t="s">
        <v>1289</v>
      </c>
      <c r="F399" s="255" t="s">
        <v>1290</v>
      </c>
      <c r="G399" s="256" t="s">
        <v>215</v>
      </c>
      <c r="H399" s="257">
        <v>1</v>
      </c>
      <c r="I399" s="258"/>
      <c r="J399" s="259">
        <f>ROUND(I399*H399,2)</f>
        <v>0</v>
      </c>
      <c r="K399" s="255" t="s">
        <v>30</v>
      </c>
      <c r="L399" s="260"/>
      <c r="M399" s="261" t="s">
        <v>30</v>
      </c>
      <c r="N399" s="262" t="s">
        <v>45</v>
      </c>
      <c r="O399" s="42"/>
      <c r="P399" s="212">
        <f>O399*H399</f>
        <v>0</v>
      </c>
      <c r="Q399" s="212">
        <v>8.0000000000000002E-3</v>
      </c>
      <c r="R399" s="212">
        <f>Q399*H399</f>
        <v>8.0000000000000002E-3</v>
      </c>
      <c r="S399" s="212">
        <v>0</v>
      </c>
      <c r="T399" s="213">
        <f>S399*H399</f>
        <v>0</v>
      </c>
      <c r="AR399" s="24" t="s">
        <v>274</v>
      </c>
      <c r="AT399" s="24" t="s">
        <v>300</v>
      </c>
      <c r="AU399" s="24" t="s">
        <v>81</v>
      </c>
      <c r="AY399" s="24" t="s">
        <v>191</v>
      </c>
      <c r="BE399" s="214">
        <f>IF(N399="základní",J399,0)</f>
        <v>0</v>
      </c>
      <c r="BF399" s="214">
        <f>IF(N399="snížená",J399,0)</f>
        <v>0</v>
      </c>
      <c r="BG399" s="214">
        <f>IF(N399="zákl. přenesená",J399,0)</f>
        <v>0</v>
      </c>
      <c r="BH399" s="214">
        <f>IF(N399="sníž. přenesená",J399,0)</f>
        <v>0</v>
      </c>
      <c r="BI399" s="214">
        <f>IF(N399="nulová",J399,0)</f>
        <v>0</v>
      </c>
      <c r="BJ399" s="24" t="s">
        <v>81</v>
      </c>
      <c r="BK399" s="214">
        <f>ROUND(I399*H399,2)</f>
        <v>0</v>
      </c>
      <c r="BL399" s="24" t="s">
        <v>198</v>
      </c>
      <c r="BM399" s="24" t="s">
        <v>1291</v>
      </c>
    </row>
    <row r="400" spans="2:65" s="1" customFormat="1" ht="16.5" customHeight="1">
      <c r="B400" s="41"/>
      <c r="C400" s="253" t="s">
        <v>1292</v>
      </c>
      <c r="D400" s="253" t="s">
        <v>300</v>
      </c>
      <c r="E400" s="254" t="s">
        <v>1293</v>
      </c>
      <c r="F400" s="255" t="s">
        <v>1294</v>
      </c>
      <c r="G400" s="256" t="s">
        <v>215</v>
      </c>
      <c r="H400" s="257">
        <v>1</v>
      </c>
      <c r="I400" s="258"/>
      <c r="J400" s="259">
        <f>ROUND(I400*H400,2)</f>
        <v>0</v>
      </c>
      <c r="K400" s="255" t="s">
        <v>30</v>
      </c>
      <c r="L400" s="260"/>
      <c r="M400" s="261" t="s">
        <v>30</v>
      </c>
      <c r="N400" s="262" t="s">
        <v>45</v>
      </c>
      <c r="O400" s="42"/>
      <c r="P400" s="212">
        <f>O400*H400</f>
        <v>0</v>
      </c>
      <c r="Q400" s="212">
        <v>1.2500000000000001E-2</v>
      </c>
      <c r="R400" s="212">
        <f>Q400*H400</f>
        <v>1.2500000000000001E-2</v>
      </c>
      <c r="S400" s="212">
        <v>0</v>
      </c>
      <c r="T400" s="213">
        <f>S400*H400</f>
        <v>0</v>
      </c>
      <c r="AR400" s="24" t="s">
        <v>274</v>
      </c>
      <c r="AT400" s="24" t="s">
        <v>300</v>
      </c>
      <c r="AU400" s="24" t="s">
        <v>81</v>
      </c>
      <c r="AY400" s="24" t="s">
        <v>191</v>
      </c>
      <c r="BE400" s="214">
        <f>IF(N400="základní",J400,0)</f>
        <v>0</v>
      </c>
      <c r="BF400" s="214">
        <f>IF(N400="snížená",J400,0)</f>
        <v>0</v>
      </c>
      <c r="BG400" s="214">
        <f>IF(N400="zákl. přenesená",J400,0)</f>
        <v>0</v>
      </c>
      <c r="BH400" s="214">
        <f>IF(N400="sníž. přenesená",J400,0)</f>
        <v>0</v>
      </c>
      <c r="BI400" s="214">
        <f>IF(N400="nulová",J400,0)</f>
        <v>0</v>
      </c>
      <c r="BJ400" s="24" t="s">
        <v>81</v>
      </c>
      <c r="BK400" s="214">
        <f>ROUND(I400*H400,2)</f>
        <v>0</v>
      </c>
      <c r="BL400" s="24" t="s">
        <v>198</v>
      </c>
      <c r="BM400" s="24" t="s">
        <v>1295</v>
      </c>
    </row>
    <row r="401" spans="2:65" s="1" customFormat="1" ht="16.5" customHeight="1">
      <c r="B401" s="41"/>
      <c r="C401" s="203" t="s">
        <v>1296</v>
      </c>
      <c r="D401" s="203" t="s">
        <v>193</v>
      </c>
      <c r="E401" s="204" t="s">
        <v>1297</v>
      </c>
      <c r="F401" s="205" t="s">
        <v>1298</v>
      </c>
      <c r="G401" s="206" t="s">
        <v>215</v>
      </c>
      <c r="H401" s="207">
        <v>2</v>
      </c>
      <c r="I401" s="208"/>
      <c r="J401" s="209">
        <f>ROUND(I401*H401,2)</f>
        <v>0</v>
      </c>
      <c r="K401" s="205" t="s">
        <v>30</v>
      </c>
      <c r="L401" s="61"/>
      <c r="M401" s="210" t="s">
        <v>30</v>
      </c>
      <c r="N401" s="211" t="s">
        <v>45</v>
      </c>
      <c r="O401" s="42"/>
      <c r="P401" s="212">
        <f>O401*H401</f>
        <v>0</v>
      </c>
      <c r="Q401" s="212">
        <v>3.7100000000000002E-3</v>
      </c>
      <c r="R401" s="212">
        <f>Q401*H401</f>
        <v>7.4200000000000004E-3</v>
      </c>
      <c r="S401" s="212">
        <v>0</v>
      </c>
      <c r="T401" s="213">
        <f>S401*H401</f>
        <v>0</v>
      </c>
      <c r="AR401" s="24" t="s">
        <v>198</v>
      </c>
      <c r="AT401" s="24" t="s">
        <v>193</v>
      </c>
      <c r="AU401" s="24" t="s">
        <v>81</v>
      </c>
      <c r="AY401" s="24" t="s">
        <v>191</v>
      </c>
      <c r="BE401" s="214">
        <f>IF(N401="základní",J401,0)</f>
        <v>0</v>
      </c>
      <c r="BF401" s="214">
        <f>IF(N401="snížená",J401,0)</f>
        <v>0</v>
      </c>
      <c r="BG401" s="214">
        <f>IF(N401="zákl. přenesená",J401,0)</f>
        <v>0</v>
      </c>
      <c r="BH401" s="214">
        <f>IF(N401="sníž. přenesená",J401,0)</f>
        <v>0</v>
      </c>
      <c r="BI401" s="214">
        <f>IF(N401="nulová",J401,0)</f>
        <v>0</v>
      </c>
      <c r="BJ401" s="24" t="s">
        <v>81</v>
      </c>
      <c r="BK401" s="214">
        <f>ROUND(I401*H401,2)</f>
        <v>0</v>
      </c>
      <c r="BL401" s="24" t="s">
        <v>198</v>
      </c>
      <c r="BM401" s="24" t="s">
        <v>1299</v>
      </c>
    </row>
    <row r="402" spans="2:65" s="12" customFormat="1" ht="13.5">
      <c r="B402" s="218"/>
      <c r="C402" s="219"/>
      <c r="D402" s="215" t="s">
        <v>205</v>
      </c>
      <c r="E402" s="220" t="s">
        <v>30</v>
      </c>
      <c r="F402" s="221" t="s">
        <v>875</v>
      </c>
      <c r="G402" s="219"/>
      <c r="H402" s="220" t="s">
        <v>30</v>
      </c>
      <c r="I402" s="222"/>
      <c r="J402" s="219"/>
      <c r="K402" s="219"/>
      <c r="L402" s="223"/>
      <c r="M402" s="224"/>
      <c r="N402" s="225"/>
      <c r="O402" s="225"/>
      <c r="P402" s="225"/>
      <c r="Q402" s="225"/>
      <c r="R402" s="225"/>
      <c r="S402" s="225"/>
      <c r="T402" s="226"/>
      <c r="AT402" s="227" t="s">
        <v>205</v>
      </c>
      <c r="AU402" s="227" t="s">
        <v>81</v>
      </c>
      <c r="AV402" s="12" t="s">
        <v>81</v>
      </c>
      <c r="AW402" s="12" t="s">
        <v>37</v>
      </c>
      <c r="AX402" s="12" t="s">
        <v>74</v>
      </c>
      <c r="AY402" s="227" t="s">
        <v>191</v>
      </c>
    </row>
    <row r="403" spans="2:65" s="12" customFormat="1" ht="13.5">
      <c r="B403" s="218"/>
      <c r="C403" s="219"/>
      <c r="D403" s="215" t="s">
        <v>205</v>
      </c>
      <c r="E403" s="220" t="s">
        <v>30</v>
      </c>
      <c r="F403" s="221" t="s">
        <v>922</v>
      </c>
      <c r="G403" s="219"/>
      <c r="H403" s="220" t="s">
        <v>30</v>
      </c>
      <c r="I403" s="222"/>
      <c r="J403" s="219"/>
      <c r="K403" s="219"/>
      <c r="L403" s="223"/>
      <c r="M403" s="224"/>
      <c r="N403" s="225"/>
      <c r="O403" s="225"/>
      <c r="P403" s="225"/>
      <c r="Q403" s="225"/>
      <c r="R403" s="225"/>
      <c r="S403" s="225"/>
      <c r="T403" s="226"/>
      <c r="AT403" s="227" t="s">
        <v>205</v>
      </c>
      <c r="AU403" s="227" t="s">
        <v>81</v>
      </c>
      <c r="AV403" s="12" t="s">
        <v>81</v>
      </c>
      <c r="AW403" s="12" t="s">
        <v>37</v>
      </c>
      <c r="AX403" s="12" t="s">
        <v>74</v>
      </c>
      <c r="AY403" s="227" t="s">
        <v>191</v>
      </c>
    </row>
    <row r="404" spans="2:65" s="12" customFormat="1" ht="13.5">
      <c r="B404" s="218"/>
      <c r="C404" s="219"/>
      <c r="D404" s="215" t="s">
        <v>205</v>
      </c>
      <c r="E404" s="220" t="s">
        <v>30</v>
      </c>
      <c r="F404" s="221" t="s">
        <v>1094</v>
      </c>
      <c r="G404" s="219"/>
      <c r="H404" s="220" t="s">
        <v>30</v>
      </c>
      <c r="I404" s="222"/>
      <c r="J404" s="219"/>
      <c r="K404" s="219"/>
      <c r="L404" s="223"/>
      <c r="M404" s="224"/>
      <c r="N404" s="225"/>
      <c r="O404" s="225"/>
      <c r="P404" s="225"/>
      <c r="Q404" s="225"/>
      <c r="R404" s="225"/>
      <c r="S404" s="225"/>
      <c r="T404" s="226"/>
      <c r="AT404" s="227" t="s">
        <v>205</v>
      </c>
      <c r="AU404" s="227" t="s">
        <v>81</v>
      </c>
      <c r="AV404" s="12" t="s">
        <v>81</v>
      </c>
      <c r="AW404" s="12" t="s">
        <v>37</v>
      </c>
      <c r="AX404" s="12" t="s">
        <v>74</v>
      </c>
      <c r="AY404" s="227" t="s">
        <v>191</v>
      </c>
    </row>
    <row r="405" spans="2:65" s="13" customFormat="1" ht="13.5">
      <c r="B405" s="228"/>
      <c r="C405" s="229"/>
      <c r="D405" s="215" t="s">
        <v>205</v>
      </c>
      <c r="E405" s="230" t="s">
        <v>30</v>
      </c>
      <c r="F405" s="231" t="s">
        <v>403</v>
      </c>
      <c r="G405" s="229"/>
      <c r="H405" s="232">
        <v>2</v>
      </c>
      <c r="I405" s="233"/>
      <c r="J405" s="229"/>
      <c r="K405" s="229"/>
      <c r="L405" s="234"/>
      <c r="M405" s="235"/>
      <c r="N405" s="236"/>
      <c r="O405" s="236"/>
      <c r="P405" s="236"/>
      <c r="Q405" s="236"/>
      <c r="R405" s="236"/>
      <c r="S405" s="236"/>
      <c r="T405" s="237"/>
      <c r="AT405" s="238" t="s">
        <v>205</v>
      </c>
      <c r="AU405" s="238" t="s">
        <v>81</v>
      </c>
      <c r="AV405" s="13" t="s">
        <v>88</v>
      </c>
      <c r="AW405" s="13" t="s">
        <v>37</v>
      </c>
      <c r="AX405" s="13" t="s">
        <v>74</v>
      </c>
      <c r="AY405" s="238" t="s">
        <v>191</v>
      </c>
    </row>
    <row r="406" spans="2:65" s="14" customFormat="1" ht="13.5">
      <c r="B406" s="239"/>
      <c r="C406" s="240"/>
      <c r="D406" s="215" t="s">
        <v>205</v>
      </c>
      <c r="E406" s="241" t="s">
        <v>30</v>
      </c>
      <c r="F406" s="242" t="s">
        <v>211</v>
      </c>
      <c r="G406" s="240"/>
      <c r="H406" s="243">
        <v>2</v>
      </c>
      <c r="I406" s="244"/>
      <c r="J406" s="240"/>
      <c r="K406" s="240"/>
      <c r="L406" s="245"/>
      <c r="M406" s="246"/>
      <c r="N406" s="247"/>
      <c r="O406" s="247"/>
      <c r="P406" s="247"/>
      <c r="Q406" s="247"/>
      <c r="R406" s="247"/>
      <c r="S406" s="247"/>
      <c r="T406" s="248"/>
      <c r="AT406" s="249" t="s">
        <v>205</v>
      </c>
      <c r="AU406" s="249" t="s">
        <v>81</v>
      </c>
      <c r="AV406" s="14" t="s">
        <v>198</v>
      </c>
      <c r="AW406" s="14" t="s">
        <v>37</v>
      </c>
      <c r="AX406" s="14" t="s">
        <v>81</v>
      </c>
      <c r="AY406" s="249" t="s">
        <v>191</v>
      </c>
    </row>
    <row r="407" spans="2:65" s="1" customFormat="1" ht="16.5" customHeight="1">
      <c r="B407" s="41"/>
      <c r="C407" s="253" t="s">
        <v>1300</v>
      </c>
      <c r="D407" s="253" t="s">
        <v>300</v>
      </c>
      <c r="E407" s="254" t="s">
        <v>1301</v>
      </c>
      <c r="F407" s="255" t="s">
        <v>1302</v>
      </c>
      <c r="G407" s="256" t="s">
        <v>215</v>
      </c>
      <c r="H407" s="257">
        <v>1</v>
      </c>
      <c r="I407" s="258"/>
      <c r="J407" s="259">
        <f>ROUND(I407*H407,2)</f>
        <v>0</v>
      </c>
      <c r="K407" s="255" t="s">
        <v>30</v>
      </c>
      <c r="L407" s="260"/>
      <c r="M407" s="261" t="s">
        <v>30</v>
      </c>
      <c r="N407" s="262" t="s">
        <v>45</v>
      </c>
      <c r="O407" s="42"/>
      <c r="P407" s="212">
        <f>O407*H407</f>
        <v>0</v>
      </c>
      <c r="Q407" s="212">
        <v>2.4799999999999999E-2</v>
      </c>
      <c r="R407" s="212">
        <f>Q407*H407</f>
        <v>2.4799999999999999E-2</v>
      </c>
      <c r="S407" s="212">
        <v>0</v>
      </c>
      <c r="T407" s="213">
        <f>S407*H407</f>
        <v>0</v>
      </c>
      <c r="AR407" s="24" t="s">
        <v>274</v>
      </c>
      <c r="AT407" s="24" t="s">
        <v>300</v>
      </c>
      <c r="AU407" s="24" t="s">
        <v>81</v>
      </c>
      <c r="AY407" s="24" t="s">
        <v>191</v>
      </c>
      <c r="BE407" s="214">
        <f>IF(N407="základní",J407,0)</f>
        <v>0</v>
      </c>
      <c r="BF407" s="214">
        <f>IF(N407="snížená",J407,0)</f>
        <v>0</v>
      </c>
      <c r="BG407" s="214">
        <f>IF(N407="zákl. přenesená",J407,0)</f>
        <v>0</v>
      </c>
      <c r="BH407" s="214">
        <f>IF(N407="sníž. přenesená",J407,0)</f>
        <v>0</v>
      </c>
      <c r="BI407" s="214">
        <f>IF(N407="nulová",J407,0)</f>
        <v>0</v>
      </c>
      <c r="BJ407" s="24" t="s">
        <v>81</v>
      </c>
      <c r="BK407" s="214">
        <f>ROUND(I407*H407,2)</f>
        <v>0</v>
      </c>
      <c r="BL407" s="24" t="s">
        <v>198</v>
      </c>
      <c r="BM407" s="24" t="s">
        <v>1303</v>
      </c>
    </row>
    <row r="408" spans="2:65" s="1" customFormat="1" ht="16.5" customHeight="1">
      <c r="B408" s="41"/>
      <c r="C408" s="253" t="s">
        <v>1304</v>
      </c>
      <c r="D408" s="253" t="s">
        <v>300</v>
      </c>
      <c r="E408" s="254" t="s">
        <v>1305</v>
      </c>
      <c r="F408" s="255" t="s">
        <v>1306</v>
      </c>
      <c r="G408" s="256" t="s">
        <v>215</v>
      </c>
      <c r="H408" s="257">
        <v>1</v>
      </c>
      <c r="I408" s="258"/>
      <c r="J408" s="259">
        <f>ROUND(I408*H408,2)</f>
        <v>0</v>
      </c>
      <c r="K408" s="255" t="s">
        <v>30</v>
      </c>
      <c r="L408" s="260"/>
      <c r="M408" s="261" t="s">
        <v>30</v>
      </c>
      <c r="N408" s="262" t="s">
        <v>45</v>
      </c>
      <c r="O408" s="42"/>
      <c r="P408" s="212">
        <f>O408*H408</f>
        <v>0</v>
      </c>
      <c r="Q408" s="212">
        <v>2.7199999999999998E-2</v>
      </c>
      <c r="R408" s="212">
        <f>Q408*H408</f>
        <v>2.7199999999999998E-2</v>
      </c>
      <c r="S408" s="212">
        <v>0</v>
      </c>
      <c r="T408" s="213">
        <f>S408*H408</f>
        <v>0</v>
      </c>
      <c r="AR408" s="24" t="s">
        <v>274</v>
      </c>
      <c r="AT408" s="24" t="s">
        <v>300</v>
      </c>
      <c r="AU408" s="24" t="s">
        <v>81</v>
      </c>
      <c r="AY408" s="24" t="s">
        <v>191</v>
      </c>
      <c r="BE408" s="214">
        <f>IF(N408="základní",J408,0)</f>
        <v>0</v>
      </c>
      <c r="BF408" s="214">
        <f>IF(N408="snížená",J408,0)</f>
        <v>0</v>
      </c>
      <c r="BG408" s="214">
        <f>IF(N408="zákl. přenesená",J408,0)</f>
        <v>0</v>
      </c>
      <c r="BH408" s="214">
        <f>IF(N408="sníž. přenesená",J408,0)</f>
        <v>0</v>
      </c>
      <c r="BI408" s="214">
        <f>IF(N408="nulová",J408,0)</f>
        <v>0</v>
      </c>
      <c r="BJ408" s="24" t="s">
        <v>81</v>
      </c>
      <c r="BK408" s="214">
        <f>ROUND(I408*H408,2)</f>
        <v>0</v>
      </c>
      <c r="BL408" s="24" t="s">
        <v>198</v>
      </c>
      <c r="BM408" s="24" t="s">
        <v>1307</v>
      </c>
    </row>
    <row r="409" spans="2:65" s="1" customFormat="1" ht="16.5" customHeight="1">
      <c r="B409" s="41"/>
      <c r="C409" s="203" t="s">
        <v>1308</v>
      </c>
      <c r="D409" s="203" t="s">
        <v>193</v>
      </c>
      <c r="E409" s="204" t="s">
        <v>1309</v>
      </c>
      <c r="F409" s="205" t="s">
        <v>1310</v>
      </c>
      <c r="G409" s="206" t="s">
        <v>215</v>
      </c>
      <c r="H409" s="207">
        <v>10</v>
      </c>
      <c r="I409" s="208"/>
      <c r="J409" s="209">
        <f>ROUND(I409*H409,2)</f>
        <v>0</v>
      </c>
      <c r="K409" s="205" t="s">
        <v>30</v>
      </c>
      <c r="L409" s="61"/>
      <c r="M409" s="210" t="s">
        <v>30</v>
      </c>
      <c r="N409" s="211" t="s">
        <v>45</v>
      </c>
      <c r="O409" s="42"/>
      <c r="P409" s="212">
        <f>O409*H409</f>
        <v>0</v>
      </c>
      <c r="Q409" s="212">
        <v>7.6000000000000004E-4</v>
      </c>
      <c r="R409" s="212">
        <f>Q409*H409</f>
        <v>7.6000000000000009E-3</v>
      </c>
      <c r="S409" s="212">
        <v>0</v>
      </c>
      <c r="T409" s="213">
        <f>S409*H409</f>
        <v>0</v>
      </c>
      <c r="AR409" s="24" t="s">
        <v>198</v>
      </c>
      <c r="AT409" s="24" t="s">
        <v>193</v>
      </c>
      <c r="AU409" s="24" t="s">
        <v>81</v>
      </c>
      <c r="AY409" s="24" t="s">
        <v>191</v>
      </c>
      <c r="BE409" s="214">
        <f>IF(N409="základní",J409,0)</f>
        <v>0</v>
      </c>
      <c r="BF409" s="214">
        <f>IF(N409="snížená",J409,0)</f>
        <v>0</v>
      </c>
      <c r="BG409" s="214">
        <f>IF(N409="zákl. přenesená",J409,0)</f>
        <v>0</v>
      </c>
      <c r="BH409" s="214">
        <f>IF(N409="sníž. přenesená",J409,0)</f>
        <v>0</v>
      </c>
      <c r="BI409" s="214">
        <f>IF(N409="nulová",J409,0)</f>
        <v>0</v>
      </c>
      <c r="BJ409" s="24" t="s">
        <v>81</v>
      </c>
      <c r="BK409" s="214">
        <f>ROUND(I409*H409,2)</f>
        <v>0</v>
      </c>
      <c r="BL409" s="24" t="s">
        <v>198</v>
      </c>
      <c r="BM409" s="24" t="s">
        <v>1311</v>
      </c>
    </row>
    <row r="410" spans="2:65" s="12" customFormat="1" ht="13.5">
      <c r="B410" s="218"/>
      <c r="C410" s="219"/>
      <c r="D410" s="215" t="s">
        <v>205</v>
      </c>
      <c r="E410" s="220" t="s">
        <v>30</v>
      </c>
      <c r="F410" s="221" t="s">
        <v>875</v>
      </c>
      <c r="G410" s="219"/>
      <c r="H410" s="220" t="s">
        <v>30</v>
      </c>
      <c r="I410" s="222"/>
      <c r="J410" s="219"/>
      <c r="K410" s="219"/>
      <c r="L410" s="223"/>
      <c r="M410" s="224"/>
      <c r="N410" s="225"/>
      <c r="O410" s="225"/>
      <c r="P410" s="225"/>
      <c r="Q410" s="225"/>
      <c r="R410" s="225"/>
      <c r="S410" s="225"/>
      <c r="T410" s="226"/>
      <c r="AT410" s="227" t="s">
        <v>205</v>
      </c>
      <c r="AU410" s="227" t="s">
        <v>81</v>
      </c>
      <c r="AV410" s="12" t="s">
        <v>81</v>
      </c>
      <c r="AW410" s="12" t="s">
        <v>37</v>
      </c>
      <c r="AX410" s="12" t="s">
        <v>74</v>
      </c>
      <c r="AY410" s="227" t="s">
        <v>191</v>
      </c>
    </row>
    <row r="411" spans="2:65" s="12" customFormat="1" ht="13.5">
      <c r="B411" s="218"/>
      <c r="C411" s="219"/>
      <c r="D411" s="215" t="s">
        <v>205</v>
      </c>
      <c r="E411" s="220" t="s">
        <v>30</v>
      </c>
      <c r="F411" s="221" t="s">
        <v>922</v>
      </c>
      <c r="G411" s="219"/>
      <c r="H411" s="220" t="s">
        <v>30</v>
      </c>
      <c r="I411" s="222"/>
      <c r="J411" s="219"/>
      <c r="K411" s="219"/>
      <c r="L411" s="223"/>
      <c r="M411" s="224"/>
      <c r="N411" s="225"/>
      <c r="O411" s="225"/>
      <c r="P411" s="225"/>
      <c r="Q411" s="225"/>
      <c r="R411" s="225"/>
      <c r="S411" s="225"/>
      <c r="T411" s="226"/>
      <c r="AT411" s="227" t="s">
        <v>205</v>
      </c>
      <c r="AU411" s="227" t="s">
        <v>81</v>
      </c>
      <c r="AV411" s="12" t="s">
        <v>81</v>
      </c>
      <c r="AW411" s="12" t="s">
        <v>37</v>
      </c>
      <c r="AX411" s="12" t="s">
        <v>74</v>
      </c>
      <c r="AY411" s="227" t="s">
        <v>191</v>
      </c>
    </row>
    <row r="412" spans="2:65" s="12" customFormat="1" ht="13.5">
      <c r="B412" s="218"/>
      <c r="C412" s="219"/>
      <c r="D412" s="215" t="s">
        <v>205</v>
      </c>
      <c r="E412" s="220" t="s">
        <v>30</v>
      </c>
      <c r="F412" s="221" t="s">
        <v>1094</v>
      </c>
      <c r="G412" s="219"/>
      <c r="H412" s="220" t="s">
        <v>30</v>
      </c>
      <c r="I412" s="222"/>
      <c r="J412" s="219"/>
      <c r="K412" s="219"/>
      <c r="L412" s="223"/>
      <c r="M412" s="224"/>
      <c r="N412" s="225"/>
      <c r="O412" s="225"/>
      <c r="P412" s="225"/>
      <c r="Q412" s="225"/>
      <c r="R412" s="225"/>
      <c r="S412" s="225"/>
      <c r="T412" s="226"/>
      <c r="AT412" s="227" t="s">
        <v>205</v>
      </c>
      <c r="AU412" s="227" t="s">
        <v>81</v>
      </c>
      <c r="AV412" s="12" t="s">
        <v>81</v>
      </c>
      <c r="AW412" s="12" t="s">
        <v>37</v>
      </c>
      <c r="AX412" s="12" t="s">
        <v>74</v>
      </c>
      <c r="AY412" s="227" t="s">
        <v>191</v>
      </c>
    </row>
    <row r="413" spans="2:65" s="13" customFormat="1" ht="13.5">
      <c r="B413" s="228"/>
      <c r="C413" s="229"/>
      <c r="D413" s="215" t="s">
        <v>205</v>
      </c>
      <c r="E413" s="230" t="s">
        <v>30</v>
      </c>
      <c r="F413" s="231" t="s">
        <v>385</v>
      </c>
      <c r="G413" s="229"/>
      <c r="H413" s="232">
        <v>10</v>
      </c>
      <c r="I413" s="233"/>
      <c r="J413" s="229"/>
      <c r="K413" s="229"/>
      <c r="L413" s="234"/>
      <c r="M413" s="235"/>
      <c r="N413" s="236"/>
      <c r="O413" s="236"/>
      <c r="P413" s="236"/>
      <c r="Q413" s="236"/>
      <c r="R413" s="236"/>
      <c r="S413" s="236"/>
      <c r="T413" s="237"/>
      <c r="AT413" s="238" t="s">
        <v>205</v>
      </c>
      <c r="AU413" s="238" t="s">
        <v>81</v>
      </c>
      <c r="AV413" s="13" t="s">
        <v>88</v>
      </c>
      <c r="AW413" s="13" t="s">
        <v>37</v>
      </c>
      <c r="AX413" s="13" t="s">
        <v>74</v>
      </c>
      <c r="AY413" s="238" t="s">
        <v>191</v>
      </c>
    </row>
    <row r="414" spans="2:65" s="14" customFormat="1" ht="13.5">
      <c r="B414" s="239"/>
      <c r="C414" s="240"/>
      <c r="D414" s="215" t="s">
        <v>205</v>
      </c>
      <c r="E414" s="241" t="s">
        <v>30</v>
      </c>
      <c r="F414" s="242" t="s">
        <v>211</v>
      </c>
      <c r="G414" s="240"/>
      <c r="H414" s="243">
        <v>10</v>
      </c>
      <c r="I414" s="244"/>
      <c r="J414" s="240"/>
      <c r="K414" s="240"/>
      <c r="L414" s="245"/>
      <c r="M414" s="246"/>
      <c r="N414" s="247"/>
      <c r="O414" s="247"/>
      <c r="P414" s="247"/>
      <c r="Q414" s="247"/>
      <c r="R414" s="247"/>
      <c r="S414" s="247"/>
      <c r="T414" s="248"/>
      <c r="AT414" s="249" t="s">
        <v>205</v>
      </c>
      <c r="AU414" s="249" t="s">
        <v>81</v>
      </c>
      <c r="AV414" s="14" t="s">
        <v>198</v>
      </c>
      <c r="AW414" s="14" t="s">
        <v>37</v>
      </c>
      <c r="AX414" s="14" t="s">
        <v>81</v>
      </c>
      <c r="AY414" s="249" t="s">
        <v>191</v>
      </c>
    </row>
    <row r="415" spans="2:65" s="1" customFormat="1" ht="16.5" customHeight="1">
      <c r="B415" s="41"/>
      <c r="C415" s="203" t="s">
        <v>1312</v>
      </c>
      <c r="D415" s="203" t="s">
        <v>193</v>
      </c>
      <c r="E415" s="204" t="s">
        <v>1313</v>
      </c>
      <c r="F415" s="205" t="s">
        <v>1314</v>
      </c>
      <c r="G415" s="206" t="s">
        <v>215</v>
      </c>
      <c r="H415" s="207">
        <v>2</v>
      </c>
      <c r="I415" s="208"/>
      <c r="J415" s="209">
        <f>ROUND(I415*H415,2)</f>
        <v>0</v>
      </c>
      <c r="K415" s="205" t="s">
        <v>30</v>
      </c>
      <c r="L415" s="61"/>
      <c r="M415" s="210" t="s">
        <v>30</v>
      </c>
      <c r="N415" s="211" t="s">
        <v>45</v>
      </c>
      <c r="O415" s="42"/>
      <c r="P415" s="212">
        <f>O415*H415</f>
        <v>0</v>
      </c>
      <c r="Q415" s="212">
        <v>3.8000000000000002E-4</v>
      </c>
      <c r="R415" s="212">
        <f>Q415*H415</f>
        <v>7.6000000000000004E-4</v>
      </c>
      <c r="S415" s="212">
        <v>0</v>
      </c>
      <c r="T415" s="213">
        <f>S415*H415</f>
        <v>0</v>
      </c>
      <c r="AR415" s="24" t="s">
        <v>198</v>
      </c>
      <c r="AT415" s="24" t="s">
        <v>193</v>
      </c>
      <c r="AU415" s="24" t="s">
        <v>81</v>
      </c>
      <c r="AY415" s="24" t="s">
        <v>191</v>
      </c>
      <c r="BE415" s="214">
        <f>IF(N415="základní",J415,0)</f>
        <v>0</v>
      </c>
      <c r="BF415" s="214">
        <f>IF(N415="snížená",J415,0)</f>
        <v>0</v>
      </c>
      <c r="BG415" s="214">
        <f>IF(N415="zákl. přenesená",J415,0)</f>
        <v>0</v>
      </c>
      <c r="BH415" s="214">
        <f>IF(N415="sníž. přenesená",J415,0)</f>
        <v>0</v>
      </c>
      <c r="BI415" s="214">
        <f>IF(N415="nulová",J415,0)</f>
        <v>0</v>
      </c>
      <c r="BJ415" s="24" t="s">
        <v>81</v>
      </c>
      <c r="BK415" s="214">
        <f>ROUND(I415*H415,2)</f>
        <v>0</v>
      </c>
      <c r="BL415" s="24" t="s">
        <v>198</v>
      </c>
      <c r="BM415" s="24" t="s">
        <v>1315</v>
      </c>
    </row>
    <row r="416" spans="2:65" s="1" customFormat="1" ht="16.5" customHeight="1">
      <c r="B416" s="41"/>
      <c r="C416" s="203" t="s">
        <v>1316</v>
      </c>
      <c r="D416" s="203" t="s">
        <v>193</v>
      </c>
      <c r="E416" s="204" t="s">
        <v>1317</v>
      </c>
      <c r="F416" s="205" t="s">
        <v>1318</v>
      </c>
      <c r="G416" s="206" t="s">
        <v>215</v>
      </c>
      <c r="H416" s="207">
        <v>2</v>
      </c>
      <c r="I416" s="208"/>
      <c r="J416" s="209">
        <f>ROUND(I416*H416,2)</f>
        <v>0</v>
      </c>
      <c r="K416" s="205" t="s">
        <v>30</v>
      </c>
      <c r="L416" s="61"/>
      <c r="M416" s="210" t="s">
        <v>30</v>
      </c>
      <c r="N416" s="211" t="s">
        <v>45</v>
      </c>
      <c r="O416" s="42"/>
      <c r="P416" s="212">
        <f>O416*H416</f>
        <v>0</v>
      </c>
      <c r="Q416" s="212">
        <v>8.0000000000000004E-4</v>
      </c>
      <c r="R416" s="212">
        <f>Q416*H416</f>
        <v>1.6000000000000001E-3</v>
      </c>
      <c r="S416" s="212">
        <v>0</v>
      </c>
      <c r="T416" s="213">
        <f>S416*H416</f>
        <v>0</v>
      </c>
      <c r="AR416" s="24" t="s">
        <v>198</v>
      </c>
      <c r="AT416" s="24" t="s">
        <v>193</v>
      </c>
      <c r="AU416" s="24" t="s">
        <v>81</v>
      </c>
      <c r="AY416" s="24" t="s">
        <v>191</v>
      </c>
      <c r="BE416" s="214">
        <f>IF(N416="základní",J416,0)</f>
        <v>0</v>
      </c>
      <c r="BF416" s="214">
        <f>IF(N416="snížená",J416,0)</f>
        <v>0</v>
      </c>
      <c r="BG416" s="214">
        <f>IF(N416="zákl. přenesená",J416,0)</f>
        <v>0</v>
      </c>
      <c r="BH416" s="214">
        <f>IF(N416="sníž. přenesená",J416,0)</f>
        <v>0</v>
      </c>
      <c r="BI416" s="214">
        <f>IF(N416="nulová",J416,0)</f>
        <v>0</v>
      </c>
      <c r="BJ416" s="24" t="s">
        <v>81</v>
      </c>
      <c r="BK416" s="214">
        <f>ROUND(I416*H416,2)</f>
        <v>0</v>
      </c>
      <c r="BL416" s="24" t="s">
        <v>198</v>
      </c>
      <c r="BM416" s="24" t="s">
        <v>1319</v>
      </c>
    </row>
    <row r="417" spans="2:65" s="12" customFormat="1" ht="13.5">
      <c r="B417" s="218"/>
      <c r="C417" s="219"/>
      <c r="D417" s="215" t="s">
        <v>205</v>
      </c>
      <c r="E417" s="220" t="s">
        <v>30</v>
      </c>
      <c r="F417" s="221" t="s">
        <v>875</v>
      </c>
      <c r="G417" s="219"/>
      <c r="H417" s="220" t="s">
        <v>30</v>
      </c>
      <c r="I417" s="222"/>
      <c r="J417" s="219"/>
      <c r="K417" s="219"/>
      <c r="L417" s="223"/>
      <c r="M417" s="224"/>
      <c r="N417" s="225"/>
      <c r="O417" s="225"/>
      <c r="P417" s="225"/>
      <c r="Q417" s="225"/>
      <c r="R417" s="225"/>
      <c r="S417" s="225"/>
      <c r="T417" s="226"/>
      <c r="AT417" s="227" t="s">
        <v>205</v>
      </c>
      <c r="AU417" s="227" t="s">
        <v>81</v>
      </c>
      <c r="AV417" s="12" t="s">
        <v>81</v>
      </c>
      <c r="AW417" s="12" t="s">
        <v>37</v>
      </c>
      <c r="AX417" s="12" t="s">
        <v>74</v>
      </c>
      <c r="AY417" s="227" t="s">
        <v>191</v>
      </c>
    </row>
    <row r="418" spans="2:65" s="12" customFormat="1" ht="13.5">
      <c r="B418" s="218"/>
      <c r="C418" s="219"/>
      <c r="D418" s="215" t="s">
        <v>205</v>
      </c>
      <c r="E418" s="220" t="s">
        <v>30</v>
      </c>
      <c r="F418" s="221" t="s">
        <v>922</v>
      </c>
      <c r="G418" s="219"/>
      <c r="H418" s="220" t="s">
        <v>30</v>
      </c>
      <c r="I418" s="222"/>
      <c r="J418" s="219"/>
      <c r="K418" s="219"/>
      <c r="L418" s="223"/>
      <c r="M418" s="224"/>
      <c r="N418" s="225"/>
      <c r="O418" s="225"/>
      <c r="P418" s="225"/>
      <c r="Q418" s="225"/>
      <c r="R418" s="225"/>
      <c r="S418" s="225"/>
      <c r="T418" s="226"/>
      <c r="AT418" s="227" t="s">
        <v>205</v>
      </c>
      <c r="AU418" s="227" t="s">
        <v>81</v>
      </c>
      <c r="AV418" s="12" t="s">
        <v>81</v>
      </c>
      <c r="AW418" s="12" t="s">
        <v>37</v>
      </c>
      <c r="AX418" s="12" t="s">
        <v>74</v>
      </c>
      <c r="AY418" s="227" t="s">
        <v>191</v>
      </c>
    </row>
    <row r="419" spans="2:65" s="12" customFormat="1" ht="13.5">
      <c r="B419" s="218"/>
      <c r="C419" s="219"/>
      <c r="D419" s="215" t="s">
        <v>205</v>
      </c>
      <c r="E419" s="220" t="s">
        <v>30</v>
      </c>
      <c r="F419" s="221" t="s">
        <v>1094</v>
      </c>
      <c r="G419" s="219"/>
      <c r="H419" s="220" t="s">
        <v>30</v>
      </c>
      <c r="I419" s="222"/>
      <c r="J419" s="219"/>
      <c r="K419" s="219"/>
      <c r="L419" s="223"/>
      <c r="M419" s="224"/>
      <c r="N419" s="225"/>
      <c r="O419" s="225"/>
      <c r="P419" s="225"/>
      <c r="Q419" s="225"/>
      <c r="R419" s="225"/>
      <c r="S419" s="225"/>
      <c r="T419" s="226"/>
      <c r="AT419" s="227" t="s">
        <v>205</v>
      </c>
      <c r="AU419" s="227" t="s">
        <v>81</v>
      </c>
      <c r="AV419" s="12" t="s">
        <v>81</v>
      </c>
      <c r="AW419" s="12" t="s">
        <v>37</v>
      </c>
      <c r="AX419" s="12" t="s">
        <v>74</v>
      </c>
      <c r="AY419" s="227" t="s">
        <v>191</v>
      </c>
    </row>
    <row r="420" spans="2:65" s="13" customFormat="1" ht="13.5">
      <c r="B420" s="228"/>
      <c r="C420" s="229"/>
      <c r="D420" s="215" t="s">
        <v>205</v>
      </c>
      <c r="E420" s="230" t="s">
        <v>30</v>
      </c>
      <c r="F420" s="231" t="s">
        <v>403</v>
      </c>
      <c r="G420" s="229"/>
      <c r="H420" s="232">
        <v>2</v>
      </c>
      <c r="I420" s="233"/>
      <c r="J420" s="229"/>
      <c r="K420" s="229"/>
      <c r="L420" s="234"/>
      <c r="M420" s="235"/>
      <c r="N420" s="236"/>
      <c r="O420" s="236"/>
      <c r="P420" s="236"/>
      <c r="Q420" s="236"/>
      <c r="R420" s="236"/>
      <c r="S420" s="236"/>
      <c r="T420" s="237"/>
      <c r="AT420" s="238" t="s">
        <v>205</v>
      </c>
      <c r="AU420" s="238" t="s">
        <v>81</v>
      </c>
      <c r="AV420" s="13" t="s">
        <v>88</v>
      </c>
      <c r="AW420" s="13" t="s">
        <v>37</v>
      </c>
      <c r="AX420" s="13" t="s">
        <v>74</v>
      </c>
      <c r="AY420" s="238" t="s">
        <v>191</v>
      </c>
    </row>
    <row r="421" spans="2:65" s="14" customFormat="1" ht="13.5">
      <c r="B421" s="239"/>
      <c r="C421" s="240"/>
      <c r="D421" s="215" t="s">
        <v>205</v>
      </c>
      <c r="E421" s="241" t="s">
        <v>30</v>
      </c>
      <c r="F421" s="242" t="s">
        <v>211</v>
      </c>
      <c r="G421" s="240"/>
      <c r="H421" s="243">
        <v>2</v>
      </c>
      <c r="I421" s="244"/>
      <c r="J421" s="240"/>
      <c r="K421" s="240"/>
      <c r="L421" s="245"/>
      <c r="M421" s="246"/>
      <c r="N421" s="247"/>
      <c r="O421" s="247"/>
      <c r="P421" s="247"/>
      <c r="Q421" s="247"/>
      <c r="R421" s="247"/>
      <c r="S421" s="247"/>
      <c r="T421" s="248"/>
      <c r="AT421" s="249" t="s">
        <v>205</v>
      </c>
      <c r="AU421" s="249" t="s">
        <v>81</v>
      </c>
      <c r="AV421" s="14" t="s">
        <v>198</v>
      </c>
      <c r="AW421" s="14" t="s">
        <v>37</v>
      </c>
      <c r="AX421" s="14" t="s">
        <v>81</v>
      </c>
      <c r="AY421" s="249" t="s">
        <v>191</v>
      </c>
    </row>
    <row r="422" spans="2:65" s="1" customFormat="1" ht="16.5" customHeight="1">
      <c r="B422" s="41"/>
      <c r="C422" s="203" t="s">
        <v>1320</v>
      </c>
      <c r="D422" s="203" t="s">
        <v>193</v>
      </c>
      <c r="E422" s="204" t="s">
        <v>1321</v>
      </c>
      <c r="F422" s="205" t="s">
        <v>1322</v>
      </c>
      <c r="G422" s="206" t="s">
        <v>215</v>
      </c>
      <c r="H422" s="207">
        <v>1</v>
      </c>
      <c r="I422" s="208"/>
      <c r="J422" s="209">
        <f>ROUND(I422*H422,2)</f>
        <v>0</v>
      </c>
      <c r="K422" s="205" t="s">
        <v>30</v>
      </c>
      <c r="L422" s="61"/>
      <c r="M422" s="210" t="s">
        <v>30</v>
      </c>
      <c r="N422" s="211" t="s">
        <v>45</v>
      </c>
      <c r="O422" s="42"/>
      <c r="P422" s="212">
        <f>O422*H422</f>
        <v>0</v>
      </c>
      <c r="Q422" s="212">
        <v>3.5E-4</v>
      </c>
      <c r="R422" s="212">
        <f>Q422*H422</f>
        <v>3.5E-4</v>
      </c>
      <c r="S422" s="212">
        <v>0</v>
      </c>
      <c r="T422" s="213">
        <f>S422*H422</f>
        <v>0</v>
      </c>
      <c r="AR422" s="24" t="s">
        <v>198</v>
      </c>
      <c r="AT422" s="24" t="s">
        <v>193</v>
      </c>
      <c r="AU422" s="24" t="s">
        <v>81</v>
      </c>
      <c r="AY422" s="24" t="s">
        <v>191</v>
      </c>
      <c r="BE422" s="214">
        <f>IF(N422="základní",J422,0)</f>
        <v>0</v>
      </c>
      <c r="BF422" s="214">
        <f>IF(N422="snížená",J422,0)</f>
        <v>0</v>
      </c>
      <c r="BG422" s="214">
        <f>IF(N422="zákl. přenesená",J422,0)</f>
        <v>0</v>
      </c>
      <c r="BH422" s="214">
        <f>IF(N422="sníž. přenesená",J422,0)</f>
        <v>0</v>
      </c>
      <c r="BI422" s="214">
        <f>IF(N422="nulová",J422,0)</f>
        <v>0</v>
      </c>
      <c r="BJ422" s="24" t="s">
        <v>81</v>
      </c>
      <c r="BK422" s="214">
        <f>ROUND(I422*H422,2)</f>
        <v>0</v>
      </c>
      <c r="BL422" s="24" t="s">
        <v>198</v>
      </c>
      <c r="BM422" s="24" t="s">
        <v>1323</v>
      </c>
    </row>
    <row r="423" spans="2:65" s="12" customFormat="1" ht="13.5">
      <c r="B423" s="218"/>
      <c r="C423" s="219"/>
      <c r="D423" s="215" t="s">
        <v>205</v>
      </c>
      <c r="E423" s="220" t="s">
        <v>30</v>
      </c>
      <c r="F423" s="221" t="s">
        <v>875</v>
      </c>
      <c r="G423" s="219"/>
      <c r="H423" s="220" t="s">
        <v>30</v>
      </c>
      <c r="I423" s="222"/>
      <c r="J423" s="219"/>
      <c r="K423" s="219"/>
      <c r="L423" s="223"/>
      <c r="M423" s="224"/>
      <c r="N423" s="225"/>
      <c r="O423" s="225"/>
      <c r="P423" s="225"/>
      <c r="Q423" s="225"/>
      <c r="R423" s="225"/>
      <c r="S423" s="225"/>
      <c r="T423" s="226"/>
      <c r="AT423" s="227" t="s">
        <v>205</v>
      </c>
      <c r="AU423" s="227" t="s">
        <v>81</v>
      </c>
      <c r="AV423" s="12" t="s">
        <v>81</v>
      </c>
      <c r="AW423" s="12" t="s">
        <v>37</v>
      </c>
      <c r="AX423" s="12" t="s">
        <v>74</v>
      </c>
      <c r="AY423" s="227" t="s">
        <v>191</v>
      </c>
    </row>
    <row r="424" spans="2:65" s="12" customFormat="1" ht="13.5">
      <c r="B424" s="218"/>
      <c r="C424" s="219"/>
      <c r="D424" s="215" t="s">
        <v>205</v>
      </c>
      <c r="E424" s="220" t="s">
        <v>30</v>
      </c>
      <c r="F424" s="221" t="s">
        <v>922</v>
      </c>
      <c r="G424" s="219"/>
      <c r="H424" s="220" t="s">
        <v>30</v>
      </c>
      <c r="I424" s="222"/>
      <c r="J424" s="219"/>
      <c r="K424" s="219"/>
      <c r="L424" s="223"/>
      <c r="M424" s="224"/>
      <c r="N424" s="225"/>
      <c r="O424" s="225"/>
      <c r="P424" s="225"/>
      <c r="Q424" s="225"/>
      <c r="R424" s="225"/>
      <c r="S424" s="225"/>
      <c r="T424" s="226"/>
      <c r="AT424" s="227" t="s">
        <v>205</v>
      </c>
      <c r="AU424" s="227" t="s">
        <v>81</v>
      </c>
      <c r="AV424" s="12" t="s">
        <v>81</v>
      </c>
      <c r="AW424" s="12" t="s">
        <v>37</v>
      </c>
      <c r="AX424" s="12" t="s">
        <v>74</v>
      </c>
      <c r="AY424" s="227" t="s">
        <v>191</v>
      </c>
    </row>
    <row r="425" spans="2:65" s="12" customFormat="1" ht="13.5">
      <c r="B425" s="218"/>
      <c r="C425" s="219"/>
      <c r="D425" s="215" t="s">
        <v>205</v>
      </c>
      <c r="E425" s="220" t="s">
        <v>30</v>
      </c>
      <c r="F425" s="221" t="s">
        <v>1094</v>
      </c>
      <c r="G425" s="219"/>
      <c r="H425" s="220" t="s">
        <v>30</v>
      </c>
      <c r="I425" s="222"/>
      <c r="J425" s="219"/>
      <c r="K425" s="219"/>
      <c r="L425" s="223"/>
      <c r="M425" s="224"/>
      <c r="N425" s="225"/>
      <c r="O425" s="225"/>
      <c r="P425" s="225"/>
      <c r="Q425" s="225"/>
      <c r="R425" s="225"/>
      <c r="S425" s="225"/>
      <c r="T425" s="226"/>
      <c r="AT425" s="227" t="s">
        <v>205</v>
      </c>
      <c r="AU425" s="227" t="s">
        <v>81</v>
      </c>
      <c r="AV425" s="12" t="s">
        <v>81</v>
      </c>
      <c r="AW425" s="12" t="s">
        <v>37</v>
      </c>
      <c r="AX425" s="12" t="s">
        <v>74</v>
      </c>
      <c r="AY425" s="227" t="s">
        <v>191</v>
      </c>
    </row>
    <row r="426" spans="2:65" s="13" customFormat="1" ht="13.5">
      <c r="B426" s="228"/>
      <c r="C426" s="229"/>
      <c r="D426" s="215" t="s">
        <v>205</v>
      </c>
      <c r="E426" s="230" t="s">
        <v>30</v>
      </c>
      <c r="F426" s="231" t="s">
        <v>378</v>
      </c>
      <c r="G426" s="229"/>
      <c r="H426" s="232">
        <v>1</v>
      </c>
      <c r="I426" s="233"/>
      <c r="J426" s="229"/>
      <c r="K426" s="229"/>
      <c r="L426" s="234"/>
      <c r="M426" s="235"/>
      <c r="N426" s="236"/>
      <c r="O426" s="236"/>
      <c r="P426" s="236"/>
      <c r="Q426" s="236"/>
      <c r="R426" s="236"/>
      <c r="S426" s="236"/>
      <c r="T426" s="237"/>
      <c r="AT426" s="238" t="s">
        <v>205</v>
      </c>
      <c r="AU426" s="238" t="s">
        <v>81</v>
      </c>
      <c r="AV426" s="13" t="s">
        <v>88</v>
      </c>
      <c r="AW426" s="13" t="s">
        <v>37</v>
      </c>
      <c r="AX426" s="13" t="s">
        <v>74</v>
      </c>
      <c r="AY426" s="238" t="s">
        <v>191</v>
      </c>
    </row>
    <row r="427" spans="2:65" s="14" customFormat="1" ht="13.5">
      <c r="B427" s="239"/>
      <c r="C427" s="240"/>
      <c r="D427" s="215" t="s">
        <v>205</v>
      </c>
      <c r="E427" s="241" t="s">
        <v>30</v>
      </c>
      <c r="F427" s="242" t="s">
        <v>211</v>
      </c>
      <c r="G427" s="240"/>
      <c r="H427" s="243">
        <v>1</v>
      </c>
      <c r="I427" s="244"/>
      <c r="J427" s="240"/>
      <c r="K427" s="240"/>
      <c r="L427" s="245"/>
      <c r="M427" s="246"/>
      <c r="N427" s="247"/>
      <c r="O427" s="247"/>
      <c r="P427" s="247"/>
      <c r="Q427" s="247"/>
      <c r="R427" s="247"/>
      <c r="S427" s="247"/>
      <c r="T427" s="248"/>
      <c r="AT427" s="249" t="s">
        <v>205</v>
      </c>
      <c r="AU427" s="249" t="s">
        <v>81</v>
      </c>
      <c r="AV427" s="14" t="s">
        <v>198</v>
      </c>
      <c r="AW427" s="14" t="s">
        <v>37</v>
      </c>
      <c r="AX427" s="14" t="s">
        <v>81</v>
      </c>
      <c r="AY427" s="249" t="s">
        <v>191</v>
      </c>
    </row>
    <row r="428" spans="2:65" s="1" customFormat="1" ht="16.5" customHeight="1">
      <c r="B428" s="41"/>
      <c r="C428" s="253" t="s">
        <v>361</v>
      </c>
      <c r="D428" s="253" t="s">
        <v>300</v>
      </c>
      <c r="E428" s="254" t="s">
        <v>1324</v>
      </c>
      <c r="F428" s="255" t="s">
        <v>1325</v>
      </c>
      <c r="G428" s="256" t="s">
        <v>215</v>
      </c>
      <c r="H428" s="257">
        <v>1</v>
      </c>
      <c r="I428" s="258"/>
      <c r="J428" s="259">
        <f t="shared" ref="J428:J441" si="10">ROUND(I428*H428,2)</f>
        <v>0</v>
      </c>
      <c r="K428" s="255" t="s">
        <v>30</v>
      </c>
      <c r="L428" s="260"/>
      <c r="M428" s="261" t="s">
        <v>30</v>
      </c>
      <c r="N428" s="262" t="s">
        <v>45</v>
      </c>
      <c r="O428" s="42"/>
      <c r="P428" s="212">
        <f t="shared" ref="P428:P441" si="11">O428*H428</f>
        <v>0</v>
      </c>
      <c r="Q428" s="212">
        <v>1.9E-2</v>
      </c>
      <c r="R428" s="212">
        <f t="shared" ref="R428:R441" si="12">Q428*H428</f>
        <v>1.9E-2</v>
      </c>
      <c r="S428" s="212">
        <v>0</v>
      </c>
      <c r="T428" s="213">
        <f t="shared" ref="T428:T441" si="13">S428*H428</f>
        <v>0</v>
      </c>
      <c r="AR428" s="24" t="s">
        <v>274</v>
      </c>
      <c r="AT428" s="24" t="s">
        <v>300</v>
      </c>
      <c r="AU428" s="24" t="s">
        <v>81</v>
      </c>
      <c r="AY428" s="24" t="s">
        <v>191</v>
      </c>
      <c r="BE428" s="214">
        <f t="shared" ref="BE428:BE441" si="14">IF(N428="základní",J428,0)</f>
        <v>0</v>
      </c>
      <c r="BF428" s="214">
        <f t="shared" ref="BF428:BF441" si="15">IF(N428="snížená",J428,0)</f>
        <v>0</v>
      </c>
      <c r="BG428" s="214">
        <f t="shared" ref="BG428:BG441" si="16">IF(N428="zákl. přenesená",J428,0)</f>
        <v>0</v>
      </c>
      <c r="BH428" s="214">
        <f t="shared" ref="BH428:BH441" si="17">IF(N428="sníž. přenesená",J428,0)</f>
        <v>0</v>
      </c>
      <c r="BI428" s="214">
        <f t="shared" ref="BI428:BI441" si="18">IF(N428="nulová",J428,0)</f>
        <v>0</v>
      </c>
      <c r="BJ428" s="24" t="s">
        <v>81</v>
      </c>
      <c r="BK428" s="214">
        <f t="shared" ref="BK428:BK441" si="19">ROUND(I428*H428,2)</f>
        <v>0</v>
      </c>
      <c r="BL428" s="24" t="s">
        <v>198</v>
      </c>
      <c r="BM428" s="24" t="s">
        <v>1326</v>
      </c>
    </row>
    <row r="429" spans="2:65" s="1" customFormat="1" ht="16.5" customHeight="1">
      <c r="B429" s="41"/>
      <c r="C429" s="253" t="s">
        <v>368</v>
      </c>
      <c r="D429" s="253" t="s">
        <v>300</v>
      </c>
      <c r="E429" s="254" t="s">
        <v>1327</v>
      </c>
      <c r="F429" s="255" t="s">
        <v>1328</v>
      </c>
      <c r="G429" s="256" t="s">
        <v>215</v>
      </c>
      <c r="H429" s="257">
        <v>1</v>
      </c>
      <c r="I429" s="258"/>
      <c r="J429" s="259">
        <f t="shared" si="10"/>
        <v>0</v>
      </c>
      <c r="K429" s="255" t="s">
        <v>30</v>
      </c>
      <c r="L429" s="260"/>
      <c r="M429" s="261" t="s">
        <v>30</v>
      </c>
      <c r="N429" s="262" t="s">
        <v>45</v>
      </c>
      <c r="O429" s="42"/>
      <c r="P429" s="212">
        <f t="shared" si="11"/>
        <v>0</v>
      </c>
      <c r="Q429" s="212">
        <v>3.2000000000000001E-2</v>
      </c>
      <c r="R429" s="212">
        <f t="shared" si="12"/>
        <v>3.2000000000000001E-2</v>
      </c>
      <c r="S429" s="212">
        <v>0</v>
      </c>
      <c r="T429" s="213">
        <f t="shared" si="13"/>
        <v>0</v>
      </c>
      <c r="AR429" s="24" t="s">
        <v>274</v>
      </c>
      <c r="AT429" s="24" t="s">
        <v>300</v>
      </c>
      <c r="AU429" s="24" t="s">
        <v>81</v>
      </c>
      <c r="AY429" s="24" t="s">
        <v>191</v>
      </c>
      <c r="BE429" s="214">
        <f t="shared" si="14"/>
        <v>0</v>
      </c>
      <c r="BF429" s="214">
        <f t="shared" si="15"/>
        <v>0</v>
      </c>
      <c r="BG429" s="214">
        <f t="shared" si="16"/>
        <v>0</v>
      </c>
      <c r="BH429" s="214">
        <f t="shared" si="17"/>
        <v>0</v>
      </c>
      <c r="BI429" s="214">
        <f t="shared" si="18"/>
        <v>0</v>
      </c>
      <c r="BJ429" s="24" t="s">
        <v>81</v>
      </c>
      <c r="BK429" s="214">
        <f t="shared" si="19"/>
        <v>0</v>
      </c>
      <c r="BL429" s="24" t="s">
        <v>198</v>
      </c>
      <c r="BM429" s="24" t="s">
        <v>1329</v>
      </c>
    </row>
    <row r="430" spans="2:65" s="1" customFormat="1" ht="16.5" customHeight="1">
      <c r="B430" s="41"/>
      <c r="C430" s="253" t="s">
        <v>1330</v>
      </c>
      <c r="D430" s="253" t="s">
        <v>300</v>
      </c>
      <c r="E430" s="254" t="s">
        <v>1331</v>
      </c>
      <c r="F430" s="255" t="s">
        <v>1332</v>
      </c>
      <c r="G430" s="256" t="s">
        <v>215</v>
      </c>
      <c r="H430" s="257">
        <v>1</v>
      </c>
      <c r="I430" s="258"/>
      <c r="J430" s="259">
        <f t="shared" si="10"/>
        <v>0</v>
      </c>
      <c r="K430" s="255" t="s">
        <v>30</v>
      </c>
      <c r="L430" s="260"/>
      <c r="M430" s="261" t="s">
        <v>30</v>
      </c>
      <c r="N430" s="262" t="s">
        <v>45</v>
      </c>
      <c r="O430" s="42"/>
      <c r="P430" s="212">
        <f t="shared" si="11"/>
        <v>0</v>
      </c>
      <c r="Q430" s="212">
        <v>2.1999999999999999E-2</v>
      </c>
      <c r="R430" s="212">
        <f t="shared" si="12"/>
        <v>2.1999999999999999E-2</v>
      </c>
      <c r="S430" s="212">
        <v>0</v>
      </c>
      <c r="T430" s="213">
        <f t="shared" si="13"/>
        <v>0</v>
      </c>
      <c r="AR430" s="24" t="s">
        <v>274</v>
      </c>
      <c r="AT430" s="24" t="s">
        <v>300</v>
      </c>
      <c r="AU430" s="24" t="s">
        <v>81</v>
      </c>
      <c r="AY430" s="24" t="s">
        <v>191</v>
      </c>
      <c r="BE430" s="214">
        <f t="shared" si="14"/>
        <v>0</v>
      </c>
      <c r="BF430" s="214">
        <f t="shared" si="15"/>
        <v>0</v>
      </c>
      <c r="BG430" s="214">
        <f t="shared" si="16"/>
        <v>0</v>
      </c>
      <c r="BH430" s="214">
        <f t="shared" si="17"/>
        <v>0</v>
      </c>
      <c r="BI430" s="214">
        <f t="shared" si="18"/>
        <v>0</v>
      </c>
      <c r="BJ430" s="24" t="s">
        <v>81</v>
      </c>
      <c r="BK430" s="214">
        <f t="shared" si="19"/>
        <v>0</v>
      </c>
      <c r="BL430" s="24" t="s">
        <v>198</v>
      </c>
      <c r="BM430" s="24" t="s">
        <v>1333</v>
      </c>
    </row>
    <row r="431" spans="2:65" s="1" customFormat="1" ht="16.5" customHeight="1">
      <c r="B431" s="41"/>
      <c r="C431" s="253" t="s">
        <v>1334</v>
      </c>
      <c r="D431" s="253" t="s">
        <v>300</v>
      </c>
      <c r="E431" s="254" t="s">
        <v>1335</v>
      </c>
      <c r="F431" s="255" t="s">
        <v>1336</v>
      </c>
      <c r="G431" s="256" t="s">
        <v>215</v>
      </c>
      <c r="H431" s="257">
        <v>3</v>
      </c>
      <c r="I431" s="258"/>
      <c r="J431" s="259">
        <f t="shared" si="10"/>
        <v>0</v>
      </c>
      <c r="K431" s="255" t="s">
        <v>30</v>
      </c>
      <c r="L431" s="260"/>
      <c r="M431" s="261" t="s">
        <v>30</v>
      </c>
      <c r="N431" s="262" t="s">
        <v>45</v>
      </c>
      <c r="O431" s="42"/>
      <c r="P431" s="212">
        <f t="shared" si="11"/>
        <v>0</v>
      </c>
      <c r="Q431" s="212">
        <v>2E-3</v>
      </c>
      <c r="R431" s="212">
        <f t="shared" si="12"/>
        <v>6.0000000000000001E-3</v>
      </c>
      <c r="S431" s="212">
        <v>0</v>
      </c>
      <c r="T431" s="213">
        <f t="shared" si="13"/>
        <v>0</v>
      </c>
      <c r="AR431" s="24" t="s">
        <v>274</v>
      </c>
      <c r="AT431" s="24" t="s">
        <v>300</v>
      </c>
      <c r="AU431" s="24" t="s">
        <v>81</v>
      </c>
      <c r="AY431" s="24" t="s">
        <v>191</v>
      </c>
      <c r="BE431" s="214">
        <f t="shared" si="14"/>
        <v>0</v>
      </c>
      <c r="BF431" s="214">
        <f t="shared" si="15"/>
        <v>0</v>
      </c>
      <c r="BG431" s="214">
        <f t="shared" si="16"/>
        <v>0</v>
      </c>
      <c r="BH431" s="214">
        <f t="shared" si="17"/>
        <v>0</v>
      </c>
      <c r="BI431" s="214">
        <f t="shared" si="18"/>
        <v>0</v>
      </c>
      <c r="BJ431" s="24" t="s">
        <v>81</v>
      </c>
      <c r="BK431" s="214">
        <f t="shared" si="19"/>
        <v>0</v>
      </c>
      <c r="BL431" s="24" t="s">
        <v>198</v>
      </c>
      <c r="BM431" s="24" t="s">
        <v>1337</v>
      </c>
    </row>
    <row r="432" spans="2:65" s="1" customFormat="1" ht="16.5" customHeight="1">
      <c r="B432" s="41"/>
      <c r="C432" s="203" t="s">
        <v>1338</v>
      </c>
      <c r="D432" s="203" t="s">
        <v>193</v>
      </c>
      <c r="E432" s="204" t="s">
        <v>1339</v>
      </c>
      <c r="F432" s="205" t="s">
        <v>1340</v>
      </c>
      <c r="G432" s="206" t="s">
        <v>215</v>
      </c>
      <c r="H432" s="207">
        <v>2</v>
      </c>
      <c r="I432" s="208"/>
      <c r="J432" s="209">
        <f t="shared" si="10"/>
        <v>0</v>
      </c>
      <c r="K432" s="205" t="s">
        <v>30</v>
      </c>
      <c r="L432" s="61"/>
      <c r="M432" s="210" t="s">
        <v>30</v>
      </c>
      <c r="N432" s="211" t="s">
        <v>45</v>
      </c>
      <c r="O432" s="42"/>
      <c r="P432" s="212">
        <f t="shared" si="11"/>
        <v>0</v>
      </c>
      <c r="Q432" s="212">
        <v>1.6299999999999999E-3</v>
      </c>
      <c r="R432" s="212">
        <f t="shared" si="12"/>
        <v>3.2599999999999999E-3</v>
      </c>
      <c r="S432" s="212">
        <v>0</v>
      </c>
      <c r="T432" s="213">
        <f t="shared" si="13"/>
        <v>0</v>
      </c>
      <c r="AR432" s="24" t="s">
        <v>198</v>
      </c>
      <c r="AT432" s="24" t="s">
        <v>193</v>
      </c>
      <c r="AU432" s="24" t="s">
        <v>81</v>
      </c>
      <c r="AY432" s="24" t="s">
        <v>191</v>
      </c>
      <c r="BE432" s="214">
        <f t="shared" si="14"/>
        <v>0</v>
      </c>
      <c r="BF432" s="214">
        <f t="shared" si="15"/>
        <v>0</v>
      </c>
      <c r="BG432" s="214">
        <f t="shared" si="16"/>
        <v>0</v>
      </c>
      <c r="BH432" s="214">
        <f t="shared" si="17"/>
        <v>0</v>
      </c>
      <c r="BI432" s="214">
        <f t="shared" si="18"/>
        <v>0</v>
      </c>
      <c r="BJ432" s="24" t="s">
        <v>81</v>
      </c>
      <c r="BK432" s="214">
        <f t="shared" si="19"/>
        <v>0</v>
      </c>
      <c r="BL432" s="24" t="s">
        <v>198</v>
      </c>
      <c r="BM432" s="24" t="s">
        <v>1341</v>
      </c>
    </row>
    <row r="433" spans="2:65" s="1" customFormat="1" ht="16.5" customHeight="1">
      <c r="B433" s="41"/>
      <c r="C433" s="253" t="s">
        <v>1342</v>
      </c>
      <c r="D433" s="253" t="s">
        <v>300</v>
      </c>
      <c r="E433" s="254" t="s">
        <v>1343</v>
      </c>
      <c r="F433" s="255" t="s">
        <v>1344</v>
      </c>
      <c r="G433" s="256" t="s">
        <v>215</v>
      </c>
      <c r="H433" s="257">
        <v>10</v>
      </c>
      <c r="I433" s="258"/>
      <c r="J433" s="259">
        <f t="shared" si="10"/>
        <v>0</v>
      </c>
      <c r="K433" s="255" t="s">
        <v>30</v>
      </c>
      <c r="L433" s="260"/>
      <c r="M433" s="261" t="s">
        <v>30</v>
      </c>
      <c r="N433" s="262" t="s">
        <v>45</v>
      </c>
      <c r="O433" s="42"/>
      <c r="P433" s="212">
        <f t="shared" si="11"/>
        <v>0</v>
      </c>
      <c r="Q433" s="212">
        <v>1.0970000000000001E-2</v>
      </c>
      <c r="R433" s="212">
        <f t="shared" si="12"/>
        <v>0.10970000000000001</v>
      </c>
      <c r="S433" s="212">
        <v>0</v>
      </c>
      <c r="T433" s="213">
        <f t="shared" si="13"/>
        <v>0</v>
      </c>
      <c r="AR433" s="24" t="s">
        <v>274</v>
      </c>
      <c r="AT433" s="24" t="s">
        <v>300</v>
      </c>
      <c r="AU433" s="24" t="s">
        <v>81</v>
      </c>
      <c r="AY433" s="24" t="s">
        <v>191</v>
      </c>
      <c r="BE433" s="214">
        <f t="shared" si="14"/>
        <v>0</v>
      </c>
      <c r="BF433" s="214">
        <f t="shared" si="15"/>
        <v>0</v>
      </c>
      <c r="BG433" s="214">
        <f t="shared" si="16"/>
        <v>0</v>
      </c>
      <c r="BH433" s="214">
        <f t="shared" si="17"/>
        <v>0</v>
      </c>
      <c r="BI433" s="214">
        <f t="shared" si="18"/>
        <v>0</v>
      </c>
      <c r="BJ433" s="24" t="s">
        <v>81</v>
      </c>
      <c r="BK433" s="214">
        <f t="shared" si="19"/>
        <v>0</v>
      </c>
      <c r="BL433" s="24" t="s">
        <v>198</v>
      </c>
      <c r="BM433" s="24" t="s">
        <v>1345</v>
      </c>
    </row>
    <row r="434" spans="2:65" s="1" customFormat="1" ht="16.5" customHeight="1">
      <c r="B434" s="41"/>
      <c r="C434" s="253" t="s">
        <v>1346</v>
      </c>
      <c r="D434" s="253" t="s">
        <v>300</v>
      </c>
      <c r="E434" s="254" t="s">
        <v>1347</v>
      </c>
      <c r="F434" s="255" t="s">
        <v>1348</v>
      </c>
      <c r="G434" s="256" t="s">
        <v>215</v>
      </c>
      <c r="H434" s="257">
        <v>2</v>
      </c>
      <c r="I434" s="258"/>
      <c r="J434" s="259">
        <f t="shared" si="10"/>
        <v>0</v>
      </c>
      <c r="K434" s="255" t="s">
        <v>30</v>
      </c>
      <c r="L434" s="260"/>
      <c r="M434" s="261" t="s">
        <v>30</v>
      </c>
      <c r="N434" s="262" t="s">
        <v>45</v>
      </c>
      <c r="O434" s="42"/>
      <c r="P434" s="212">
        <f t="shared" si="11"/>
        <v>0</v>
      </c>
      <c r="Q434" s="212">
        <v>1.847E-2</v>
      </c>
      <c r="R434" s="212">
        <f t="shared" si="12"/>
        <v>3.6940000000000001E-2</v>
      </c>
      <c r="S434" s="212">
        <v>0</v>
      </c>
      <c r="T434" s="213">
        <f t="shared" si="13"/>
        <v>0</v>
      </c>
      <c r="AR434" s="24" t="s">
        <v>274</v>
      </c>
      <c r="AT434" s="24" t="s">
        <v>300</v>
      </c>
      <c r="AU434" s="24" t="s">
        <v>81</v>
      </c>
      <c r="AY434" s="24" t="s">
        <v>191</v>
      </c>
      <c r="BE434" s="214">
        <f t="shared" si="14"/>
        <v>0</v>
      </c>
      <c r="BF434" s="214">
        <f t="shared" si="15"/>
        <v>0</v>
      </c>
      <c r="BG434" s="214">
        <f t="shared" si="16"/>
        <v>0</v>
      </c>
      <c r="BH434" s="214">
        <f t="shared" si="17"/>
        <v>0</v>
      </c>
      <c r="BI434" s="214">
        <f t="shared" si="18"/>
        <v>0</v>
      </c>
      <c r="BJ434" s="24" t="s">
        <v>81</v>
      </c>
      <c r="BK434" s="214">
        <f t="shared" si="19"/>
        <v>0</v>
      </c>
      <c r="BL434" s="24" t="s">
        <v>198</v>
      </c>
      <c r="BM434" s="24" t="s">
        <v>1349</v>
      </c>
    </row>
    <row r="435" spans="2:65" s="1" customFormat="1" ht="16.5" customHeight="1">
      <c r="B435" s="41"/>
      <c r="C435" s="253" t="s">
        <v>1350</v>
      </c>
      <c r="D435" s="253" t="s">
        <v>300</v>
      </c>
      <c r="E435" s="254" t="s">
        <v>1351</v>
      </c>
      <c r="F435" s="255" t="s">
        <v>1352</v>
      </c>
      <c r="G435" s="256" t="s">
        <v>215</v>
      </c>
      <c r="H435" s="257">
        <v>2</v>
      </c>
      <c r="I435" s="258"/>
      <c r="J435" s="259">
        <f t="shared" si="10"/>
        <v>0</v>
      </c>
      <c r="K435" s="255" t="s">
        <v>30</v>
      </c>
      <c r="L435" s="260"/>
      <c r="M435" s="261" t="s">
        <v>30</v>
      </c>
      <c r="N435" s="262" t="s">
        <v>45</v>
      </c>
      <c r="O435" s="42"/>
      <c r="P435" s="212">
        <f t="shared" si="11"/>
        <v>0</v>
      </c>
      <c r="Q435" s="212">
        <v>3.5279999999999999E-2</v>
      </c>
      <c r="R435" s="212">
        <f t="shared" si="12"/>
        <v>7.0559999999999998E-2</v>
      </c>
      <c r="S435" s="212">
        <v>0</v>
      </c>
      <c r="T435" s="213">
        <f t="shared" si="13"/>
        <v>0</v>
      </c>
      <c r="AR435" s="24" t="s">
        <v>274</v>
      </c>
      <c r="AT435" s="24" t="s">
        <v>300</v>
      </c>
      <c r="AU435" s="24" t="s">
        <v>81</v>
      </c>
      <c r="AY435" s="24" t="s">
        <v>191</v>
      </c>
      <c r="BE435" s="214">
        <f t="shared" si="14"/>
        <v>0</v>
      </c>
      <c r="BF435" s="214">
        <f t="shared" si="15"/>
        <v>0</v>
      </c>
      <c r="BG435" s="214">
        <f t="shared" si="16"/>
        <v>0</v>
      </c>
      <c r="BH435" s="214">
        <f t="shared" si="17"/>
        <v>0</v>
      </c>
      <c r="BI435" s="214">
        <f t="shared" si="18"/>
        <v>0</v>
      </c>
      <c r="BJ435" s="24" t="s">
        <v>81</v>
      </c>
      <c r="BK435" s="214">
        <f t="shared" si="19"/>
        <v>0</v>
      </c>
      <c r="BL435" s="24" t="s">
        <v>198</v>
      </c>
      <c r="BM435" s="24" t="s">
        <v>1353</v>
      </c>
    </row>
    <row r="436" spans="2:65" s="1" customFormat="1" ht="16.5" customHeight="1">
      <c r="B436" s="41"/>
      <c r="C436" s="253" t="s">
        <v>415</v>
      </c>
      <c r="D436" s="253" t="s">
        <v>300</v>
      </c>
      <c r="E436" s="254" t="s">
        <v>1354</v>
      </c>
      <c r="F436" s="255" t="s">
        <v>1355</v>
      </c>
      <c r="G436" s="256" t="s">
        <v>215</v>
      </c>
      <c r="H436" s="257">
        <v>12</v>
      </c>
      <c r="I436" s="258"/>
      <c r="J436" s="259">
        <f t="shared" si="10"/>
        <v>0</v>
      </c>
      <c r="K436" s="255" t="s">
        <v>30</v>
      </c>
      <c r="L436" s="260"/>
      <c r="M436" s="261" t="s">
        <v>30</v>
      </c>
      <c r="N436" s="262" t="s">
        <v>45</v>
      </c>
      <c r="O436" s="42"/>
      <c r="P436" s="212">
        <f t="shared" si="11"/>
        <v>0</v>
      </c>
      <c r="Q436" s="212">
        <v>6.8999999999999999E-3</v>
      </c>
      <c r="R436" s="212">
        <f t="shared" si="12"/>
        <v>8.2799999999999999E-2</v>
      </c>
      <c r="S436" s="212">
        <v>0</v>
      </c>
      <c r="T436" s="213">
        <f t="shared" si="13"/>
        <v>0</v>
      </c>
      <c r="AR436" s="24" t="s">
        <v>274</v>
      </c>
      <c r="AT436" s="24" t="s">
        <v>300</v>
      </c>
      <c r="AU436" s="24" t="s">
        <v>81</v>
      </c>
      <c r="AY436" s="24" t="s">
        <v>191</v>
      </c>
      <c r="BE436" s="214">
        <f t="shared" si="14"/>
        <v>0</v>
      </c>
      <c r="BF436" s="214">
        <f t="shared" si="15"/>
        <v>0</v>
      </c>
      <c r="BG436" s="214">
        <f t="shared" si="16"/>
        <v>0</v>
      </c>
      <c r="BH436" s="214">
        <f t="shared" si="17"/>
        <v>0</v>
      </c>
      <c r="BI436" s="214">
        <f t="shared" si="18"/>
        <v>0</v>
      </c>
      <c r="BJ436" s="24" t="s">
        <v>81</v>
      </c>
      <c r="BK436" s="214">
        <f t="shared" si="19"/>
        <v>0</v>
      </c>
      <c r="BL436" s="24" t="s">
        <v>198</v>
      </c>
      <c r="BM436" s="24" t="s">
        <v>1356</v>
      </c>
    </row>
    <row r="437" spans="2:65" s="1" customFormat="1" ht="16.5" customHeight="1">
      <c r="B437" s="41"/>
      <c r="C437" s="253" t="s">
        <v>1357</v>
      </c>
      <c r="D437" s="253" t="s">
        <v>300</v>
      </c>
      <c r="E437" s="254" t="s">
        <v>1358</v>
      </c>
      <c r="F437" s="255" t="s">
        <v>1359</v>
      </c>
      <c r="G437" s="256" t="s">
        <v>215</v>
      </c>
      <c r="H437" s="257">
        <v>2</v>
      </c>
      <c r="I437" s="258"/>
      <c r="J437" s="259">
        <f t="shared" si="10"/>
        <v>0</v>
      </c>
      <c r="K437" s="255" t="s">
        <v>30</v>
      </c>
      <c r="L437" s="260"/>
      <c r="M437" s="261" t="s">
        <v>30</v>
      </c>
      <c r="N437" s="262" t="s">
        <v>45</v>
      </c>
      <c r="O437" s="42"/>
      <c r="P437" s="212">
        <f t="shared" si="11"/>
        <v>0</v>
      </c>
      <c r="Q437" s="212">
        <v>6.8999999999999999E-3</v>
      </c>
      <c r="R437" s="212">
        <f t="shared" si="12"/>
        <v>1.38E-2</v>
      </c>
      <c r="S437" s="212">
        <v>0</v>
      </c>
      <c r="T437" s="213">
        <f t="shared" si="13"/>
        <v>0</v>
      </c>
      <c r="AR437" s="24" t="s">
        <v>274</v>
      </c>
      <c r="AT437" s="24" t="s">
        <v>300</v>
      </c>
      <c r="AU437" s="24" t="s">
        <v>81</v>
      </c>
      <c r="AY437" s="24" t="s">
        <v>191</v>
      </c>
      <c r="BE437" s="214">
        <f t="shared" si="14"/>
        <v>0</v>
      </c>
      <c r="BF437" s="214">
        <f t="shared" si="15"/>
        <v>0</v>
      </c>
      <c r="BG437" s="214">
        <f t="shared" si="16"/>
        <v>0</v>
      </c>
      <c r="BH437" s="214">
        <f t="shared" si="17"/>
        <v>0</v>
      </c>
      <c r="BI437" s="214">
        <f t="shared" si="18"/>
        <v>0</v>
      </c>
      <c r="BJ437" s="24" t="s">
        <v>81</v>
      </c>
      <c r="BK437" s="214">
        <f t="shared" si="19"/>
        <v>0</v>
      </c>
      <c r="BL437" s="24" t="s">
        <v>198</v>
      </c>
      <c r="BM437" s="24" t="s">
        <v>1360</v>
      </c>
    </row>
    <row r="438" spans="2:65" s="1" customFormat="1" ht="16.5" customHeight="1">
      <c r="B438" s="41"/>
      <c r="C438" s="253" t="s">
        <v>1361</v>
      </c>
      <c r="D438" s="253" t="s">
        <v>300</v>
      </c>
      <c r="E438" s="254" t="s">
        <v>1362</v>
      </c>
      <c r="F438" s="255" t="s">
        <v>1363</v>
      </c>
      <c r="G438" s="256" t="s">
        <v>215</v>
      </c>
      <c r="H438" s="257">
        <v>14</v>
      </c>
      <c r="I438" s="258"/>
      <c r="J438" s="259">
        <f t="shared" si="10"/>
        <v>0</v>
      </c>
      <c r="K438" s="255" t="s">
        <v>30</v>
      </c>
      <c r="L438" s="260"/>
      <c r="M438" s="261" t="s">
        <v>30</v>
      </c>
      <c r="N438" s="262" t="s">
        <v>45</v>
      </c>
      <c r="O438" s="42"/>
      <c r="P438" s="212">
        <f t="shared" si="11"/>
        <v>0</v>
      </c>
      <c r="Q438" s="212">
        <v>5.9999999999999995E-4</v>
      </c>
      <c r="R438" s="212">
        <f t="shared" si="12"/>
        <v>8.3999999999999995E-3</v>
      </c>
      <c r="S438" s="212">
        <v>0</v>
      </c>
      <c r="T438" s="213">
        <f t="shared" si="13"/>
        <v>0</v>
      </c>
      <c r="AR438" s="24" t="s">
        <v>274</v>
      </c>
      <c r="AT438" s="24" t="s">
        <v>300</v>
      </c>
      <c r="AU438" s="24" t="s">
        <v>81</v>
      </c>
      <c r="AY438" s="24" t="s">
        <v>191</v>
      </c>
      <c r="BE438" s="214">
        <f t="shared" si="14"/>
        <v>0</v>
      </c>
      <c r="BF438" s="214">
        <f t="shared" si="15"/>
        <v>0</v>
      </c>
      <c r="BG438" s="214">
        <f t="shared" si="16"/>
        <v>0</v>
      </c>
      <c r="BH438" s="214">
        <f t="shared" si="17"/>
        <v>0</v>
      </c>
      <c r="BI438" s="214">
        <f t="shared" si="18"/>
        <v>0</v>
      </c>
      <c r="BJ438" s="24" t="s">
        <v>81</v>
      </c>
      <c r="BK438" s="214">
        <f t="shared" si="19"/>
        <v>0</v>
      </c>
      <c r="BL438" s="24" t="s">
        <v>198</v>
      </c>
      <c r="BM438" s="24" t="s">
        <v>1364</v>
      </c>
    </row>
    <row r="439" spans="2:65" s="1" customFormat="1" ht="16.5" customHeight="1">
      <c r="B439" s="41"/>
      <c r="C439" s="203" t="s">
        <v>1365</v>
      </c>
      <c r="D439" s="203" t="s">
        <v>193</v>
      </c>
      <c r="E439" s="204" t="s">
        <v>1366</v>
      </c>
      <c r="F439" s="205" t="s">
        <v>1367</v>
      </c>
      <c r="G439" s="206" t="s">
        <v>215</v>
      </c>
      <c r="H439" s="207">
        <v>14</v>
      </c>
      <c r="I439" s="208"/>
      <c r="J439" s="209">
        <f t="shared" si="10"/>
        <v>0</v>
      </c>
      <c r="K439" s="205" t="s">
        <v>30</v>
      </c>
      <c r="L439" s="61"/>
      <c r="M439" s="210" t="s">
        <v>30</v>
      </c>
      <c r="N439" s="211" t="s">
        <v>45</v>
      </c>
      <c r="O439" s="42"/>
      <c r="P439" s="212">
        <f t="shared" si="11"/>
        <v>0</v>
      </c>
      <c r="Q439" s="212">
        <v>0.115</v>
      </c>
      <c r="R439" s="212">
        <f t="shared" si="12"/>
        <v>1.61</v>
      </c>
      <c r="S439" s="212">
        <v>0</v>
      </c>
      <c r="T439" s="213">
        <f t="shared" si="13"/>
        <v>0</v>
      </c>
      <c r="AR439" s="24" t="s">
        <v>198</v>
      </c>
      <c r="AT439" s="24" t="s">
        <v>193</v>
      </c>
      <c r="AU439" s="24" t="s">
        <v>81</v>
      </c>
      <c r="AY439" s="24" t="s">
        <v>191</v>
      </c>
      <c r="BE439" s="214">
        <f t="shared" si="14"/>
        <v>0</v>
      </c>
      <c r="BF439" s="214">
        <f t="shared" si="15"/>
        <v>0</v>
      </c>
      <c r="BG439" s="214">
        <f t="shared" si="16"/>
        <v>0</v>
      </c>
      <c r="BH439" s="214">
        <f t="shared" si="17"/>
        <v>0</v>
      </c>
      <c r="BI439" s="214">
        <f t="shared" si="18"/>
        <v>0</v>
      </c>
      <c r="BJ439" s="24" t="s">
        <v>81</v>
      </c>
      <c r="BK439" s="214">
        <f t="shared" si="19"/>
        <v>0</v>
      </c>
      <c r="BL439" s="24" t="s">
        <v>198</v>
      </c>
      <c r="BM439" s="24" t="s">
        <v>1368</v>
      </c>
    </row>
    <row r="440" spans="2:65" s="1" customFormat="1" ht="16.5" customHeight="1">
      <c r="B440" s="41"/>
      <c r="C440" s="253" t="s">
        <v>1369</v>
      </c>
      <c r="D440" s="253" t="s">
        <v>300</v>
      </c>
      <c r="E440" s="254" t="s">
        <v>1370</v>
      </c>
      <c r="F440" s="255" t="s">
        <v>1371</v>
      </c>
      <c r="G440" s="256" t="s">
        <v>215</v>
      </c>
      <c r="H440" s="257">
        <v>14</v>
      </c>
      <c r="I440" s="258"/>
      <c r="J440" s="259">
        <f t="shared" si="10"/>
        <v>0</v>
      </c>
      <c r="K440" s="255" t="s">
        <v>30</v>
      </c>
      <c r="L440" s="260"/>
      <c r="M440" s="261" t="s">
        <v>30</v>
      </c>
      <c r="N440" s="262" t="s">
        <v>45</v>
      </c>
      <c r="O440" s="42"/>
      <c r="P440" s="212">
        <f t="shared" si="11"/>
        <v>0</v>
      </c>
      <c r="Q440" s="212">
        <v>1.29E-2</v>
      </c>
      <c r="R440" s="212">
        <f t="shared" si="12"/>
        <v>0.18060000000000001</v>
      </c>
      <c r="S440" s="212">
        <v>0</v>
      </c>
      <c r="T440" s="213">
        <f t="shared" si="13"/>
        <v>0</v>
      </c>
      <c r="AR440" s="24" t="s">
        <v>274</v>
      </c>
      <c r="AT440" s="24" t="s">
        <v>300</v>
      </c>
      <c r="AU440" s="24" t="s">
        <v>81</v>
      </c>
      <c r="AY440" s="24" t="s">
        <v>191</v>
      </c>
      <c r="BE440" s="214">
        <f t="shared" si="14"/>
        <v>0</v>
      </c>
      <c r="BF440" s="214">
        <f t="shared" si="15"/>
        <v>0</v>
      </c>
      <c r="BG440" s="214">
        <f t="shared" si="16"/>
        <v>0</v>
      </c>
      <c r="BH440" s="214">
        <f t="shared" si="17"/>
        <v>0</v>
      </c>
      <c r="BI440" s="214">
        <f t="shared" si="18"/>
        <v>0</v>
      </c>
      <c r="BJ440" s="24" t="s">
        <v>81</v>
      </c>
      <c r="BK440" s="214">
        <f t="shared" si="19"/>
        <v>0</v>
      </c>
      <c r="BL440" s="24" t="s">
        <v>198</v>
      </c>
      <c r="BM440" s="24" t="s">
        <v>1372</v>
      </c>
    </row>
    <row r="441" spans="2:65" s="1" customFormat="1" ht="16.5" customHeight="1">
      <c r="B441" s="41"/>
      <c r="C441" s="203" t="s">
        <v>1373</v>
      </c>
      <c r="D441" s="203" t="s">
        <v>193</v>
      </c>
      <c r="E441" s="204" t="s">
        <v>1374</v>
      </c>
      <c r="F441" s="205" t="s">
        <v>1375</v>
      </c>
      <c r="G441" s="206" t="s">
        <v>215</v>
      </c>
      <c r="H441" s="207">
        <v>3</v>
      </c>
      <c r="I441" s="208"/>
      <c r="J441" s="209">
        <f t="shared" si="10"/>
        <v>0</v>
      </c>
      <c r="K441" s="205" t="s">
        <v>30</v>
      </c>
      <c r="L441" s="61"/>
      <c r="M441" s="210" t="s">
        <v>30</v>
      </c>
      <c r="N441" s="211" t="s">
        <v>45</v>
      </c>
      <c r="O441" s="42"/>
      <c r="P441" s="212">
        <f t="shared" si="11"/>
        <v>0</v>
      </c>
      <c r="Q441" s="212">
        <v>0.30703999999999998</v>
      </c>
      <c r="R441" s="212">
        <f t="shared" si="12"/>
        <v>0.92111999999999994</v>
      </c>
      <c r="S441" s="212">
        <v>0</v>
      </c>
      <c r="T441" s="213">
        <f t="shared" si="13"/>
        <v>0</v>
      </c>
      <c r="AR441" s="24" t="s">
        <v>198</v>
      </c>
      <c r="AT441" s="24" t="s">
        <v>193</v>
      </c>
      <c r="AU441" s="24" t="s">
        <v>81</v>
      </c>
      <c r="AY441" s="24" t="s">
        <v>191</v>
      </c>
      <c r="BE441" s="214">
        <f t="shared" si="14"/>
        <v>0</v>
      </c>
      <c r="BF441" s="214">
        <f t="shared" si="15"/>
        <v>0</v>
      </c>
      <c r="BG441" s="214">
        <f t="shared" si="16"/>
        <v>0</v>
      </c>
      <c r="BH441" s="214">
        <f t="shared" si="17"/>
        <v>0</v>
      </c>
      <c r="BI441" s="214">
        <f t="shared" si="18"/>
        <v>0</v>
      </c>
      <c r="BJ441" s="24" t="s">
        <v>81</v>
      </c>
      <c r="BK441" s="214">
        <f t="shared" si="19"/>
        <v>0</v>
      </c>
      <c r="BL441" s="24" t="s">
        <v>198</v>
      </c>
      <c r="BM441" s="24" t="s">
        <v>1376</v>
      </c>
    </row>
    <row r="442" spans="2:65" s="12" customFormat="1" ht="13.5">
      <c r="B442" s="218"/>
      <c r="C442" s="219"/>
      <c r="D442" s="215" t="s">
        <v>205</v>
      </c>
      <c r="E442" s="220" t="s">
        <v>30</v>
      </c>
      <c r="F442" s="221" t="s">
        <v>875</v>
      </c>
      <c r="G442" s="219"/>
      <c r="H442" s="220" t="s">
        <v>30</v>
      </c>
      <c r="I442" s="222"/>
      <c r="J442" s="219"/>
      <c r="K442" s="219"/>
      <c r="L442" s="223"/>
      <c r="M442" s="224"/>
      <c r="N442" s="225"/>
      <c r="O442" s="225"/>
      <c r="P442" s="225"/>
      <c r="Q442" s="225"/>
      <c r="R442" s="225"/>
      <c r="S442" s="225"/>
      <c r="T442" s="226"/>
      <c r="AT442" s="227" t="s">
        <v>205</v>
      </c>
      <c r="AU442" s="227" t="s">
        <v>81</v>
      </c>
      <c r="AV442" s="12" t="s">
        <v>81</v>
      </c>
      <c r="AW442" s="12" t="s">
        <v>37</v>
      </c>
      <c r="AX442" s="12" t="s">
        <v>74</v>
      </c>
      <c r="AY442" s="227" t="s">
        <v>191</v>
      </c>
    </row>
    <row r="443" spans="2:65" s="12" customFormat="1" ht="13.5">
      <c r="B443" s="218"/>
      <c r="C443" s="219"/>
      <c r="D443" s="215" t="s">
        <v>205</v>
      </c>
      <c r="E443" s="220" t="s">
        <v>30</v>
      </c>
      <c r="F443" s="221" t="s">
        <v>922</v>
      </c>
      <c r="G443" s="219"/>
      <c r="H443" s="220" t="s">
        <v>30</v>
      </c>
      <c r="I443" s="222"/>
      <c r="J443" s="219"/>
      <c r="K443" s="219"/>
      <c r="L443" s="223"/>
      <c r="M443" s="224"/>
      <c r="N443" s="225"/>
      <c r="O443" s="225"/>
      <c r="P443" s="225"/>
      <c r="Q443" s="225"/>
      <c r="R443" s="225"/>
      <c r="S443" s="225"/>
      <c r="T443" s="226"/>
      <c r="AT443" s="227" t="s">
        <v>205</v>
      </c>
      <c r="AU443" s="227" t="s">
        <v>81</v>
      </c>
      <c r="AV443" s="12" t="s">
        <v>81</v>
      </c>
      <c r="AW443" s="12" t="s">
        <v>37</v>
      </c>
      <c r="AX443" s="12" t="s">
        <v>74</v>
      </c>
      <c r="AY443" s="227" t="s">
        <v>191</v>
      </c>
    </row>
    <row r="444" spans="2:65" s="12" customFormat="1" ht="13.5">
      <c r="B444" s="218"/>
      <c r="C444" s="219"/>
      <c r="D444" s="215" t="s">
        <v>205</v>
      </c>
      <c r="E444" s="220" t="s">
        <v>30</v>
      </c>
      <c r="F444" s="221" t="s">
        <v>1094</v>
      </c>
      <c r="G444" s="219"/>
      <c r="H444" s="220" t="s">
        <v>30</v>
      </c>
      <c r="I444" s="222"/>
      <c r="J444" s="219"/>
      <c r="K444" s="219"/>
      <c r="L444" s="223"/>
      <c r="M444" s="224"/>
      <c r="N444" s="225"/>
      <c r="O444" s="225"/>
      <c r="P444" s="225"/>
      <c r="Q444" s="225"/>
      <c r="R444" s="225"/>
      <c r="S444" s="225"/>
      <c r="T444" s="226"/>
      <c r="AT444" s="227" t="s">
        <v>205</v>
      </c>
      <c r="AU444" s="227" t="s">
        <v>81</v>
      </c>
      <c r="AV444" s="12" t="s">
        <v>81</v>
      </c>
      <c r="AW444" s="12" t="s">
        <v>37</v>
      </c>
      <c r="AX444" s="12" t="s">
        <v>74</v>
      </c>
      <c r="AY444" s="227" t="s">
        <v>191</v>
      </c>
    </row>
    <row r="445" spans="2:65" s="13" customFormat="1" ht="13.5">
      <c r="B445" s="228"/>
      <c r="C445" s="229"/>
      <c r="D445" s="215" t="s">
        <v>205</v>
      </c>
      <c r="E445" s="230" t="s">
        <v>30</v>
      </c>
      <c r="F445" s="231" t="s">
        <v>367</v>
      </c>
      <c r="G445" s="229"/>
      <c r="H445" s="232">
        <v>3</v>
      </c>
      <c r="I445" s="233"/>
      <c r="J445" s="229"/>
      <c r="K445" s="229"/>
      <c r="L445" s="234"/>
      <c r="M445" s="235"/>
      <c r="N445" s="236"/>
      <c r="O445" s="236"/>
      <c r="P445" s="236"/>
      <c r="Q445" s="236"/>
      <c r="R445" s="236"/>
      <c r="S445" s="236"/>
      <c r="T445" s="237"/>
      <c r="AT445" s="238" t="s">
        <v>205</v>
      </c>
      <c r="AU445" s="238" t="s">
        <v>81</v>
      </c>
      <c r="AV445" s="13" t="s">
        <v>88</v>
      </c>
      <c r="AW445" s="13" t="s">
        <v>37</v>
      </c>
      <c r="AX445" s="13" t="s">
        <v>74</v>
      </c>
      <c r="AY445" s="238" t="s">
        <v>191</v>
      </c>
    </row>
    <row r="446" spans="2:65" s="14" customFormat="1" ht="13.5">
      <c r="B446" s="239"/>
      <c r="C446" s="240"/>
      <c r="D446" s="215" t="s">
        <v>205</v>
      </c>
      <c r="E446" s="241" t="s">
        <v>30</v>
      </c>
      <c r="F446" s="242" t="s">
        <v>211</v>
      </c>
      <c r="G446" s="240"/>
      <c r="H446" s="243">
        <v>3</v>
      </c>
      <c r="I446" s="244"/>
      <c r="J446" s="240"/>
      <c r="K446" s="240"/>
      <c r="L446" s="245"/>
      <c r="M446" s="246"/>
      <c r="N446" s="247"/>
      <c r="O446" s="247"/>
      <c r="P446" s="247"/>
      <c r="Q446" s="247"/>
      <c r="R446" s="247"/>
      <c r="S446" s="247"/>
      <c r="T446" s="248"/>
      <c r="AT446" s="249" t="s">
        <v>205</v>
      </c>
      <c r="AU446" s="249" t="s">
        <v>81</v>
      </c>
      <c r="AV446" s="14" t="s">
        <v>198</v>
      </c>
      <c r="AW446" s="14" t="s">
        <v>37</v>
      </c>
      <c r="AX446" s="14" t="s">
        <v>81</v>
      </c>
      <c r="AY446" s="249" t="s">
        <v>191</v>
      </c>
    </row>
    <row r="447" spans="2:65" s="1" customFormat="1" ht="16.5" customHeight="1">
      <c r="B447" s="41"/>
      <c r="C447" s="253" t="s">
        <v>1377</v>
      </c>
      <c r="D447" s="253" t="s">
        <v>300</v>
      </c>
      <c r="E447" s="254" t="s">
        <v>1378</v>
      </c>
      <c r="F447" s="255" t="s">
        <v>1379</v>
      </c>
      <c r="G447" s="256" t="s">
        <v>215</v>
      </c>
      <c r="H447" s="257">
        <v>3</v>
      </c>
      <c r="I447" s="258"/>
      <c r="J447" s="259">
        <f>ROUND(I447*H447,2)</f>
        <v>0</v>
      </c>
      <c r="K447" s="255" t="s">
        <v>30</v>
      </c>
      <c r="L447" s="260"/>
      <c r="M447" s="261" t="s">
        <v>30</v>
      </c>
      <c r="N447" s="262" t="s">
        <v>45</v>
      </c>
      <c r="O447" s="42"/>
      <c r="P447" s="212">
        <f>O447*H447</f>
        <v>0</v>
      </c>
      <c r="Q447" s="212">
        <v>3.2000000000000001E-2</v>
      </c>
      <c r="R447" s="212">
        <f>Q447*H447</f>
        <v>9.6000000000000002E-2</v>
      </c>
      <c r="S447" s="212">
        <v>0</v>
      </c>
      <c r="T447" s="213">
        <f>S447*H447</f>
        <v>0</v>
      </c>
      <c r="AR447" s="24" t="s">
        <v>274</v>
      </c>
      <c r="AT447" s="24" t="s">
        <v>300</v>
      </c>
      <c r="AU447" s="24" t="s">
        <v>81</v>
      </c>
      <c r="AY447" s="24" t="s">
        <v>191</v>
      </c>
      <c r="BE447" s="214">
        <f>IF(N447="základní",J447,0)</f>
        <v>0</v>
      </c>
      <c r="BF447" s="214">
        <f>IF(N447="snížená",J447,0)</f>
        <v>0</v>
      </c>
      <c r="BG447" s="214">
        <f>IF(N447="zákl. přenesená",J447,0)</f>
        <v>0</v>
      </c>
      <c r="BH447" s="214">
        <f>IF(N447="sníž. přenesená",J447,0)</f>
        <v>0</v>
      </c>
      <c r="BI447" s="214">
        <f>IF(N447="nulová",J447,0)</f>
        <v>0</v>
      </c>
      <c r="BJ447" s="24" t="s">
        <v>81</v>
      </c>
      <c r="BK447" s="214">
        <f>ROUND(I447*H447,2)</f>
        <v>0</v>
      </c>
      <c r="BL447" s="24" t="s">
        <v>198</v>
      </c>
      <c r="BM447" s="24" t="s">
        <v>1380</v>
      </c>
    </row>
    <row r="448" spans="2:65" s="11" customFormat="1" ht="37.35" customHeight="1">
      <c r="B448" s="187"/>
      <c r="C448" s="188"/>
      <c r="D448" s="189" t="s">
        <v>73</v>
      </c>
      <c r="E448" s="190" t="s">
        <v>1381</v>
      </c>
      <c r="F448" s="190" t="s">
        <v>1382</v>
      </c>
      <c r="G448" s="188"/>
      <c r="H448" s="188"/>
      <c r="I448" s="191"/>
      <c r="J448" s="192">
        <f>BK448</f>
        <v>0</v>
      </c>
      <c r="K448" s="188"/>
      <c r="L448" s="193"/>
      <c r="M448" s="194"/>
      <c r="N448" s="195"/>
      <c r="O448" s="195"/>
      <c r="P448" s="196">
        <f>SUM(P449:P505)</f>
        <v>0</v>
      </c>
      <c r="Q448" s="195"/>
      <c r="R448" s="196">
        <f>SUM(R449:R505)</f>
        <v>6.9150647999999997</v>
      </c>
      <c r="S448" s="195"/>
      <c r="T448" s="197">
        <f>SUM(T449:T505)</f>
        <v>0</v>
      </c>
      <c r="AR448" s="198" t="s">
        <v>81</v>
      </c>
      <c r="AT448" s="199" t="s">
        <v>73</v>
      </c>
      <c r="AU448" s="199" t="s">
        <v>74</v>
      </c>
      <c r="AY448" s="198" t="s">
        <v>191</v>
      </c>
      <c r="BK448" s="200">
        <f>SUM(BK449:BK505)</f>
        <v>0</v>
      </c>
    </row>
    <row r="449" spans="2:65" s="1" customFormat="1" ht="16.5" customHeight="1">
      <c r="B449" s="41"/>
      <c r="C449" s="203" t="s">
        <v>1383</v>
      </c>
      <c r="D449" s="203" t="s">
        <v>193</v>
      </c>
      <c r="E449" s="204" t="s">
        <v>1384</v>
      </c>
      <c r="F449" s="205" t="s">
        <v>1385</v>
      </c>
      <c r="G449" s="206" t="s">
        <v>237</v>
      </c>
      <c r="H449" s="207">
        <v>0.109</v>
      </c>
      <c r="I449" s="208"/>
      <c r="J449" s="209">
        <f>ROUND(I449*H449,2)</f>
        <v>0</v>
      </c>
      <c r="K449" s="205" t="s">
        <v>30</v>
      </c>
      <c r="L449" s="61"/>
      <c r="M449" s="210" t="s">
        <v>30</v>
      </c>
      <c r="N449" s="211" t="s">
        <v>45</v>
      </c>
      <c r="O449" s="42"/>
      <c r="P449" s="212">
        <f>O449*H449</f>
        <v>0</v>
      </c>
      <c r="Q449" s="212">
        <v>4.7199999999999999E-2</v>
      </c>
      <c r="R449" s="212">
        <f>Q449*H449</f>
        <v>5.1447999999999997E-3</v>
      </c>
      <c r="S449" s="212">
        <v>0</v>
      </c>
      <c r="T449" s="213">
        <f>S449*H449</f>
        <v>0</v>
      </c>
      <c r="AR449" s="24" t="s">
        <v>198</v>
      </c>
      <c r="AT449" s="24" t="s">
        <v>193</v>
      </c>
      <c r="AU449" s="24" t="s">
        <v>81</v>
      </c>
      <c r="AY449" s="24" t="s">
        <v>191</v>
      </c>
      <c r="BE449" s="214">
        <f>IF(N449="základní",J449,0)</f>
        <v>0</v>
      </c>
      <c r="BF449" s="214">
        <f>IF(N449="snížená",J449,0)</f>
        <v>0</v>
      </c>
      <c r="BG449" s="214">
        <f>IF(N449="zákl. přenesená",J449,0)</f>
        <v>0</v>
      </c>
      <c r="BH449" s="214">
        <f>IF(N449="sníž. přenesená",J449,0)</f>
        <v>0</v>
      </c>
      <c r="BI449" s="214">
        <f>IF(N449="nulová",J449,0)</f>
        <v>0</v>
      </c>
      <c r="BJ449" s="24" t="s">
        <v>81</v>
      </c>
      <c r="BK449" s="214">
        <f>ROUND(I449*H449,2)</f>
        <v>0</v>
      </c>
      <c r="BL449" s="24" t="s">
        <v>198</v>
      </c>
      <c r="BM449" s="24" t="s">
        <v>1386</v>
      </c>
    </row>
    <row r="450" spans="2:65" s="12" customFormat="1" ht="13.5">
      <c r="B450" s="218"/>
      <c r="C450" s="219"/>
      <c r="D450" s="215" t="s">
        <v>205</v>
      </c>
      <c r="E450" s="220" t="s">
        <v>30</v>
      </c>
      <c r="F450" s="221" t="s">
        <v>875</v>
      </c>
      <c r="G450" s="219"/>
      <c r="H450" s="220" t="s">
        <v>30</v>
      </c>
      <c r="I450" s="222"/>
      <c r="J450" s="219"/>
      <c r="K450" s="219"/>
      <c r="L450" s="223"/>
      <c r="M450" s="224"/>
      <c r="N450" s="225"/>
      <c r="O450" s="225"/>
      <c r="P450" s="225"/>
      <c r="Q450" s="225"/>
      <c r="R450" s="225"/>
      <c r="S450" s="225"/>
      <c r="T450" s="226"/>
      <c r="AT450" s="227" t="s">
        <v>205</v>
      </c>
      <c r="AU450" s="227" t="s">
        <v>81</v>
      </c>
      <c r="AV450" s="12" t="s">
        <v>81</v>
      </c>
      <c r="AW450" s="12" t="s">
        <v>37</v>
      </c>
      <c r="AX450" s="12" t="s">
        <v>74</v>
      </c>
      <c r="AY450" s="227" t="s">
        <v>191</v>
      </c>
    </row>
    <row r="451" spans="2:65" s="12" customFormat="1" ht="13.5">
      <c r="B451" s="218"/>
      <c r="C451" s="219"/>
      <c r="D451" s="215" t="s">
        <v>205</v>
      </c>
      <c r="E451" s="220" t="s">
        <v>30</v>
      </c>
      <c r="F451" s="221" t="s">
        <v>922</v>
      </c>
      <c r="G451" s="219"/>
      <c r="H451" s="220" t="s">
        <v>30</v>
      </c>
      <c r="I451" s="222"/>
      <c r="J451" s="219"/>
      <c r="K451" s="219"/>
      <c r="L451" s="223"/>
      <c r="M451" s="224"/>
      <c r="N451" s="225"/>
      <c r="O451" s="225"/>
      <c r="P451" s="225"/>
      <c r="Q451" s="225"/>
      <c r="R451" s="225"/>
      <c r="S451" s="225"/>
      <c r="T451" s="226"/>
      <c r="AT451" s="227" t="s">
        <v>205</v>
      </c>
      <c r="AU451" s="227" t="s">
        <v>81</v>
      </c>
      <c r="AV451" s="12" t="s">
        <v>81</v>
      </c>
      <c r="AW451" s="12" t="s">
        <v>37</v>
      </c>
      <c r="AX451" s="12" t="s">
        <v>74</v>
      </c>
      <c r="AY451" s="227" t="s">
        <v>191</v>
      </c>
    </row>
    <row r="452" spans="2:65" s="13" customFormat="1" ht="13.5">
      <c r="B452" s="228"/>
      <c r="C452" s="229"/>
      <c r="D452" s="215" t="s">
        <v>205</v>
      </c>
      <c r="E452" s="230" t="s">
        <v>30</v>
      </c>
      <c r="F452" s="231" t="s">
        <v>1387</v>
      </c>
      <c r="G452" s="229"/>
      <c r="H452" s="232">
        <v>0.126</v>
      </c>
      <c r="I452" s="233"/>
      <c r="J452" s="229"/>
      <c r="K452" s="229"/>
      <c r="L452" s="234"/>
      <c r="M452" s="235"/>
      <c r="N452" s="236"/>
      <c r="O452" s="236"/>
      <c r="P452" s="236"/>
      <c r="Q452" s="236"/>
      <c r="R452" s="236"/>
      <c r="S452" s="236"/>
      <c r="T452" s="237"/>
      <c r="AT452" s="238" t="s">
        <v>205</v>
      </c>
      <c r="AU452" s="238" t="s">
        <v>81</v>
      </c>
      <c r="AV452" s="13" t="s">
        <v>88</v>
      </c>
      <c r="AW452" s="13" t="s">
        <v>37</v>
      </c>
      <c r="AX452" s="13" t="s">
        <v>74</v>
      </c>
      <c r="AY452" s="238" t="s">
        <v>191</v>
      </c>
    </row>
    <row r="453" spans="2:65" s="13" customFormat="1" ht="13.5">
      <c r="B453" s="228"/>
      <c r="C453" s="229"/>
      <c r="D453" s="215" t="s">
        <v>205</v>
      </c>
      <c r="E453" s="230" t="s">
        <v>30</v>
      </c>
      <c r="F453" s="231" t="s">
        <v>1388</v>
      </c>
      <c r="G453" s="229"/>
      <c r="H453" s="232">
        <v>-1.7000000000000001E-2</v>
      </c>
      <c r="I453" s="233"/>
      <c r="J453" s="229"/>
      <c r="K453" s="229"/>
      <c r="L453" s="234"/>
      <c r="M453" s="235"/>
      <c r="N453" s="236"/>
      <c r="O453" s="236"/>
      <c r="P453" s="236"/>
      <c r="Q453" s="236"/>
      <c r="R453" s="236"/>
      <c r="S453" s="236"/>
      <c r="T453" s="237"/>
      <c r="AT453" s="238" t="s">
        <v>205</v>
      </c>
      <c r="AU453" s="238" t="s">
        <v>81</v>
      </c>
      <c r="AV453" s="13" t="s">
        <v>88</v>
      </c>
      <c r="AW453" s="13" t="s">
        <v>37</v>
      </c>
      <c r="AX453" s="13" t="s">
        <v>74</v>
      </c>
      <c r="AY453" s="238" t="s">
        <v>191</v>
      </c>
    </row>
    <row r="454" spans="2:65" s="14" customFormat="1" ht="13.5">
      <c r="B454" s="239"/>
      <c r="C454" s="240"/>
      <c r="D454" s="215" t="s">
        <v>205</v>
      </c>
      <c r="E454" s="241" t="s">
        <v>30</v>
      </c>
      <c r="F454" s="242" t="s">
        <v>211</v>
      </c>
      <c r="G454" s="240"/>
      <c r="H454" s="243">
        <v>0.109</v>
      </c>
      <c r="I454" s="244"/>
      <c r="J454" s="240"/>
      <c r="K454" s="240"/>
      <c r="L454" s="245"/>
      <c r="M454" s="246"/>
      <c r="N454" s="247"/>
      <c r="O454" s="247"/>
      <c r="P454" s="247"/>
      <c r="Q454" s="247"/>
      <c r="R454" s="247"/>
      <c r="S454" s="247"/>
      <c r="T454" s="248"/>
      <c r="AT454" s="249" t="s">
        <v>205</v>
      </c>
      <c r="AU454" s="249" t="s">
        <v>81</v>
      </c>
      <c r="AV454" s="14" t="s">
        <v>198</v>
      </c>
      <c r="AW454" s="14" t="s">
        <v>37</v>
      </c>
      <c r="AX454" s="14" t="s">
        <v>81</v>
      </c>
      <c r="AY454" s="249" t="s">
        <v>191</v>
      </c>
    </row>
    <row r="455" spans="2:65" s="1" customFormat="1" ht="25.5" customHeight="1">
      <c r="B455" s="41"/>
      <c r="C455" s="203" t="s">
        <v>1389</v>
      </c>
      <c r="D455" s="203" t="s">
        <v>193</v>
      </c>
      <c r="E455" s="204" t="s">
        <v>1229</v>
      </c>
      <c r="F455" s="205" t="s">
        <v>1230</v>
      </c>
      <c r="G455" s="206" t="s">
        <v>215</v>
      </c>
      <c r="H455" s="207">
        <v>2</v>
      </c>
      <c r="I455" s="208"/>
      <c r="J455" s="209">
        <f>ROUND(I455*H455,2)</f>
        <v>0</v>
      </c>
      <c r="K455" s="205" t="s">
        <v>30</v>
      </c>
      <c r="L455" s="61"/>
      <c r="M455" s="210" t="s">
        <v>30</v>
      </c>
      <c r="N455" s="211" t="s">
        <v>45</v>
      </c>
      <c r="O455" s="42"/>
      <c r="P455" s="212">
        <f>O455*H455</f>
        <v>0</v>
      </c>
      <c r="Q455" s="212">
        <v>0</v>
      </c>
      <c r="R455" s="212">
        <f>Q455*H455</f>
        <v>0</v>
      </c>
      <c r="S455" s="212">
        <v>0</v>
      </c>
      <c r="T455" s="213">
        <f>S455*H455</f>
        <v>0</v>
      </c>
      <c r="AR455" s="24" t="s">
        <v>198</v>
      </c>
      <c r="AT455" s="24" t="s">
        <v>193</v>
      </c>
      <c r="AU455" s="24" t="s">
        <v>81</v>
      </c>
      <c r="AY455" s="24" t="s">
        <v>191</v>
      </c>
      <c r="BE455" s="214">
        <f>IF(N455="základní",J455,0)</f>
        <v>0</v>
      </c>
      <c r="BF455" s="214">
        <f>IF(N455="snížená",J455,0)</f>
        <v>0</v>
      </c>
      <c r="BG455" s="214">
        <f>IF(N455="zákl. přenesená",J455,0)</f>
        <v>0</v>
      </c>
      <c r="BH455" s="214">
        <f>IF(N455="sníž. přenesená",J455,0)</f>
        <v>0</v>
      </c>
      <c r="BI455" s="214">
        <f>IF(N455="nulová",J455,0)</f>
        <v>0</v>
      </c>
      <c r="BJ455" s="24" t="s">
        <v>81</v>
      </c>
      <c r="BK455" s="214">
        <f>ROUND(I455*H455,2)</f>
        <v>0</v>
      </c>
      <c r="BL455" s="24" t="s">
        <v>198</v>
      </c>
      <c r="BM455" s="24" t="s">
        <v>1390</v>
      </c>
    </row>
    <row r="456" spans="2:65" s="12" customFormat="1" ht="13.5">
      <c r="B456" s="218"/>
      <c r="C456" s="219"/>
      <c r="D456" s="215" t="s">
        <v>205</v>
      </c>
      <c r="E456" s="220" t="s">
        <v>30</v>
      </c>
      <c r="F456" s="221" t="s">
        <v>875</v>
      </c>
      <c r="G456" s="219"/>
      <c r="H456" s="220" t="s">
        <v>30</v>
      </c>
      <c r="I456" s="222"/>
      <c r="J456" s="219"/>
      <c r="K456" s="219"/>
      <c r="L456" s="223"/>
      <c r="M456" s="224"/>
      <c r="N456" s="225"/>
      <c r="O456" s="225"/>
      <c r="P456" s="225"/>
      <c r="Q456" s="225"/>
      <c r="R456" s="225"/>
      <c r="S456" s="225"/>
      <c r="T456" s="226"/>
      <c r="AT456" s="227" t="s">
        <v>205</v>
      </c>
      <c r="AU456" s="227" t="s">
        <v>81</v>
      </c>
      <c r="AV456" s="12" t="s">
        <v>81</v>
      </c>
      <c r="AW456" s="12" t="s">
        <v>37</v>
      </c>
      <c r="AX456" s="12" t="s">
        <v>74</v>
      </c>
      <c r="AY456" s="227" t="s">
        <v>191</v>
      </c>
    </row>
    <row r="457" spans="2:65" s="12" customFormat="1" ht="13.5">
      <c r="B457" s="218"/>
      <c r="C457" s="219"/>
      <c r="D457" s="215" t="s">
        <v>205</v>
      </c>
      <c r="E457" s="220" t="s">
        <v>30</v>
      </c>
      <c r="F457" s="221" t="s">
        <v>922</v>
      </c>
      <c r="G457" s="219"/>
      <c r="H457" s="220" t="s">
        <v>30</v>
      </c>
      <c r="I457" s="222"/>
      <c r="J457" s="219"/>
      <c r="K457" s="219"/>
      <c r="L457" s="223"/>
      <c r="M457" s="224"/>
      <c r="N457" s="225"/>
      <c r="O457" s="225"/>
      <c r="P457" s="225"/>
      <c r="Q457" s="225"/>
      <c r="R457" s="225"/>
      <c r="S457" s="225"/>
      <c r="T457" s="226"/>
      <c r="AT457" s="227" t="s">
        <v>205</v>
      </c>
      <c r="AU457" s="227" t="s">
        <v>81</v>
      </c>
      <c r="AV457" s="12" t="s">
        <v>81</v>
      </c>
      <c r="AW457" s="12" t="s">
        <v>37</v>
      </c>
      <c r="AX457" s="12" t="s">
        <v>74</v>
      </c>
      <c r="AY457" s="227" t="s">
        <v>191</v>
      </c>
    </row>
    <row r="458" spans="2:65" s="13" customFormat="1" ht="13.5">
      <c r="B458" s="228"/>
      <c r="C458" s="229"/>
      <c r="D458" s="215" t="s">
        <v>205</v>
      </c>
      <c r="E458" s="230" t="s">
        <v>30</v>
      </c>
      <c r="F458" s="231" t="s">
        <v>403</v>
      </c>
      <c r="G458" s="229"/>
      <c r="H458" s="232">
        <v>2</v>
      </c>
      <c r="I458" s="233"/>
      <c r="J458" s="229"/>
      <c r="K458" s="229"/>
      <c r="L458" s="234"/>
      <c r="M458" s="235"/>
      <c r="N458" s="236"/>
      <c r="O458" s="236"/>
      <c r="P458" s="236"/>
      <c r="Q458" s="236"/>
      <c r="R458" s="236"/>
      <c r="S458" s="236"/>
      <c r="T458" s="237"/>
      <c r="AT458" s="238" t="s">
        <v>205</v>
      </c>
      <c r="AU458" s="238" t="s">
        <v>81</v>
      </c>
      <c r="AV458" s="13" t="s">
        <v>88</v>
      </c>
      <c r="AW458" s="13" t="s">
        <v>37</v>
      </c>
      <c r="AX458" s="13" t="s">
        <v>74</v>
      </c>
      <c r="AY458" s="238" t="s">
        <v>191</v>
      </c>
    </row>
    <row r="459" spans="2:65" s="14" customFormat="1" ht="13.5">
      <c r="B459" s="239"/>
      <c r="C459" s="240"/>
      <c r="D459" s="215" t="s">
        <v>205</v>
      </c>
      <c r="E459" s="241" t="s">
        <v>30</v>
      </c>
      <c r="F459" s="242" t="s">
        <v>211</v>
      </c>
      <c r="G459" s="240"/>
      <c r="H459" s="243">
        <v>2</v>
      </c>
      <c r="I459" s="244"/>
      <c r="J459" s="240"/>
      <c r="K459" s="240"/>
      <c r="L459" s="245"/>
      <c r="M459" s="246"/>
      <c r="N459" s="247"/>
      <c r="O459" s="247"/>
      <c r="P459" s="247"/>
      <c r="Q459" s="247"/>
      <c r="R459" s="247"/>
      <c r="S459" s="247"/>
      <c r="T459" s="248"/>
      <c r="AT459" s="249" t="s">
        <v>205</v>
      </c>
      <c r="AU459" s="249" t="s">
        <v>81</v>
      </c>
      <c r="AV459" s="14" t="s">
        <v>198</v>
      </c>
      <c r="AW459" s="14" t="s">
        <v>37</v>
      </c>
      <c r="AX459" s="14" t="s">
        <v>81</v>
      </c>
      <c r="AY459" s="249" t="s">
        <v>191</v>
      </c>
    </row>
    <row r="460" spans="2:65" s="1" customFormat="1" ht="16.5" customHeight="1">
      <c r="B460" s="41"/>
      <c r="C460" s="253" t="s">
        <v>1391</v>
      </c>
      <c r="D460" s="253" t="s">
        <v>300</v>
      </c>
      <c r="E460" s="254" t="s">
        <v>1234</v>
      </c>
      <c r="F460" s="255" t="s">
        <v>1235</v>
      </c>
      <c r="G460" s="256" t="s">
        <v>215</v>
      </c>
      <c r="H460" s="257">
        <v>2</v>
      </c>
      <c r="I460" s="258"/>
      <c r="J460" s="259">
        <f>ROUND(I460*H460,2)</f>
        <v>0</v>
      </c>
      <c r="K460" s="255" t="s">
        <v>30</v>
      </c>
      <c r="L460" s="260"/>
      <c r="M460" s="261" t="s">
        <v>30</v>
      </c>
      <c r="N460" s="262" t="s">
        <v>45</v>
      </c>
      <c r="O460" s="42"/>
      <c r="P460" s="212">
        <f>O460*H460</f>
        <v>0</v>
      </c>
      <c r="Q460" s="212">
        <v>7.5000000000000002E-4</v>
      </c>
      <c r="R460" s="212">
        <f>Q460*H460</f>
        <v>1.5E-3</v>
      </c>
      <c r="S460" s="212">
        <v>0</v>
      </c>
      <c r="T460" s="213">
        <f>S460*H460</f>
        <v>0</v>
      </c>
      <c r="AR460" s="24" t="s">
        <v>274</v>
      </c>
      <c r="AT460" s="24" t="s">
        <v>300</v>
      </c>
      <c r="AU460" s="24" t="s">
        <v>81</v>
      </c>
      <c r="AY460" s="24" t="s">
        <v>191</v>
      </c>
      <c r="BE460" s="214">
        <f>IF(N460="základní",J460,0)</f>
        <v>0</v>
      </c>
      <c r="BF460" s="214">
        <f>IF(N460="snížená",J460,0)</f>
        <v>0</v>
      </c>
      <c r="BG460" s="214">
        <f>IF(N460="zákl. přenesená",J460,0)</f>
        <v>0</v>
      </c>
      <c r="BH460" s="214">
        <f>IF(N460="sníž. přenesená",J460,0)</f>
        <v>0</v>
      </c>
      <c r="BI460" s="214">
        <f>IF(N460="nulová",J460,0)</f>
        <v>0</v>
      </c>
      <c r="BJ460" s="24" t="s">
        <v>81</v>
      </c>
      <c r="BK460" s="214">
        <f>ROUND(I460*H460,2)</f>
        <v>0</v>
      </c>
      <c r="BL460" s="24" t="s">
        <v>198</v>
      </c>
      <c r="BM460" s="24" t="s">
        <v>1392</v>
      </c>
    </row>
    <row r="461" spans="2:65" s="1" customFormat="1" ht="16.5" customHeight="1">
      <c r="B461" s="41"/>
      <c r="C461" s="253" t="s">
        <v>1393</v>
      </c>
      <c r="D461" s="253" t="s">
        <v>300</v>
      </c>
      <c r="E461" s="254" t="s">
        <v>1394</v>
      </c>
      <c r="F461" s="255" t="s">
        <v>1395</v>
      </c>
      <c r="G461" s="256" t="s">
        <v>215</v>
      </c>
      <c r="H461" s="257">
        <v>2</v>
      </c>
      <c r="I461" s="258"/>
      <c r="J461" s="259">
        <f>ROUND(I461*H461,2)</f>
        <v>0</v>
      </c>
      <c r="K461" s="255" t="s">
        <v>30</v>
      </c>
      <c r="L461" s="260"/>
      <c r="M461" s="261" t="s">
        <v>30</v>
      </c>
      <c r="N461" s="262" t="s">
        <v>45</v>
      </c>
      <c r="O461" s="42"/>
      <c r="P461" s="212">
        <f>O461*H461</f>
        <v>0</v>
      </c>
      <c r="Q461" s="212">
        <v>3.2000000000000002E-3</v>
      </c>
      <c r="R461" s="212">
        <f>Q461*H461</f>
        <v>6.4000000000000003E-3</v>
      </c>
      <c r="S461" s="212">
        <v>0</v>
      </c>
      <c r="T461" s="213">
        <f>S461*H461</f>
        <v>0</v>
      </c>
      <c r="AR461" s="24" t="s">
        <v>274</v>
      </c>
      <c r="AT461" s="24" t="s">
        <v>300</v>
      </c>
      <c r="AU461" s="24" t="s">
        <v>81</v>
      </c>
      <c r="AY461" s="24" t="s">
        <v>191</v>
      </c>
      <c r="BE461" s="214">
        <f>IF(N461="základní",J461,0)</f>
        <v>0</v>
      </c>
      <c r="BF461" s="214">
        <f>IF(N461="snížená",J461,0)</f>
        <v>0</v>
      </c>
      <c r="BG461" s="214">
        <f>IF(N461="zákl. přenesená",J461,0)</f>
        <v>0</v>
      </c>
      <c r="BH461" s="214">
        <f>IF(N461="sníž. přenesená",J461,0)</f>
        <v>0</v>
      </c>
      <c r="BI461" s="214">
        <f>IF(N461="nulová",J461,0)</f>
        <v>0</v>
      </c>
      <c r="BJ461" s="24" t="s">
        <v>81</v>
      </c>
      <c r="BK461" s="214">
        <f>ROUND(I461*H461,2)</f>
        <v>0</v>
      </c>
      <c r="BL461" s="24" t="s">
        <v>198</v>
      </c>
      <c r="BM461" s="24" t="s">
        <v>1396</v>
      </c>
    </row>
    <row r="462" spans="2:65" s="1" customFormat="1" ht="16.5" customHeight="1">
      <c r="B462" s="41"/>
      <c r="C462" s="203" t="s">
        <v>1397</v>
      </c>
      <c r="D462" s="203" t="s">
        <v>193</v>
      </c>
      <c r="E462" s="204" t="s">
        <v>1398</v>
      </c>
      <c r="F462" s="205" t="s">
        <v>1399</v>
      </c>
      <c r="G462" s="206" t="s">
        <v>215</v>
      </c>
      <c r="H462" s="207">
        <v>2</v>
      </c>
      <c r="I462" s="208"/>
      <c r="J462" s="209">
        <f>ROUND(I462*H462,2)</f>
        <v>0</v>
      </c>
      <c r="K462" s="205" t="s">
        <v>30</v>
      </c>
      <c r="L462" s="61"/>
      <c r="M462" s="210" t="s">
        <v>30</v>
      </c>
      <c r="N462" s="211" t="s">
        <v>45</v>
      </c>
      <c r="O462" s="42"/>
      <c r="P462" s="212">
        <f>O462*H462</f>
        <v>0</v>
      </c>
      <c r="Q462" s="212">
        <v>7.6000000000000004E-4</v>
      </c>
      <c r="R462" s="212">
        <f>Q462*H462</f>
        <v>1.5200000000000001E-3</v>
      </c>
      <c r="S462" s="212">
        <v>0</v>
      </c>
      <c r="T462" s="213">
        <f>S462*H462</f>
        <v>0</v>
      </c>
      <c r="AR462" s="24" t="s">
        <v>198</v>
      </c>
      <c r="AT462" s="24" t="s">
        <v>193</v>
      </c>
      <c r="AU462" s="24" t="s">
        <v>81</v>
      </c>
      <c r="AY462" s="24" t="s">
        <v>191</v>
      </c>
      <c r="BE462" s="214">
        <f>IF(N462="základní",J462,0)</f>
        <v>0</v>
      </c>
      <c r="BF462" s="214">
        <f>IF(N462="snížená",J462,0)</f>
        <v>0</v>
      </c>
      <c r="BG462" s="214">
        <f>IF(N462="zákl. přenesená",J462,0)</f>
        <v>0</v>
      </c>
      <c r="BH462" s="214">
        <f>IF(N462="sníž. přenesená",J462,0)</f>
        <v>0</v>
      </c>
      <c r="BI462" s="214">
        <f>IF(N462="nulová",J462,0)</f>
        <v>0</v>
      </c>
      <c r="BJ462" s="24" t="s">
        <v>81</v>
      </c>
      <c r="BK462" s="214">
        <f>ROUND(I462*H462,2)</f>
        <v>0</v>
      </c>
      <c r="BL462" s="24" t="s">
        <v>198</v>
      </c>
      <c r="BM462" s="24" t="s">
        <v>1400</v>
      </c>
    </row>
    <row r="463" spans="2:65" s="12" customFormat="1" ht="13.5">
      <c r="B463" s="218"/>
      <c r="C463" s="219"/>
      <c r="D463" s="215" t="s">
        <v>205</v>
      </c>
      <c r="E463" s="220" t="s">
        <v>30</v>
      </c>
      <c r="F463" s="221" t="s">
        <v>875</v>
      </c>
      <c r="G463" s="219"/>
      <c r="H463" s="220" t="s">
        <v>30</v>
      </c>
      <c r="I463" s="222"/>
      <c r="J463" s="219"/>
      <c r="K463" s="219"/>
      <c r="L463" s="223"/>
      <c r="M463" s="224"/>
      <c r="N463" s="225"/>
      <c r="O463" s="225"/>
      <c r="P463" s="225"/>
      <c r="Q463" s="225"/>
      <c r="R463" s="225"/>
      <c r="S463" s="225"/>
      <c r="T463" s="226"/>
      <c r="AT463" s="227" t="s">
        <v>205</v>
      </c>
      <c r="AU463" s="227" t="s">
        <v>81</v>
      </c>
      <c r="AV463" s="12" t="s">
        <v>81</v>
      </c>
      <c r="AW463" s="12" t="s">
        <v>37</v>
      </c>
      <c r="AX463" s="12" t="s">
        <v>74</v>
      </c>
      <c r="AY463" s="227" t="s">
        <v>191</v>
      </c>
    </row>
    <row r="464" spans="2:65" s="12" customFormat="1" ht="13.5">
      <c r="B464" s="218"/>
      <c r="C464" s="219"/>
      <c r="D464" s="215" t="s">
        <v>205</v>
      </c>
      <c r="E464" s="220" t="s">
        <v>30</v>
      </c>
      <c r="F464" s="221" t="s">
        <v>922</v>
      </c>
      <c r="G464" s="219"/>
      <c r="H464" s="220" t="s">
        <v>30</v>
      </c>
      <c r="I464" s="222"/>
      <c r="J464" s="219"/>
      <c r="K464" s="219"/>
      <c r="L464" s="223"/>
      <c r="M464" s="224"/>
      <c r="N464" s="225"/>
      <c r="O464" s="225"/>
      <c r="P464" s="225"/>
      <c r="Q464" s="225"/>
      <c r="R464" s="225"/>
      <c r="S464" s="225"/>
      <c r="T464" s="226"/>
      <c r="AT464" s="227" t="s">
        <v>205</v>
      </c>
      <c r="AU464" s="227" t="s">
        <v>81</v>
      </c>
      <c r="AV464" s="12" t="s">
        <v>81</v>
      </c>
      <c r="AW464" s="12" t="s">
        <v>37</v>
      </c>
      <c r="AX464" s="12" t="s">
        <v>74</v>
      </c>
      <c r="AY464" s="227" t="s">
        <v>191</v>
      </c>
    </row>
    <row r="465" spans="2:65" s="13" customFormat="1" ht="13.5">
      <c r="B465" s="228"/>
      <c r="C465" s="229"/>
      <c r="D465" s="215" t="s">
        <v>205</v>
      </c>
      <c r="E465" s="230" t="s">
        <v>30</v>
      </c>
      <c r="F465" s="231" t="s">
        <v>403</v>
      </c>
      <c r="G465" s="229"/>
      <c r="H465" s="232">
        <v>2</v>
      </c>
      <c r="I465" s="233"/>
      <c r="J465" s="229"/>
      <c r="K465" s="229"/>
      <c r="L465" s="234"/>
      <c r="M465" s="235"/>
      <c r="N465" s="236"/>
      <c r="O465" s="236"/>
      <c r="P465" s="236"/>
      <c r="Q465" s="236"/>
      <c r="R465" s="236"/>
      <c r="S465" s="236"/>
      <c r="T465" s="237"/>
      <c r="AT465" s="238" t="s">
        <v>205</v>
      </c>
      <c r="AU465" s="238" t="s">
        <v>81</v>
      </c>
      <c r="AV465" s="13" t="s">
        <v>88</v>
      </c>
      <c r="AW465" s="13" t="s">
        <v>37</v>
      </c>
      <c r="AX465" s="13" t="s">
        <v>74</v>
      </c>
      <c r="AY465" s="238" t="s">
        <v>191</v>
      </c>
    </row>
    <row r="466" spans="2:65" s="14" customFormat="1" ht="13.5">
      <c r="B466" s="239"/>
      <c r="C466" s="240"/>
      <c r="D466" s="215" t="s">
        <v>205</v>
      </c>
      <c r="E466" s="241" t="s">
        <v>30</v>
      </c>
      <c r="F466" s="242" t="s">
        <v>211</v>
      </c>
      <c r="G466" s="240"/>
      <c r="H466" s="243">
        <v>2</v>
      </c>
      <c r="I466" s="244"/>
      <c r="J466" s="240"/>
      <c r="K466" s="240"/>
      <c r="L466" s="245"/>
      <c r="M466" s="246"/>
      <c r="N466" s="247"/>
      <c r="O466" s="247"/>
      <c r="P466" s="247"/>
      <c r="Q466" s="247"/>
      <c r="R466" s="247"/>
      <c r="S466" s="247"/>
      <c r="T466" s="248"/>
      <c r="AT466" s="249" t="s">
        <v>205</v>
      </c>
      <c r="AU466" s="249" t="s">
        <v>81</v>
      </c>
      <c r="AV466" s="14" t="s">
        <v>198</v>
      </c>
      <c r="AW466" s="14" t="s">
        <v>37</v>
      </c>
      <c r="AX466" s="14" t="s">
        <v>81</v>
      </c>
      <c r="AY466" s="249" t="s">
        <v>191</v>
      </c>
    </row>
    <row r="467" spans="2:65" s="1" customFormat="1" ht="16.5" customHeight="1">
      <c r="B467" s="41"/>
      <c r="C467" s="253" t="s">
        <v>1401</v>
      </c>
      <c r="D467" s="253" t="s">
        <v>300</v>
      </c>
      <c r="E467" s="254" t="s">
        <v>1343</v>
      </c>
      <c r="F467" s="255" t="s">
        <v>1344</v>
      </c>
      <c r="G467" s="256" t="s">
        <v>215</v>
      </c>
      <c r="H467" s="257">
        <v>2</v>
      </c>
      <c r="I467" s="258"/>
      <c r="J467" s="259">
        <f>ROUND(I467*H467,2)</f>
        <v>0</v>
      </c>
      <c r="K467" s="255" t="s">
        <v>30</v>
      </c>
      <c r="L467" s="260"/>
      <c r="M467" s="261" t="s">
        <v>30</v>
      </c>
      <c r="N467" s="262" t="s">
        <v>45</v>
      </c>
      <c r="O467" s="42"/>
      <c r="P467" s="212">
        <f>O467*H467</f>
        <v>0</v>
      </c>
      <c r="Q467" s="212">
        <v>1.0970000000000001E-2</v>
      </c>
      <c r="R467" s="212">
        <f>Q467*H467</f>
        <v>2.1940000000000001E-2</v>
      </c>
      <c r="S467" s="212">
        <v>0</v>
      </c>
      <c r="T467" s="213">
        <f>S467*H467</f>
        <v>0</v>
      </c>
      <c r="AR467" s="24" t="s">
        <v>274</v>
      </c>
      <c r="AT467" s="24" t="s">
        <v>300</v>
      </c>
      <c r="AU467" s="24" t="s">
        <v>81</v>
      </c>
      <c r="AY467" s="24" t="s">
        <v>191</v>
      </c>
      <c r="BE467" s="214">
        <f>IF(N467="základní",J467,0)</f>
        <v>0</v>
      </c>
      <c r="BF467" s="214">
        <f>IF(N467="snížená",J467,0)</f>
        <v>0</v>
      </c>
      <c r="BG467" s="214">
        <f>IF(N467="zákl. přenesená",J467,0)</f>
        <v>0</v>
      </c>
      <c r="BH467" s="214">
        <f>IF(N467="sníž. přenesená",J467,0)</f>
        <v>0</v>
      </c>
      <c r="BI467" s="214">
        <f>IF(N467="nulová",J467,0)</f>
        <v>0</v>
      </c>
      <c r="BJ467" s="24" t="s">
        <v>81</v>
      </c>
      <c r="BK467" s="214">
        <f>ROUND(I467*H467,2)</f>
        <v>0</v>
      </c>
      <c r="BL467" s="24" t="s">
        <v>198</v>
      </c>
      <c r="BM467" s="24" t="s">
        <v>1402</v>
      </c>
    </row>
    <row r="468" spans="2:65" s="1" customFormat="1" ht="16.5" customHeight="1">
      <c r="B468" s="41"/>
      <c r="C468" s="253" t="s">
        <v>1403</v>
      </c>
      <c r="D468" s="253" t="s">
        <v>300</v>
      </c>
      <c r="E468" s="254" t="s">
        <v>1404</v>
      </c>
      <c r="F468" s="255" t="s">
        <v>1405</v>
      </c>
      <c r="G468" s="256" t="s">
        <v>215</v>
      </c>
      <c r="H468" s="257">
        <v>2</v>
      </c>
      <c r="I468" s="258"/>
      <c r="J468" s="259">
        <f>ROUND(I468*H468,2)</f>
        <v>0</v>
      </c>
      <c r="K468" s="255" t="s">
        <v>30</v>
      </c>
      <c r="L468" s="260"/>
      <c r="M468" s="261" t="s">
        <v>30</v>
      </c>
      <c r="N468" s="262" t="s">
        <v>45</v>
      </c>
      <c r="O468" s="42"/>
      <c r="P468" s="212">
        <f>O468*H468</f>
        <v>0</v>
      </c>
      <c r="Q468" s="212">
        <v>1.6999999999999999E-3</v>
      </c>
      <c r="R468" s="212">
        <f>Q468*H468</f>
        <v>3.3999999999999998E-3</v>
      </c>
      <c r="S468" s="212">
        <v>0</v>
      </c>
      <c r="T468" s="213">
        <f>S468*H468</f>
        <v>0</v>
      </c>
      <c r="AR468" s="24" t="s">
        <v>274</v>
      </c>
      <c r="AT468" s="24" t="s">
        <v>300</v>
      </c>
      <c r="AU468" s="24" t="s">
        <v>81</v>
      </c>
      <c r="AY468" s="24" t="s">
        <v>191</v>
      </c>
      <c r="BE468" s="214">
        <f>IF(N468="základní",J468,0)</f>
        <v>0</v>
      </c>
      <c r="BF468" s="214">
        <f>IF(N468="snížená",J468,0)</f>
        <v>0</v>
      </c>
      <c r="BG468" s="214">
        <f>IF(N468="zákl. přenesená",J468,0)</f>
        <v>0</v>
      </c>
      <c r="BH468" s="214">
        <f>IF(N468="sníž. přenesená",J468,0)</f>
        <v>0</v>
      </c>
      <c r="BI468" s="214">
        <f>IF(N468="nulová",J468,0)</f>
        <v>0</v>
      </c>
      <c r="BJ468" s="24" t="s">
        <v>81</v>
      </c>
      <c r="BK468" s="214">
        <f>ROUND(I468*H468,2)</f>
        <v>0</v>
      </c>
      <c r="BL468" s="24" t="s">
        <v>198</v>
      </c>
      <c r="BM468" s="24" t="s">
        <v>1406</v>
      </c>
    </row>
    <row r="469" spans="2:65" s="1" customFormat="1" ht="16.5" customHeight="1">
      <c r="B469" s="41"/>
      <c r="C469" s="253" t="s">
        <v>1407</v>
      </c>
      <c r="D469" s="253" t="s">
        <v>300</v>
      </c>
      <c r="E469" s="254" t="s">
        <v>1160</v>
      </c>
      <c r="F469" s="255" t="s">
        <v>1161</v>
      </c>
      <c r="G469" s="256" t="s">
        <v>215</v>
      </c>
      <c r="H469" s="257">
        <v>4</v>
      </c>
      <c r="I469" s="258"/>
      <c r="J469" s="259">
        <f>ROUND(I469*H469,2)</f>
        <v>0</v>
      </c>
      <c r="K469" s="255" t="s">
        <v>30</v>
      </c>
      <c r="L469" s="260"/>
      <c r="M469" s="261" t="s">
        <v>30</v>
      </c>
      <c r="N469" s="262" t="s">
        <v>45</v>
      </c>
      <c r="O469" s="42"/>
      <c r="P469" s="212">
        <f>O469*H469</f>
        <v>0</v>
      </c>
      <c r="Q469" s="212">
        <v>1.7000000000000001E-4</v>
      </c>
      <c r="R469" s="212">
        <f>Q469*H469</f>
        <v>6.8000000000000005E-4</v>
      </c>
      <c r="S469" s="212">
        <v>0</v>
      </c>
      <c r="T469" s="213">
        <f>S469*H469</f>
        <v>0</v>
      </c>
      <c r="AR469" s="24" t="s">
        <v>274</v>
      </c>
      <c r="AT469" s="24" t="s">
        <v>300</v>
      </c>
      <c r="AU469" s="24" t="s">
        <v>81</v>
      </c>
      <c r="AY469" s="24" t="s">
        <v>191</v>
      </c>
      <c r="BE469" s="214">
        <f>IF(N469="základní",J469,0)</f>
        <v>0</v>
      </c>
      <c r="BF469" s="214">
        <f>IF(N469="snížená",J469,0)</f>
        <v>0</v>
      </c>
      <c r="BG469" s="214">
        <f>IF(N469="zákl. přenesená",J469,0)</f>
        <v>0</v>
      </c>
      <c r="BH469" s="214">
        <f>IF(N469="sníž. přenesená",J469,0)</f>
        <v>0</v>
      </c>
      <c r="BI469" s="214">
        <f>IF(N469="nulová",J469,0)</f>
        <v>0</v>
      </c>
      <c r="BJ469" s="24" t="s">
        <v>81</v>
      </c>
      <c r="BK469" s="214">
        <f>ROUND(I469*H469,2)</f>
        <v>0</v>
      </c>
      <c r="BL469" s="24" t="s">
        <v>198</v>
      </c>
      <c r="BM469" s="24" t="s">
        <v>1408</v>
      </c>
    </row>
    <row r="470" spans="2:65" s="1" customFormat="1" ht="16.5" customHeight="1">
      <c r="B470" s="41"/>
      <c r="C470" s="203" t="s">
        <v>1409</v>
      </c>
      <c r="D470" s="203" t="s">
        <v>193</v>
      </c>
      <c r="E470" s="204" t="s">
        <v>1410</v>
      </c>
      <c r="F470" s="205" t="s">
        <v>1411</v>
      </c>
      <c r="G470" s="206" t="s">
        <v>215</v>
      </c>
      <c r="H470" s="207">
        <v>2</v>
      </c>
      <c r="I470" s="208"/>
      <c r="J470" s="209">
        <f>ROUND(I470*H470,2)</f>
        <v>0</v>
      </c>
      <c r="K470" s="205" t="s">
        <v>30</v>
      </c>
      <c r="L470" s="61"/>
      <c r="M470" s="210" t="s">
        <v>30</v>
      </c>
      <c r="N470" s="211" t="s">
        <v>45</v>
      </c>
      <c r="O470" s="42"/>
      <c r="P470" s="212">
        <f>O470*H470</f>
        <v>0</v>
      </c>
      <c r="Q470" s="212">
        <v>7.6000000000000004E-4</v>
      </c>
      <c r="R470" s="212">
        <f>Q470*H470</f>
        <v>1.5200000000000001E-3</v>
      </c>
      <c r="S470" s="212">
        <v>0</v>
      </c>
      <c r="T470" s="213">
        <f>S470*H470</f>
        <v>0</v>
      </c>
      <c r="AR470" s="24" t="s">
        <v>198</v>
      </c>
      <c r="AT470" s="24" t="s">
        <v>193</v>
      </c>
      <c r="AU470" s="24" t="s">
        <v>81</v>
      </c>
      <c r="AY470" s="24" t="s">
        <v>191</v>
      </c>
      <c r="BE470" s="214">
        <f>IF(N470="základní",J470,0)</f>
        <v>0</v>
      </c>
      <c r="BF470" s="214">
        <f>IF(N470="snížená",J470,0)</f>
        <v>0</v>
      </c>
      <c r="BG470" s="214">
        <f>IF(N470="zákl. přenesená",J470,0)</f>
        <v>0</v>
      </c>
      <c r="BH470" s="214">
        <f>IF(N470="sníž. přenesená",J470,0)</f>
        <v>0</v>
      </c>
      <c r="BI470" s="214">
        <f>IF(N470="nulová",J470,0)</f>
        <v>0</v>
      </c>
      <c r="BJ470" s="24" t="s">
        <v>81</v>
      </c>
      <c r="BK470" s="214">
        <f>ROUND(I470*H470,2)</f>
        <v>0</v>
      </c>
      <c r="BL470" s="24" t="s">
        <v>198</v>
      </c>
      <c r="BM470" s="24" t="s">
        <v>1412</v>
      </c>
    </row>
    <row r="471" spans="2:65" s="12" customFormat="1" ht="13.5">
      <c r="B471" s="218"/>
      <c r="C471" s="219"/>
      <c r="D471" s="215" t="s">
        <v>205</v>
      </c>
      <c r="E471" s="220" t="s">
        <v>30</v>
      </c>
      <c r="F471" s="221" t="s">
        <v>875</v>
      </c>
      <c r="G471" s="219"/>
      <c r="H471" s="220" t="s">
        <v>30</v>
      </c>
      <c r="I471" s="222"/>
      <c r="J471" s="219"/>
      <c r="K471" s="219"/>
      <c r="L471" s="223"/>
      <c r="M471" s="224"/>
      <c r="N471" s="225"/>
      <c r="O471" s="225"/>
      <c r="P471" s="225"/>
      <c r="Q471" s="225"/>
      <c r="R471" s="225"/>
      <c r="S471" s="225"/>
      <c r="T471" s="226"/>
      <c r="AT471" s="227" t="s">
        <v>205</v>
      </c>
      <c r="AU471" s="227" t="s">
        <v>81</v>
      </c>
      <c r="AV471" s="12" t="s">
        <v>81</v>
      </c>
      <c r="AW471" s="12" t="s">
        <v>37</v>
      </c>
      <c r="AX471" s="12" t="s">
        <v>74</v>
      </c>
      <c r="AY471" s="227" t="s">
        <v>191</v>
      </c>
    </row>
    <row r="472" spans="2:65" s="12" customFormat="1" ht="13.5">
      <c r="B472" s="218"/>
      <c r="C472" s="219"/>
      <c r="D472" s="215" t="s">
        <v>205</v>
      </c>
      <c r="E472" s="220" t="s">
        <v>30</v>
      </c>
      <c r="F472" s="221" t="s">
        <v>922</v>
      </c>
      <c r="G472" s="219"/>
      <c r="H472" s="220" t="s">
        <v>30</v>
      </c>
      <c r="I472" s="222"/>
      <c r="J472" s="219"/>
      <c r="K472" s="219"/>
      <c r="L472" s="223"/>
      <c r="M472" s="224"/>
      <c r="N472" s="225"/>
      <c r="O472" s="225"/>
      <c r="P472" s="225"/>
      <c r="Q472" s="225"/>
      <c r="R472" s="225"/>
      <c r="S472" s="225"/>
      <c r="T472" s="226"/>
      <c r="AT472" s="227" t="s">
        <v>205</v>
      </c>
      <c r="AU472" s="227" t="s">
        <v>81</v>
      </c>
      <c r="AV472" s="12" t="s">
        <v>81</v>
      </c>
      <c r="AW472" s="12" t="s">
        <v>37</v>
      </c>
      <c r="AX472" s="12" t="s">
        <v>74</v>
      </c>
      <c r="AY472" s="227" t="s">
        <v>191</v>
      </c>
    </row>
    <row r="473" spans="2:65" s="13" customFormat="1" ht="13.5">
      <c r="B473" s="228"/>
      <c r="C473" s="229"/>
      <c r="D473" s="215" t="s">
        <v>205</v>
      </c>
      <c r="E473" s="230" t="s">
        <v>30</v>
      </c>
      <c r="F473" s="231" t="s">
        <v>403</v>
      </c>
      <c r="G473" s="229"/>
      <c r="H473" s="232">
        <v>2</v>
      </c>
      <c r="I473" s="233"/>
      <c r="J473" s="229"/>
      <c r="K473" s="229"/>
      <c r="L473" s="234"/>
      <c r="M473" s="235"/>
      <c r="N473" s="236"/>
      <c r="O473" s="236"/>
      <c r="P473" s="236"/>
      <c r="Q473" s="236"/>
      <c r="R473" s="236"/>
      <c r="S473" s="236"/>
      <c r="T473" s="237"/>
      <c r="AT473" s="238" t="s">
        <v>205</v>
      </c>
      <c r="AU473" s="238" t="s">
        <v>81</v>
      </c>
      <c r="AV473" s="13" t="s">
        <v>88</v>
      </c>
      <c r="AW473" s="13" t="s">
        <v>37</v>
      </c>
      <c r="AX473" s="13" t="s">
        <v>74</v>
      </c>
      <c r="AY473" s="238" t="s">
        <v>191</v>
      </c>
    </row>
    <row r="474" spans="2:65" s="14" customFormat="1" ht="13.5">
      <c r="B474" s="239"/>
      <c r="C474" s="240"/>
      <c r="D474" s="215" t="s">
        <v>205</v>
      </c>
      <c r="E474" s="241" t="s">
        <v>30</v>
      </c>
      <c r="F474" s="242" t="s">
        <v>211</v>
      </c>
      <c r="G474" s="240"/>
      <c r="H474" s="243">
        <v>2</v>
      </c>
      <c r="I474" s="244"/>
      <c r="J474" s="240"/>
      <c r="K474" s="240"/>
      <c r="L474" s="245"/>
      <c r="M474" s="246"/>
      <c r="N474" s="247"/>
      <c r="O474" s="247"/>
      <c r="P474" s="247"/>
      <c r="Q474" s="247"/>
      <c r="R474" s="247"/>
      <c r="S474" s="247"/>
      <c r="T474" s="248"/>
      <c r="AT474" s="249" t="s">
        <v>205</v>
      </c>
      <c r="AU474" s="249" t="s">
        <v>81</v>
      </c>
      <c r="AV474" s="14" t="s">
        <v>198</v>
      </c>
      <c r="AW474" s="14" t="s">
        <v>37</v>
      </c>
      <c r="AX474" s="14" t="s">
        <v>81</v>
      </c>
      <c r="AY474" s="249" t="s">
        <v>191</v>
      </c>
    </row>
    <row r="475" spans="2:65" s="1" customFormat="1" ht="16.5" customHeight="1">
      <c r="B475" s="41"/>
      <c r="C475" s="253" t="s">
        <v>1413</v>
      </c>
      <c r="D475" s="253" t="s">
        <v>300</v>
      </c>
      <c r="E475" s="254" t="s">
        <v>1414</v>
      </c>
      <c r="F475" s="255" t="s">
        <v>1415</v>
      </c>
      <c r="G475" s="256" t="s">
        <v>215</v>
      </c>
      <c r="H475" s="257">
        <v>2</v>
      </c>
      <c r="I475" s="258"/>
      <c r="J475" s="259">
        <f>ROUND(I475*H475,2)</f>
        <v>0</v>
      </c>
      <c r="K475" s="255" t="s">
        <v>30</v>
      </c>
      <c r="L475" s="260"/>
      <c r="M475" s="261" t="s">
        <v>30</v>
      </c>
      <c r="N475" s="262" t="s">
        <v>45</v>
      </c>
      <c r="O475" s="42"/>
      <c r="P475" s="212">
        <f>O475*H475</f>
        <v>0</v>
      </c>
      <c r="Q475" s="212">
        <v>1.6E-2</v>
      </c>
      <c r="R475" s="212">
        <f>Q475*H475</f>
        <v>3.2000000000000001E-2</v>
      </c>
      <c r="S475" s="212">
        <v>0</v>
      </c>
      <c r="T475" s="213">
        <f>S475*H475</f>
        <v>0</v>
      </c>
      <c r="AR475" s="24" t="s">
        <v>274</v>
      </c>
      <c r="AT475" s="24" t="s">
        <v>300</v>
      </c>
      <c r="AU475" s="24" t="s">
        <v>81</v>
      </c>
      <c r="AY475" s="24" t="s">
        <v>191</v>
      </c>
      <c r="BE475" s="214">
        <f>IF(N475="základní",J475,0)</f>
        <v>0</v>
      </c>
      <c r="BF475" s="214">
        <f>IF(N475="snížená",J475,0)</f>
        <v>0</v>
      </c>
      <c r="BG475" s="214">
        <f>IF(N475="zákl. přenesená",J475,0)</f>
        <v>0</v>
      </c>
      <c r="BH475" s="214">
        <f>IF(N475="sníž. přenesená",J475,0)</f>
        <v>0</v>
      </c>
      <c r="BI475" s="214">
        <f>IF(N475="nulová",J475,0)</f>
        <v>0</v>
      </c>
      <c r="BJ475" s="24" t="s">
        <v>81</v>
      </c>
      <c r="BK475" s="214">
        <f>ROUND(I475*H475,2)</f>
        <v>0</v>
      </c>
      <c r="BL475" s="24" t="s">
        <v>198</v>
      </c>
      <c r="BM475" s="24" t="s">
        <v>1416</v>
      </c>
    </row>
    <row r="476" spans="2:65" s="1" customFormat="1" ht="16.5" customHeight="1">
      <c r="B476" s="41"/>
      <c r="C476" s="203" t="s">
        <v>1417</v>
      </c>
      <c r="D476" s="203" t="s">
        <v>193</v>
      </c>
      <c r="E476" s="204" t="s">
        <v>1418</v>
      </c>
      <c r="F476" s="205" t="s">
        <v>1419</v>
      </c>
      <c r="G476" s="206" t="s">
        <v>237</v>
      </c>
      <c r="H476" s="207">
        <v>1.093</v>
      </c>
      <c r="I476" s="208"/>
      <c r="J476" s="209">
        <f>ROUND(I476*H476,2)</f>
        <v>0</v>
      </c>
      <c r="K476" s="205" t="s">
        <v>30</v>
      </c>
      <c r="L476" s="61"/>
      <c r="M476" s="210" t="s">
        <v>30</v>
      </c>
      <c r="N476" s="211" t="s">
        <v>45</v>
      </c>
      <c r="O476" s="42"/>
      <c r="P476" s="212">
        <f>O476*H476</f>
        <v>0</v>
      </c>
      <c r="Q476" s="212">
        <v>0</v>
      </c>
      <c r="R476" s="212">
        <f>Q476*H476</f>
        <v>0</v>
      </c>
      <c r="S476" s="212">
        <v>0</v>
      </c>
      <c r="T476" s="213">
        <f>S476*H476</f>
        <v>0</v>
      </c>
      <c r="AR476" s="24" t="s">
        <v>198</v>
      </c>
      <c r="AT476" s="24" t="s">
        <v>193</v>
      </c>
      <c r="AU476" s="24" t="s">
        <v>81</v>
      </c>
      <c r="AY476" s="24" t="s">
        <v>191</v>
      </c>
      <c r="BE476" s="214">
        <f>IF(N476="základní",J476,0)</f>
        <v>0</v>
      </c>
      <c r="BF476" s="214">
        <f>IF(N476="snížená",J476,0)</f>
        <v>0</v>
      </c>
      <c r="BG476" s="214">
        <f>IF(N476="zákl. přenesená",J476,0)</f>
        <v>0</v>
      </c>
      <c r="BH476" s="214">
        <f>IF(N476="sníž. přenesená",J476,0)</f>
        <v>0</v>
      </c>
      <c r="BI476" s="214">
        <f>IF(N476="nulová",J476,0)</f>
        <v>0</v>
      </c>
      <c r="BJ476" s="24" t="s">
        <v>81</v>
      </c>
      <c r="BK476" s="214">
        <f>ROUND(I476*H476,2)</f>
        <v>0</v>
      </c>
      <c r="BL476" s="24" t="s">
        <v>198</v>
      </c>
      <c r="BM476" s="24" t="s">
        <v>1420</v>
      </c>
    </row>
    <row r="477" spans="2:65" s="12" customFormat="1" ht="13.5">
      <c r="B477" s="218"/>
      <c r="C477" s="219"/>
      <c r="D477" s="215" t="s">
        <v>205</v>
      </c>
      <c r="E477" s="220" t="s">
        <v>30</v>
      </c>
      <c r="F477" s="221" t="s">
        <v>875</v>
      </c>
      <c r="G477" s="219"/>
      <c r="H477" s="220" t="s">
        <v>30</v>
      </c>
      <c r="I477" s="222"/>
      <c r="J477" s="219"/>
      <c r="K477" s="219"/>
      <c r="L477" s="223"/>
      <c r="M477" s="224"/>
      <c r="N477" s="225"/>
      <c r="O477" s="225"/>
      <c r="P477" s="225"/>
      <c r="Q477" s="225"/>
      <c r="R477" s="225"/>
      <c r="S477" s="225"/>
      <c r="T477" s="226"/>
      <c r="AT477" s="227" t="s">
        <v>205</v>
      </c>
      <c r="AU477" s="227" t="s">
        <v>81</v>
      </c>
      <c r="AV477" s="12" t="s">
        <v>81</v>
      </c>
      <c r="AW477" s="12" t="s">
        <v>37</v>
      </c>
      <c r="AX477" s="12" t="s">
        <v>74</v>
      </c>
      <c r="AY477" s="227" t="s">
        <v>191</v>
      </c>
    </row>
    <row r="478" spans="2:65" s="12" customFormat="1" ht="13.5">
      <c r="B478" s="218"/>
      <c r="C478" s="219"/>
      <c r="D478" s="215" t="s">
        <v>205</v>
      </c>
      <c r="E478" s="220" t="s">
        <v>30</v>
      </c>
      <c r="F478" s="221" t="s">
        <v>922</v>
      </c>
      <c r="G478" s="219"/>
      <c r="H478" s="220" t="s">
        <v>30</v>
      </c>
      <c r="I478" s="222"/>
      <c r="J478" s="219"/>
      <c r="K478" s="219"/>
      <c r="L478" s="223"/>
      <c r="M478" s="224"/>
      <c r="N478" s="225"/>
      <c r="O478" s="225"/>
      <c r="P478" s="225"/>
      <c r="Q478" s="225"/>
      <c r="R478" s="225"/>
      <c r="S478" s="225"/>
      <c r="T478" s="226"/>
      <c r="AT478" s="227" t="s">
        <v>205</v>
      </c>
      <c r="AU478" s="227" t="s">
        <v>81</v>
      </c>
      <c r="AV478" s="12" t="s">
        <v>81</v>
      </c>
      <c r="AW478" s="12" t="s">
        <v>37</v>
      </c>
      <c r="AX478" s="12" t="s">
        <v>74</v>
      </c>
      <c r="AY478" s="227" t="s">
        <v>191</v>
      </c>
    </row>
    <row r="479" spans="2:65" s="13" customFormat="1" ht="13.5">
      <c r="B479" s="228"/>
      <c r="C479" s="229"/>
      <c r="D479" s="215" t="s">
        <v>205</v>
      </c>
      <c r="E479" s="230" t="s">
        <v>30</v>
      </c>
      <c r="F479" s="231" t="s">
        <v>1421</v>
      </c>
      <c r="G479" s="229"/>
      <c r="H479" s="232">
        <v>1.004</v>
      </c>
      <c r="I479" s="233"/>
      <c r="J479" s="229"/>
      <c r="K479" s="229"/>
      <c r="L479" s="234"/>
      <c r="M479" s="235"/>
      <c r="N479" s="236"/>
      <c r="O479" s="236"/>
      <c r="P479" s="236"/>
      <c r="Q479" s="236"/>
      <c r="R479" s="236"/>
      <c r="S479" s="236"/>
      <c r="T479" s="237"/>
      <c r="AT479" s="238" t="s">
        <v>205</v>
      </c>
      <c r="AU479" s="238" t="s">
        <v>81</v>
      </c>
      <c r="AV479" s="13" t="s">
        <v>88</v>
      </c>
      <c r="AW479" s="13" t="s">
        <v>37</v>
      </c>
      <c r="AX479" s="13" t="s">
        <v>74</v>
      </c>
      <c r="AY479" s="238" t="s">
        <v>191</v>
      </c>
    </row>
    <row r="480" spans="2:65" s="13" customFormat="1" ht="13.5">
      <c r="B480" s="228"/>
      <c r="C480" s="229"/>
      <c r="D480" s="215" t="s">
        <v>205</v>
      </c>
      <c r="E480" s="230" t="s">
        <v>30</v>
      </c>
      <c r="F480" s="231" t="s">
        <v>1422</v>
      </c>
      <c r="G480" s="229"/>
      <c r="H480" s="232">
        <v>-1.4E-2</v>
      </c>
      <c r="I480" s="233"/>
      <c r="J480" s="229"/>
      <c r="K480" s="229"/>
      <c r="L480" s="234"/>
      <c r="M480" s="235"/>
      <c r="N480" s="236"/>
      <c r="O480" s="236"/>
      <c r="P480" s="236"/>
      <c r="Q480" s="236"/>
      <c r="R480" s="236"/>
      <c r="S480" s="236"/>
      <c r="T480" s="237"/>
      <c r="AT480" s="238" t="s">
        <v>205</v>
      </c>
      <c r="AU480" s="238" t="s">
        <v>81</v>
      </c>
      <c r="AV480" s="13" t="s">
        <v>88</v>
      </c>
      <c r="AW480" s="13" t="s">
        <v>37</v>
      </c>
      <c r="AX480" s="13" t="s">
        <v>74</v>
      </c>
      <c r="AY480" s="238" t="s">
        <v>191</v>
      </c>
    </row>
    <row r="481" spans="2:65" s="13" customFormat="1" ht="13.5">
      <c r="B481" s="228"/>
      <c r="C481" s="229"/>
      <c r="D481" s="215" t="s">
        <v>205</v>
      </c>
      <c r="E481" s="230" t="s">
        <v>30</v>
      </c>
      <c r="F481" s="231" t="s">
        <v>1423</v>
      </c>
      <c r="G481" s="229"/>
      <c r="H481" s="232">
        <v>0.10299999999999999</v>
      </c>
      <c r="I481" s="233"/>
      <c r="J481" s="229"/>
      <c r="K481" s="229"/>
      <c r="L481" s="234"/>
      <c r="M481" s="235"/>
      <c r="N481" s="236"/>
      <c r="O481" s="236"/>
      <c r="P481" s="236"/>
      <c r="Q481" s="236"/>
      <c r="R481" s="236"/>
      <c r="S481" s="236"/>
      <c r="T481" s="237"/>
      <c r="AT481" s="238" t="s">
        <v>205</v>
      </c>
      <c r="AU481" s="238" t="s">
        <v>81</v>
      </c>
      <c r="AV481" s="13" t="s">
        <v>88</v>
      </c>
      <c r="AW481" s="13" t="s">
        <v>37</v>
      </c>
      <c r="AX481" s="13" t="s">
        <v>74</v>
      </c>
      <c r="AY481" s="238" t="s">
        <v>191</v>
      </c>
    </row>
    <row r="482" spans="2:65" s="14" customFormat="1" ht="13.5">
      <c r="B482" s="239"/>
      <c r="C482" s="240"/>
      <c r="D482" s="215" t="s">
        <v>205</v>
      </c>
      <c r="E482" s="241" t="s">
        <v>30</v>
      </c>
      <c r="F482" s="242" t="s">
        <v>211</v>
      </c>
      <c r="G482" s="240"/>
      <c r="H482" s="243">
        <v>1.093</v>
      </c>
      <c r="I482" s="244"/>
      <c r="J482" s="240"/>
      <c r="K482" s="240"/>
      <c r="L482" s="245"/>
      <c r="M482" s="246"/>
      <c r="N482" s="247"/>
      <c r="O482" s="247"/>
      <c r="P482" s="247"/>
      <c r="Q482" s="247"/>
      <c r="R482" s="247"/>
      <c r="S482" s="247"/>
      <c r="T482" s="248"/>
      <c r="AT482" s="249" t="s">
        <v>205</v>
      </c>
      <c r="AU482" s="249" t="s">
        <v>81</v>
      </c>
      <c r="AV482" s="14" t="s">
        <v>198</v>
      </c>
      <c r="AW482" s="14" t="s">
        <v>37</v>
      </c>
      <c r="AX482" s="14" t="s">
        <v>81</v>
      </c>
      <c r="AY482" s="249" t="s">
        <v>191</v>
      </c>
    </row>
    <row r="483" spans="2:65" s="1" customFormat="1" ht="16.5" customHeight="1">
      <c r="B483" s="41"/>
      <c r="C483" s="253" t="s">
        <v>1424</v>
      </c>
      <c r="D483" s="253" t="s">
        <v>300</v>
      </c>
      <c r="E483" s="254" t="s">
        <v>1155</v>
      </c>
      <c r="F483" s="255" t="s">
        <v>1156</v>
      </c>
      <c r="G483" s="256" t="s">
        <v>215</v>
      </c>
      <c r="H483" s="257">
        <v>2</v>
      </c>
      <c r="I483" s="258"/>
      <c r="J483" s="259">
        <f>ROUND(I483*H483,2)</f>
        <v>0</v>
      </c>
      <c r="K483" s="255" t="s">
        <v>30</v>
      </c>
      <c r="L483" s="260"/>
      <c r="M483" s="261" t="s">
        <v>30</v>
      </c>
      <c r="N483" s="262" t="s">
        <v>45</v>
      </c>
      <c r="O483" s="42"/>
      <c r="P483" s="212">
        <f>O483*H483</f>
        <v>0</v>
      </c>
      <c r="Q483" s="212">
        <v>1.7000000000000001E-4</v>
      </c>
      <c r="R483" s="212">
        <f>Q483*H483</f>
        <v>3.4000000000000002E-4</v>
      </c>
      <c r="S483" s="212">
        <v>0</v>
      </c>
      <c r="T483" s="213">
        <f>S483*H483</f>
        <v>0</v>
      </c>
      <c r="AR483" s="24" t="s">
        <v>274</v>
      </c>
      <c r="AT483" s="24" t="s">
        <v>300</v>
      </c>
      <c r="AU483" s="24" t="s">
        <v>81</v>
      </c>
      <c r="AY483" s="24" t="s">
        <v>191</v>
      </c>
      <c r="BE483" s="214">
        <f>IF(N483="základní",J483,0)</f>
        <v>0</v>
      </c>
      <c r="BF483" s="214">
        <f>IF(N483="snížená",J483,0)</f>
        <v>0</v>
      </c>
      <c r="BG483" s="214">
        <f>IF(N483="zákl. přenesená",J483,0)</f>
        <v>0</v>
      </c>
      <c r="BH483" s="214">
        <f>IF(N483="sníž. přenesená",J483,0)</f>
        <v>0</v>
      </c>
      <c r="BI483" s="214">
        <f>IF(N483="nulová",J483,0)</f>
        <v>0</v>
      </c>
      <c r="BJ483" s="24" t="s">
        <v>81</v>
      </c>
      <c r="BK483" s="214">
        <f>ROUND(I483*H483,2)</f>
        <v>0</v>
      </c>
      <c r="BL483" s="24" t="s">
        <v>198</v>
      </c>
      <c r="BM483" s="24" t="s">
        <v>1425</v>
      </c>
    </row>
    <row r="484" spans="2:65" s="13" customFormat="1" ht="13.5">
      <c r="B484" s="228"/>
      <c r="C484" s="229"/>
      <c r="D484" s="215" t="s">
        <v>205</v>
      </c>
      <c r="E484" s="230" t="s">
        <v>30</v>
      </c>
      <c r="F484" s="231" t="s">
        <v>88</v>
      </c>
      <c r="G484" s="229"/>
      <c r="H484" s="232">
        <v>2</v>
      </c>
      <c r="I484" s="233"/>
      <c r="J484" s="229"/>
      <c r="K484" s="229"/>
      <c r="L484" s="234"/>
      <c r="M484" s="235"/>
      <c r="N484" s="236"/>
      <c r="O484" s="236"/>
      <c r="P484" s="236"/>
      <c r="Q484" s="236"/>
      <c r="R484" s="236"/>
      <c r="S484" s="236"/>
      <c r="T484" s="237"/>
      <c r="AT484" s="238" t="s">
        <v>205</v>
      </c>
      <c r="AU484" s="238" t="s">
        <v>81</v>
      </c>
      <c r="AV484" s="13" t="s">
        <v>88</v>
      </c>
      <c r="AW484" s="13" t="s">
        <v>37</v>
      </c>
      <c r="AX484" s="13" t="s">
        <v>74</v>
      </c>
      <c r="AY484" s="238" t="s">
        <v>191</v>
      </c>
    </row>
    <row r="485" spans="2:65" s="14" customFormat="1" ht="13.5">
      <c r="B485" s="239"/>
      <c r="C485" s="240"/>
      <c r="D485" s="215" t="s">
        <v>205</v>
      </c>
      <c r="E485" s="241" t="s">
        <v>30</v>
      </c>
      <c r="F485" s="242" t="s">
        <v>211</v>
      </c>
      <c r="G485" s="240"/>
      <c r="H485" s="243">
        <v>2</v>
      </c>
      <c r="I485" s="244"/>
      <c r="J485" s="240"/>
      <c r="K485" s="240"/>
      <c r="L485" s="245"/>
      <c r="M485" s="246"/>
      <c r="N485" s="247"/>
      <c r="O485" s="247"/>
      <c r="P485" s="247"/>
      <c r="Q485" s="247"/>
      <c r="R485" s="247"/>
      <c r="S485" s="247"/>
      <c r="T485" s="248"/>
      <c r="AT485" s="249" t="s">
        <v>205</v>
      </c>
      <c r="AU485" s="249" t="s">
        <v>81</v>
      </c>
      <c r="AV485" s="14" t="s">
        <v>198</v>
      </c>
      <c r="AW485" s="14" t="s">
        <v>37</v>
      </c>
      <c r="AX485" s="14" t="s">
        <v>81</v>
      </c>
      <c r="AY485" s="249" t="s">
        <v>191</v>
      </c>
    </row>
    <row r="486" spans="2:65" s="1" customFormat="1" ht="16.5" customHeight="1">
      <c r="B486" s="41"/>
      <c r="C486" s="203" t="s">
        <v>1426</v>
      </c>
      <c r="D486" s="203" t="s">
        <v>193</v>
      </c>
      <c r="E486" s="204" t="s">
        <v>1427</v>
      </c>
      <c r="F486" s="205" t="s">
        <v>1428</v>
      </c>
      <c r="G486" s="206" t="s">
        <v>215</v>
      </c>
      <c r="H486" s="207">
        <v>6</v>
      </c>
      <c r="I486" s="208"/>
      <c r="J486" s="209">
        <f>ROUND(I486*H486,2)</f>
        <v>0</v>
      </c>
      <c r="K486" s="205" t="s">
        <v>30</v>
      </c>
      <c r="L486" s="61"/>
      <c r="M486" s="210" t="s">
        <v>30</v>
      </c>
      <c r="N486" s="211" t="s">
        <v>45</v>
      </c>
      <c r="O486" s="42"/>
      <c r="P486" s="212">
        <f>O486*H486</f>
        <v>0</v>
      </c>
      <c r="Q486" s="212">
        <v>2.1420000000000002E-2</v>
      </c>
      <c r="R486" s="212">
        <f>Q486*H486</f>
        <v>0.12852000000000002</v>
      </c>
      <c r="S486" s="212">
        <v>0</v>
      </c>
      <c r="T486" s="213">
        <f>S486*H486</f>
        <v>0</v>
      </c>
      <c r="AR486" s="24" t="s">
        <v>198</v>
      </c>
      <c r="AT486" s="24" t="s">
        <v>193</v>
      </c>
      <c r="AU486" s="24" t="s">
        <v>81</v>
      </c>
      <c r="AY486" s="24" t="s">
        <v>191</v>
      </c>
      <c r="BE486" s="214">
        <f>IF(N486="základní",J486,0)</f>
        <v>0</v>
      </c>
      <c r="BF486" s="214">
        <f>IF(N486="snížená",J486,0)</f>
        <v>0</v>
      </c>
      <c r="BG486" s="214">
        <f>IF(N486="zákl. přenesená",J486,0)</f>
        <v>0</v>
      </c>
      <c r="BH486" s="214">
        <f>IF(N486="sníž. přenesená",J486,0)</f>
        <v>0</v>
      </c>
      <c r="BI486" s="214">
        <f>IF(N486="nulová",J486,0)</f>
        <v>0</v>
      </c>
      <c r="BJ486" s="24" t="s">
        <v>81</v>
      </c>
      <c r="BK486" s="214">
        <f>ROUND(I486*H486,2)</f>
        <v>0</v>
      </c>
      <c r="BL486" s="24" t="s">
        <v>198</v>
      </c>
      <c r="BM486" s="24" t="s">
        <v>1429</v>
      </c>
    </row>
    <row r="487" spans="2:65" s="12" customFormat="1" ht="13.5">
      <c r="B487" s="218"/>
      <c r="C487" s="219"/>
      <c r="D487" s="215" t="s">
        <v>205</v>
      </c>
      <c r="E487" s="220" t="s">
        <v>30</v>
      </c>
      <c r="F487" s="221" t="s">
        <v>875</v>
      </c>
      <c r="G487" s="219"/>
      <c r="H487" s="220" t="s">
        <v>30</v>
      </c>
      <c r="I487" s="222"/>
      <c r="J487" s="219"/>
      <c r="K487" s="219"/>
      <c r="L487" s="223"/>
      <c r="M487" s="224"/>
      <c r="N487" s="225"/>
      <c r="O487" s="225"/>
      <c r="P487" s="225"/>
      <c r="Q487" s="225"/>
      <c r="R487" s="225"/>
      <c r="S487" s="225"/>
      <c r="T487" s="226"/>
      <c r="AT487" s="227" t="s">
        <v>205</v>
      </c>
      <c r="AU487" s="227" t="s">
        <v>81</v>
      </c>
      <c r="AV487" s="12" t="s">
        <v>81</v>
      </c>
      <c r="AW487" s="12" t="s">
        <v>37</v>
      </c>
      <c r="AX487" s="12" t="s">
        <v>74</v>
      </c>
      <c r="AY487" s="227" t="s">
        <v>191</v>
      </c>
    </row>
    <row r="488" spans="2:65" s="12" customFormat="1" ht="13.5">
      <c r="B488" s="218"/>
      <c r="C488" s="219"/>
      <c r="D488" s="215" t="s">
        <v>205</v>
      </c>
      <c r="E488" s="220" t="s">
        <v>30</v>
      </c>
      <c r="F488" s="221" t="s">
        <v>922</v>
      </c>
      <c r="G488" s="219"/>
      <c r="H488" s="220" t="s">
        <v>30</v>
      </c>
      <c r="I488" s="222"/>
      <c r="J488" s="219"/>
      <c r="K488" s="219"/>
      <c r="L488" s="223"/>
      <c r="M488" s="224"/>
      <c r="N488" s="225"/>
      <c r="O488" s="225"/>
      <c r="P488" s="225"/>
      <c r="Q488" s="225"/>
      <c r="R488" s="225"/>
      <c r="S488" s="225"/>
      <c r="T488" s="226"/>
      <c r="AT488" s="227" t="s">
        <v>205</v>
      </c>
      <c r="AU488" s="227" t="s">
        <v>81</v>
      </c>
      <c r="AV488" s="12" t="s">
        <v>81</v>
      </c>
      <c r="AW488" s="12" t="s">
        <v>37</v>
      </c>
      <c r="AX488" s="12" t="s">
        <v>74</v>
      </c>
      <c r="AY488" s="227" t="s">
        <v>191</v>
      </c>
    </row>
    <row r="489" spans="2:65" s="13" customFormat="1" ht="13.5">
      <c r="B489" s="228"/>
      <c r="C489" s="229"/>
      <c r="D489" s="215" t="s">
        <v>205</v>
      </c>
      <c r="E489" s="230" t="s">
        <v>30</v>
      </c>
      <c r="F489" s="231" t="s">
        <v>1430</v>
      </c>
      <c r="G489" s="229"/>
      <c r="H489" s="232">
        <v>6</v>
      </c>
      <c r="I489" s="233"/>
      <c r="J489" s="229"/>
      <c r="K489" s="229"/>
      <c r="L489" s="234"/>
      <c r="M489" s="235"/>
      <c r="N489" s="236"/>
      <c r="O489" s="236"/>
      <c r="P489" s="236"/>
      <c r="Q489" s="236"/>
      <c r="R489" s="236"/>
      <c r="S489" s="236"/>
      <c r="T489" s="237"/>
      <c r="AT489" s="238" t="s">
        <v>205</v>
      </c>
      <c r="AU489" s="238" t="s">
        <v>81</v>
      </c>
      <c r="AV489" s="13" t="s">
        <v>88</v>
      </c>
      <c r="AW489" s="13" t="s">
        <v>37</v>
      </c>
      <c r="AX489" s="13" t="s">
        <v>74</v>
      </c>
      <c r="AY489" s="238" t="s">
        <v>191</v>
      </c>
    </row>
    <row r="490" spans="2:65" s="14" customFormat="1" ht="13.5">
      <c r="B490" s="239"/>
      <c r="C490" s="240"/>
      <c r="D490" s="215" t="s">
        <v>205</v>
      </c>
      <c r="E490" s="241" t="s">
        <v>30</v>
      </c>
      <c r="F490" s="242" t="s">
        <v>211</v>
      </c>
      <c r="G490" s="240"/>
      <c r="H490" s="243">
        <v>6</v>
      </c>
      <c r="I490" s="244"/>
      <c r="J490" s="240"/>
      <c r="K490" s="240"/>
      <c r="L490" s="245"/>
      <c r="M490" s="246"/>
      <c r="N490" s="247"/>
      <c r="O490" s="247"/>
      <c r="P490" s="247"/>
      <c r="Q490" s="247"/>
      <c r="R490" s="247"/>
      <c r="S490" s="247"/>
      <c r="T490" s="248"/>
      <c r="AT490" s="249" t="s">
        <v>205</v>
      </c>
      <c r="AU490" s="249" t="s">
        <v>81</v>
      </c>
      <c r="AV490" s="14" t="s">
        <v>198</v>
      </c>
      <c r="AW490" s="14" t="s">
        <v>37</v>
      </c>
      <c r="AX490" s="14" t="s">
        <v>81</v>
      </c>
      <c r="AY490" s="249" t="s">
        <v>191</v>
      </c>
    </row>
    <row r="491" spans="2:65" s="1" customFormat="1" ht="16.5" customHeight="1">
      <c r="B491" s="41"/>
      <c r="C491" s="203" t="s">
        <v>1431</v>
      </c>
      <c r="D491" s="203" t="s">
        <v>193</v>
      </c>
      <c r="E491" s="204" t="s">
        <v>1432</v>
      </c>
      <c r="F491" s="205" t="s">
        <v>1433</v>
      </c>
      <c r="G491" s="206" t="s">
        <v>215</v>
      </c>
      <c r="H491" s="207">
        <v>2</v>
      </c>
      <c r="I491" s="208"/>
      <c r="J491" s="209">
        <f>ROUND(I491*H491,2)</f>
        <v>0</v>
      </c>
      <c r="K491" s="205" t="s">
        <v>30</v>
      </c>
      <c r="L491" s="61"/>
      <c r="M491" s="210" t="s">
        <v>30</v>
      </c>
      <c r="N491" s="211" t="s">
        <v>45</v>
      </c>
      <c r="O491" s="42"/>
      <c r="P491" s="212">
        <f>O491*H491</f>
        <v>0</v>
      </c>
      <c r="Q491" s="212">
        <v>3.9030000000000002E-2</v>
      </c>
      <c r="R491" s="212">
        <f>Q491*H491</f>
        <v>7.8060000000000004E-2</v>
      </c>
      <c r="S491" s="212">
        <v>0</v>
      </c>
      <c r="T491" s="213">
        <f>S491*H491</f>
        <v>0</v>
      </c>
      <c r="AR491" s="24" t="s">
        <v>198</v>
      </c>
      <c r="AT491" s="24" t="s">
        <v>193</v>
      </c>
      <c r="AU491" s="24" t="s">
        <v>81</v>
      </c>
      <c r="AY491" s="24" t="s">
        <v>191</v>
      </c>
      <c r="BE491" s="214">
        <f>IF(N491="základní",J491,0)</f>
        <v>0</v>
      </c>
      <c r="BF491" s="214">
        <f>IF(N491="snížená",J491,0)</f>
        <v>0</v>
      </c>
      <c r="BG491" s="214">
        <f>IF(N491="zákl. přenesená",J491,0)</f>
        <v>0</v>
      </c>
      <c r="BH491" s="214">
        <f>IF(N491="sníž. přenesená",J491,0)</f>
        <v>0</v>
      </c>
      <c r="BI491" s="214">
        <f>IF(N491="nulová",J491,0)</f>
        <v>0</v>
      </c>
      <c r="BJ491" s="24" t="s">
        <v>81</v>
      </c>
      <c r="BK491" s="214">
        <f>ROUND(I491*H491,2)</f>
        <v>0</v>
      </c>
      <c r="BL491" s="24" t="s">
        <v>198</v>
      </c>
      <c r="BM491" s="24" t="s">
        <v>1434</v>
      </c>
    </row>
    <row r="492" spans="2:65" s="12" customFormat="1" ht="13.5">
      <c r="B492" s="218"/>
      <c r="C492" s="219"/>
      <c r="D492" s="215" t="s">
        <v>205</v>
      </c>
      <c r="E492" s="220" t="s">
        <v>30</v>
      </c>
      <c r="F492" s="221" t="s">
        <v>875</v>
      </c>
      <c r="G492" s="219"/>
      <c r="H492" s="220" t="s">
        <v>30</v>
      </c>
      <c r="I492" s="222"/>
      <c r="J492" s="219"/>
      <c r="K492" s="219"/>
      <c r="L492" s="223"/>
      <c r="M492" s="224"/>
      <c r="N492" s="225"/>
      <c r="O492" s="225"/>
      <c r="P492" s="225"/>
      <c r="Q492" s="225"/>
      <c r="R492" s="225"/>
      <c r="S492" s="225"/>
      <c r="T492" s="226"/>
      <c r="AT492" s="227" t="s">
        <v>205</v>
      </c>
      <c r="AU492" s="227" t="s">
        <v>81</v>
      </c>
      <c r="AV492" s="12" t="s">
        <v>81</v>
      </c>
      <c r="AW492" s="12" t="s">
        <v>37</v>
      </c>
      <c r="AX492" s="12" t="s">
        <v>74</v>
      </c>
      <c r="AY492" s="227" t="s">
        <v>191</v>
      </c>
    </row>
    <row r="493" spans="2:65" s="12" customFormat="1" ht="13.5">
      <c r="B493" s="218"/>
      <c r="C493" s="219"/>
      <c r="D493" s="215" t="s">
        <v>205</v>
      </c>
      <c r="E493" s="220" t="s">
        <v>30</v>
      </c>
      <c r="F493" s="221" t="s">
        <v>922</v>
      </c>
      <c r="G493" s="219"/>
      <c r="H493" s="220" t="s">
        <v>30</v>
      </c>
      <c r="I493" s="222"/>
      <c r="J493" s="219"/>
      <c r="K493" s="219"/>
      <c r="L493" s="223"/>
      <c r="M493" s="224"/>
      <c r="N493" s="225"/>
      <c r="O493" s="225"/>
      <c r="P493" s="225"/>
      <c r="Q493" s="225"/>
      <c r="R493" s="225"/>
      <c r="S493" s="225"/>
      <c r="T493" s="226"/>
      <c r="AT493" s="227" t="s">
        <v>205</v>
      </c>
      <c r="AU493" s="227" t="s">
        <v>81</v>
      </c>
      <c r="AV493" s="12" t="s">
        <v>81</v>
      </c>
      <c r="AW493" s="12" t="s">
        <v>37</v>
      </c>
      <c r="AX493" s="12" t="s">
        <v>74</v>
      </c>
      <c r="AY493" s="227" t="s">
        <v>191</v>
      </c>
    </row>
    <row r="494" spans="2:65" s="13" customFormat="1" ht="13.5">
      <c r="B494" s="228"/>
      <c r="C494" s="229"/>
      <c r="D494" s="215" t="s">
        <v>205</v>
      </c>
      <c r="E494" s="230" t="s">
        <v>30</v>
      </c>
      <c r="F494" s="231" t="s">
        <v>403</v>
      </c>
      <c r="G494" s="229"/>
      <c r="H494" s="232">
        <v>2</v>
      </c>
      <c r="I494" s="233"/>
      <c r="J494" s="229"/>
      <c r="K494" s="229"/>
      <c r="L494" s="234"/>
      <c r="M494" s="235"/>
      <c r="N494" s="236"/>
      <c r="O494" s="236"/>
      <c r="P494" s="236"/>
      <c r="Q494" s="236"/>
      <c r="R494" s="236"/>
      <c r="S494" s="236"/>
      <c r="T494" s="237"/>
      <c r="AT494" s="238" t="s">
        <v>205</v>
      </c>
      <c r="AU494" s="238" t="s">
        <v>81</v>
      </c>
      <c r="AV494" s="13" t="s">
        <v>88</v>
      </c>
      <c r="AW494" s="13" t="s">
        <v>37</v>
      </c>
      <c r="AX494" s="13" t="s">
        <v>74</v>
      </c>
      <c r="AY494" s="238" t="s">
        <v>191</v>
      </c>
    </row>
    <row r="495" spans="2:65" s="14" customFormat="1" ht="13.5">
      <c r="B495" s="239"/>
      <c r="C495" s="240"/>
      <c r="D495" s="215" t="s">
        <v>205</v>
      </c>
      <c r="E495" s="241" t="s">
        <v>30</v>
      </c>
      <c r="F495" s="242" t="s">
        <v>211</v>
      </c>
      <c r="G495" s="240"/>
      <c r="H495" s="243">
        <v>2</v>
      </c>
      <c r="I495" s="244"/>
      <c r="J495" s="240"/>
      <c r="K495" s="240"/>
      <c r="L495" s="245"/>
      <c r="M495" s="246"/>
      <c r="N495" s="247"/>
      <c r="O495" s="247"/>
      <c r="P495" s="247"/>
      <c r="Q495" s="247"/>
      <c r="R495" s="247"/>
      <c r="S495" s="247"/>
      <c r="T495" s="248"/>
      <c r="AT495" s="249" t="s">
        <v>205</v>
      </c>
      <c r="AU495" s="249" t="s">
        <v>81</v>
      </c>
      <c r="AV495" s="14" t="s">
        <v>198</v>
      </c>
      <c r="AW495" s="14" t="s">
        <v>37</v>
      </c>
      <c r="AX495" s="14" t="s">
        <v>81</v>
      </c>
      <c r="AY495" s="249" t="s">
        <v>191</v>
      </c>
    </row>
    <row r="496" spans="2:65" s="1" customFormat="1" ht="16.5" customHeight="1">
      <c r="B496" s="41"/>
      <c r="C496" s="253" t="s">
        <v>1435</v>
      </c>
      <c r="D496" s="253" t="s">
        <v>300</v>
      </c>
      <c r="E496" s="254" t="s">
        <v>1436</v>
      </c>
      <c r="F496" s="255" t="s">
        <v>1437</v>
      </c>
      <c r="G496" s="256" t="s">
        <v>215</v>
      </c>
      <c r="H496" s="257">
        <v>2</v>
      </c>
      <c r="I496" s="258"/>
      <c r="J496" s="259">
        <f>ROUND(I496*H496,2)</f>
        <v>0</v>
      </c>
      <c r="K496" s="255" t="s">
        <v>30</v>
      </c>
      <c r="L496" s="260"/>
      <c r="M496" s="261" t="s">
        <v>30</v>
      </c>
      <c r="N496" s="262" t="s">
        <v>45</v>
      </c>
      <c r="O496" s="42"/>
      <c r="P496" s="212">
        <f>O496*H496</f>
        <v>0</v>
      </c>
      <c r="Q496" s="212">
        <v>1.008</v>
      </c>
      <c r="R496" s="212">
        <f>Q496*H496</f>
        <v>2.016</v>
      </c>
      <c r="S496" s="212">
        <v>0</v>
      </c>
      <c r="T496" s="213">
        <f>S496*H496</f>
        <v>0</v>
      </c>
      <c r="AR496" s="24" t="s">
        <v>274</v>
      </c>
      <c r="AT496" s="24" t="s">
        <v>300</v>
      </c>
      <c r="AU496" s="24" t="s">
        <v>81</v>
      </c>
      <c r="AY496" s="24" t="s">
        <v>191</v>
      </c>
      <c r="BE496" s="214">
        <f>IF(N496="základní",J496,0)</f>
        <v>0</v>
      </c>
      <c r="BF496" s="214">
        <f>IF(N496="snížená",J496,0)</f>
        <v>0</v>
      </c>
      <c r="BG496" s="214">
        <f>IF(N496="zákl. přenesená",J496,0)</f>
        <v>0</v>
      </c>
      <c r="BH496" s="214">
        <f>IF(N496="sníž. přenesená",J496,0)</f>
        <v>0</v>
      </c>
      <c r="BI496" s="214">
        <f>IF(N496="nulová",J496,0)</f>
        <v>0</v>
      </c>
      <c r="BJ496" s="24" t="s">
        <v>81</v>
      </c>
      <c r="BK496" s="214">
        <f>ROUND(I496*H496,2)</f>
        <v>0</v>
      </c>
      <c r="BL496" s="24" t="s">
        <v>198</v>
      </c>
      <c r="BM496" s="24" t="s">
        <v>1438</v>
      </c>
    </row>
    <row r="497" spans="2:65" s="1" customFormat="1" ht="16.5" customHeight="1">
      <c r="B497" s="41"/>
      <c r="C497" s="253" t="s">
        <v>1439</v>
      </c>
      <c r="D497" s="253" t="s">
        <v>300</v>
      </c>
      <c r="E497" s="254" t="s">
        <v>1440</v>
      </c>
      <c r="F497" s="255" t="s">
        <v>1441</v>
      </c>
      <c r="G497" s="256" t="s">
        <v>215</v>
      </c>
      <c r="H497" s="257">
        <v>4</v>
      </c>
      <c r="I497" s="258"/>
      <c r="J497" s="259">
        <f>ROUND(I497*H497,2)</f>
        <v>0</v>
      </c>
      <c r="K497" s="255" t="s">
        <v>30</v>
      </c>
      <c r="L497" s="260"/>
      <c r="M497" s="261" t="s">
        <v>30</v>
      </c>
      <c r="N497" s="262" t="s">
        <v>45</v>
      </c>
      <c r="O497" s="42"/>
      <c r="P497" s="212">
        <f>O497*H497</f>
        <v>0</v>
      </c>
      <c r="Q497" s="212">
        <v>0.504</v>
      </c>
      <c r="R497" s="212">
        <f>Q497*H497</f>
        <v>2.016</v>
      </c>
      <c r="S497" s="212">
        <v>0</v>
      </c>
      <c r="T497" s="213">
        <f>S497*H497</f>
        <v>0</v>
      </c>
      <c r="AR497" s="24" t="s">
        <v>274</v>
      </c>
      <c r="AT497" s="24" t="s">
        <v>300</v>
      </c>
      <c r="AU497" s="24" t="s">
        <v>81</v>
      </c>
      <c r="AY497" s="24" t="s">
        <v>191</v>
      </c>
      <c r="BE497" s="214">
        <f>IF(N497="základní",J497,0)</f>
        <v>0</v>
      </c>
      <c r="BF497" s="214">
        <f>IF(N497="snížená",J497,0)</f>
        <v>0</v>
      </c>
      <c r="BG497" s="214">
        <f>IF(N497="zákl. přenesená",J497,0)</f>
        <v>0</v>
      </c>
      <c r="BH497" s="214">
        <f>IF(N497="sníž. přenesená",J497,0)</f>
        <v>0</v>
      </c>
      <c r="BI497" s="214">
        <f>IF(N497="nulová",J497,0)</f>
        <v>0</v>
      </c>
      <c r="BJ497" s="24" t="s">
        <v>81</v>
      </c>
      <c r="BK497" s="214">
        <f>ROUND(I497*H497,2)</f>
        <v>0</v>
      </c>
      <c r="BL497" s="24" t="s">
        <v>198</v>
      </c>
      <c r="BM497" s="24" t="s">
        <v>1442</v>
      </c>
    </row>
    <row r="498" spans="2:65" s="1" customFormat="1" ht="25.5" customHeight="1">
      <c r="B498" s="41"/>
      <c r="C498" s="253" t="s">
        <v>1443</v>
      </c>
      <c r="D498" s="253" t="s">
        <v>300</v>
      </c>
      <c r="E498" s="254" t="s">
        <v>1444</v>
      </c>
      <c r="F498" s="255" t="s">
        <v>1445</v>
      </c>
      <c r="G498" s="256" t="s">
        <v>215</v>
      </c>
      <c r="H498" s="257">
        <v>2</v>
      </c>
      <c r="I498" s="258"/>
      <c r="J498" s="259">
        <f>ROUND(I498*H498,2)</f>
        <v>0</v>
      </c>
      <c r="K498" s="255" t="s">
        <v>30</v>
      </c>
      <c r="L498" s="260"/>
      <c r="M498" s="261" t="s">
        <v>30</v>
      </c>
      <c r="N498" s="262" t="s">
        <v>45</v>
      </c>
      <c r="O498" s="42"/>
      <c r="P498" s="212">
        <f>O498*H498</f>
        <v>0</v>
      </c>
      <c r="Q498" s="212">
        <v>1.1000000000000001</v>
      </c>
      <c r="R498" s="212">
        <f>Q498*H498</f>
        <v>2.2000000000000002</v>
      </c>
      <c r="S498" s="212">
        <v>0</v>
      </c>
      <c r="T498" s="213">
        <f>S498*H498</f>
        <v>0</v>
      </c>
      <c r="AR498" s="24" t="s">
        <v>274</v>
      </c>
      <c r="AT498" s="24" t="s">
        <v>300</v>
      </c>
      <c r="AU498" s="24" t="s">
        <v>81</v>
      </c>
      <c r="AY498" s="24" t="s">
        <v>191</v>
      </c>
      <c r="BE498" s="214">
        <f>IF(N498="základní",J498,0)</f>
        <v>0</v>
      </c>
      <c r="BF498" s="214">
        <f>IF(N498="snížená",J498,0)</f>
        <v>0</v>
      </c>
      <c r="BG498" s="214">
        <f>IF(N498="zákl. přenesená",J498,0)</f>
        <v>0</v>
      </c>
      <c r="BH498" s="214">
        <f>IF(N498="sníž. přenesená",J498,0)</f>
        <v>0</v>
      </c>
      <c r="BI498" s="214">
        <f>IF(N498="nulová",J498,0)</f>
        <v>0</v>
      </c>
      <c r="BJ498" s="24" t="s">
        <v>81</v>
      </c>
      <c r="BK498" s="214">
        <f>ROUND(I498*H498,2)</f>
        <v>0</v>
      </c>
      <c r="BL498" s="24" t="s">
        <v>198</v>
      </c>
      <c r="BM498" s="24" t="s">
        <v>1446</v>
      </c>
    </row>
    <row r="499" spans="2:65" s="1" customFormat="1" ht="16.5" customHeight="1">
      <c r="B499" s="41"/>
      <c r="C499" s="253" t="s">
        <v>1447</v>
      </c>
      <c r="D499" s="253" t="s">
        <v>300</v>
      </c>
      <c r="E499" s="254" t="s">
        <v>1448</v>
      </c>
      <c r="F499" s="255" t="s">
        <v>1449</v>
      </c>
      <c r="G499" s="256" t="s">
        <v>215</v>
      </c>
      <c r="H499" s="257">
        <v>4</v>
      </c>
      <c r="I499" s="258"/>
      <c r="J499" s="259">
        <f>ROUND(I499*H499,2)</f>
        <v>0</v>
      </c>
      <c r="K499" s="255" t="s">
        <v>30</v>
      </c>
      <c r="L499" s="260"/>
      <c r="M499" s="261" t="s">
        <v>30</v>
      </c>
      <c r="N499" s="262" t="s">
        <v>45</v>
      </c>
      <c r="O499" s="42"/>
      <c r="P499" s="212">
        <f>O499*H499</f>
        <v>0</v>
      </c>
      <c r="Q499" s="212">
        <v>0</v>
      </c>
      <c r="R499" s="212">
        <f>Q499*H499</f>
        <v>0</v>
      </c>
      <c r="S499" s="212">
        <v>0</v>
      </c>
      <c r="T499" s="213">
        <f>S499*H499</f>
        <v>0</v>
      </c>
      <c r="AR499" s="24" t="s">
        <v>274</v>
      </c>
      <c r="AT499" s="24" t="s">
        <v>300</v>
      </c>
      <c r="AU499" s="24" t="s">
        <v>81</v>
      </c>
      <c r="AY499" s="24" t="s">
        <v>191</v>
      </c>
      <c r="BE499" s="214">
        <f>IF(N499="základní",J499,0)</f>
        <v>0</v>
      </c>
      <c r="BF499" s="214">
        <f>IF(N499="snížená",J499,0)</f>
        <v>0</v>
      </c>
      <c r="BG499" s="214">
        <f>IF(N499="zákl. přenesená",J499,0)</f>
        <v>0</v>
      </c>
      <c r="BH499" s="214">
        <f>IF(N499="sníž. přenesená",J499,0)</f>
        <v>0</v>
      </c>
      <c r="BI499" s="214">
        <f>IF(N499="nulová",J499,0)</f>
        <v>0</v>
      </c>
      <c r="BJ499" s="24" t="s">
        <v>81</v>
      </c>
      <c r="BK499" s="214">
        <f>ROUND(I499*H499,2)</f>
        <v>0</v>
      </c>
      <c r="BL499" s="24" t="s">
        <v>198</v>
      </c>
      <c r="BM499" s="24" t="s">
        <v>1450</v>
      </c>
    </row>
    <row r="500" spans="2:65" s="1" customFormat="1" ht="25.5" customHeight="1">
      <c r="B500" s="41"/>
      <c r="C500" s="203" t="s">
        <v>1451</v>
      </c>
      <c r="D500" s="203" t="s">
        <v>193</v>
      </c>
      <c r="E500" s="204" t="s">
        <v>1452</v>
      </c>
      <c r="F500" s="205" t="s">
        <v>1453</v>
      </c>
      <c r="G500" s="206" t="s">
        <v>215</v>
      </c>
      <c r="H500" s="207">
        <v>2</v>
      </c>
      <c r="I500" s="208"/>
      <c r="J500" s="209">
        <f>ROUND(I500*H500,2)</f>
        <v>0</v>
      </c>
      <c r="K500" s="205" t="s">
        <v>30</v>
      </c>
      <c r="L500" s="61"/>
      <c r="M500" s="210" t="s">
        <v>30</v>
      </c>
      <c r="N500" s="211" t="s">
        <v>45</v>
      </c>
      <c r="O500" s="42"/>
      <c r="P500" s="212">
        <f>O500*H500</f>
        <v>0</v>
      </c>
      <c r="Q500" s="212">
        <v>7.0200000000000002E-3</v>
      </c>
      <c r="R500" s="212">
        <f>Q500*H500</f>
        <v>1.404E-2</v>
      </c>
      <c r="S500" s="212">
        <v>0</v>
      </c>
      <c r="T500" s="213">
        <f>S500*H500</f>
        <v>0</v>
      </c>
      <c r="AR500" s="24" t="s">
        <v>198</v>
      </c>
      <c r="AT500" s="24" t="s">
        <v>193</v>
      </c>
      <c r="AU500" s="24" t="s">
        <v>81</v>
      </c>
      <c r="AY500" s="24" t="s">
        <v>191</v>
      </c>
      <c r="BE500" s="214">
        <f>IF(N500="základní",J500,0)</f>
        <v>0</v>
      </c>
      <c r="BF500" s="214">
        <f>IF(N500="snížená",J500,0)</f>
        <v>0</v>
      </c>
      <c r="BG500" s="214">
        <f>IF(N500="zákl. přenesená",J500,0)</f>
        <v>0</v>
      </c>
      <c r="BH500" s="214">
        <f>IF(N500="sníž. přenesená",J500,0)</f>
        <v>0</v>
      </c>
      <c r="BI500" s="214">
        <f>IF(N500="nulová",J500,0)</f>
        <v>0</v>
      </c>
      <c r="BJ500" s="24" t="s">
        <v>81</v>
      </c>
      <c r="BK500" s="214">
        <f>ROUND(I500*H500,2)</f>
        <v>0</v>
      </c>
      <c r="BL500" s="24" t="s">
        <v>198</v>
      </c>
      <c r="BM500" s="24" t="s">
        <v>1454</v>
      </c>
    </row>
    <row r="501" spans="2:65" s="12" customFormat="1" ht="13.5">
      <c r="B501" s="218"/>
      <c r="C501" s="219"/>
      <c r="D501" s="215" t="s">
        <v>205</v>
      </c>
      <c r="E501" s="220" t="s">
        <v>30</v>
      </c>
      <c r="F501" s="221" t="s">
        <v>875</v>
      </c>
      <c r="G501" s="219"/>
      <c r="H501" s="220" t="s">
        <v>30</v>
      </c>
      <c r="I501" s="222"/>
      <c r="J501" s="219"/>
      <c r="K501" s="219"/>
      <c r="L501" s="223"/>
      <c r="M501" s="224"/>
      <c r="N501" s="225"/>
      <c r="O501" s="225"/>
      <c r="P501" s="225"/>
      <c r="Q501" s="225"/>
      <c r="R501" s="225"/>
      <c r="S501" s="225"/>
      <c r="T501" s="226"/>
      <c r="AT501" s="227" t="s">
        <v>205</v>
      </c>
      <c r="AU501" s="227" t="s">
        <v>81</v>
      </c>
      <c r="AV501" s="12" t="s">
        <v>81</v>
      </c>
      <c r="AW501" s="12" t="s">
        <v>37</v>
      </c>
      <c r="AX501" s="12" t="s">
        <v>74</v>
      </c>
      <c r="AY501" s="227" t="s">
        <v>191</v>
      </c>
    </row>
    <row r="502" spans="2:65" s="12" customFormat="1" ht="13.5">
      <c r="B502" s="218"/>
      <c r="C502" s="219"/>
      <c r="D502" s="215" t="s">
        <v>205</v>
      </c>
      <c r="E502" s="220" t="s">
        <v>30</v>
      </c>
      <c r="F502" s="221" t="s">
        <v>922</v>
      </c>
      <c r="G502" s="219"/>
      <c r="H502" s="220" t="s">
        <v>30</v>
      </c>
      <c r="I502" s="222"/>
      <c r="J502" s="219"/>
      <c r="K502" s="219"/>
      <c r="L502" s="223"/>
      <c r="M502" s="224"/>
      <c r="N502" s="225"/>
      <c r="O502" s="225"/>
      <c r="P502" s="225"/>
      <c r="Q502" s="225"/>
      <c r="R502" s="225"/>
      <c r="S502" s="225"/>
      <c r="T502" s="226"/>
      <c r="AT502" s="227" t="s">
        <v>205</v>
      </c>
      <c r="AU502" s="227" t="s">
        <v>81</v>
      </c>
      <c r="AV502" s="12" t="s">
        <v>81</v>
      </c>
      <c r="AW502" s="12" t="s">
        <v>37</v>
      </c>
      <c r="AX502" s="12" t="s">
        <v>74</v>
      </c>
      <c r="AY502" s="227" t="s">
        <v>191</v>
      </c>
    </row>
    <row r="503" spans="2:65" s="13" customFormat="1" ht="13.5">
      <c r="B503" s="228"/>
      <c r="C503" s="229"/>
      <c r="D503" s="215" t="s">
        <v>205</v>
      </c>
      <c r="E503" s="230" t="s">
        <v>30</v>
      </c>
      <c r="F503" s="231" t="s">
        <v>403</v>
      </c>
      <c r="G503" s="229"/>
      <c r="H503" s="232">
        <v>2</v>
      </c>
      <c r="I503" s="233"/>
      <c r="J503" s="229"/>
      <c r="K503" s="229"/>
      <c r="L503" s="234"/>
      <c r="M503" s="235"/>
      <c r="N503" s="236"/>
      <c r="O503" s="236"/>
      <c r="P503" s="236"/>
      <c r="Q503" s="236"/>
      <c r="R503" s="236"/>
      <c r="S503" s="236"/>
      <c r="T503" s="237"/>
      <c r="AT503" s="238" t="s">
        <v>205</v>
      </c>
      <c r="AU503" s="238" t="s">
        <v>81</v>
      </c>
      <c r="AV503" s="13" t="s">
        <v>88</v>
      </c>
      <c r="AW503" s="13" t="s">
        <v>37</v>
      </c>
      <c r="AX503" s="13" t="s">
        <v>74</v>
      </c>
      <c r="AY503" s="238" t="s">
        <v>191</v>
      </c>
    </row>
    <row r="504" spans="2:65" s="14" customFormat="1" ht="13.5">
      <c r="B504" s="239"/>
      <c r="C504" s="240"/>
      <c r="D504" s="215" t="s">
        <v>205</v>
      </c>
      <c r="E504" s="241" t="s">
        <v>30</v>
      </c>
      <c r="F504" s="242" t="s">
        <v>211</v>
      </c>
      <c r="G504" s="240"/>
      <c r="H504" s="243">
        <v>2</v>
      </c>
      <c r="I504" s="244"/>
      <c r="J504" s="240"/>
      <c r="K504" s="240"/>
      <c r="L504" s="245"/>
      <c r="M504" s="246"/>
      <c r="N504" s="247"/>
      <c r="O504" s="247"/>
      <c r="P504" s="247"/>
      <c r="Q504" s="247"/>
      <c r="R504" s="247"/>
      <c r="S504" s="247"/>
      <c r="T504" s="248"/>
      <c r="AT504" s="249" t="s">
        <v>205</v>
      </c>
      <c r="AU504" s="249" t="s">
        <v>81</v>
      </c>
      <c r="AV504" s="14" t="s">
        <v>198</v>
      </c>
      <c r="AW504" s="14" t="s">
        <v>37</v>
      </c>
      <c r="AX504" s="14" t="s">
        <v>81</v>
      </c>
      <c r="AY504" s="249" t="s">
        <v>191</v>
      </c>
    </row>
    <row r="505" spans="2:65" s="1" customFormat="1" ht="16.5" customHeight="1">
      <c r="B505" s="41"/>
      <c r="C505" s="253" t="s">
        <v>1455</v>
      </c>
      <c r="D505" s="253" t="s">
        <v>300</v>
      </c>
      <c r="E505" s="254" t="s">
        <v>1456</v>
      </c>
      <c r="F505" s="255" t="s">
        <v>1457</v>
      </c>
      <c r="G505" s="256" t="s">
        <v>215</v>
      </c>
      <c r="H505" s="257">
        <v>2</v>
      </c>
      <c r="I505" s="258"/>
      <c r="J505" s="259">
        <f>ROUND(I505*H505,2)</f>
        <v>0</v>
      </c>
      <c r="K505" s="255" t="s">
        <v>30</v>
      </c>
      <c r="L505" s="260"/>
      <c r="M505" s="261" t="s">
        <v>30</v>
      </c>
      <c r="N505" s="262" t="s">
        <v>45</v>
      </c>
      <c r="O505" s="42"/>
      <c r="P505" s="212">
        <f>O505*H505</f>
        <v>0</v>
      </c>
      <c r="Q505" s="212">
        <v>0.19400000000000001</v>
      </c>
      <c r="R505" s="212">
        <f>Q505*H505</f>
        <v>0.38800000000000001</v>
      </c>
      <c r="S505" s="212">
        <v>0</v>
      </c>
      <c r="T505" s="213">
        <f>S505*H505</f>
        <v>0</v>
      </c>
      <c r="AR505" s="24" t="s">
        <v>274</v>
      </c>
      <c r="AT505" s="24" t="s">
        <v>300</v>
      </c>
      <c r="AU505" s="24" t="s">
        <v>81</v>
      </c>
      <c r="AY505" s="24" t="s">
        <v>191</v>
      </c>
      <c r="BE505" s="214">
        <f>IF(N505="základní",J505,0)</f>
        <v>0</v>
      </c>
      <c r="BF505" s="214">
        <f>IF(N505="snížená",J505,0)</f>
        <v>0</v>
      </c>
      <c r="BG505" s="214">
        <f>IF(N505="zákl. přenesená",J505,0)</f>
        <v>0</v>
      </c>
      <c r="BH505" s="214">
        <f>IF(N505="sníž. přenesená",J505,0)</f>
        <v>0</v>
      </c>
      <c r="BI505" s="214">
        <f>IF(N505="nulová",J505,0)</f>
        <v>0</v>
      </c>
      <c r="BJ505" s="24" t="s">
        <v>81</v>
      </c>
      <c r="BK505" s="214">
        <f>ROUND(I505*H505,2)</f>
        <v>0</v>
      </c>
      <c r="BL505" s="24" t="s">
        <v>198</v>
      </c>
      <c r="BM505" s="24" t="s">
        <v>1458</v>
      </c>
    </row>
    <row r="506" spans="2:65" s="11" customFormat="1" ht="37.35" customHeight="1">
      <c r="B506" s="187"/>
      <c r="C506" s="188"/>
      <c r="D506" s="189" t="s">
        <v>73</v>
      </c>
      <c r="E506" s="190" t="s">
        <v>1459</v>
      </c>
      <c r="F506" s="190" t="s">
        <v>1460</v>
      </c>
      <c r="G506" s="188"/>
      <c r="H506" s="188"/>
      <c r="I506" s="191"/>
      <c r="J506" s="192">
        <f>BK506</f>
        <v>0</v>
      </c>
      <c r="K506" s="188"/>
      <c r="L506" s="193"/>
      <c r="M506" s="194"/>
      <c r="N506" s="195"/>
      <c r="O506" s="195"/>
      <c r="P506" s="196">
        <f>SUM(P507:P596)</f>
        <v>0</v>
      </c>
      <c r="Q506" s="195"/>
      <c r="R506" s="196">
        <f>SUM(R507:R596)</f>
        <v>7.1468578999999988</v>
      </c>
      <c r="S506" s="195"/>
      <c r="T506" s="197">
        <f>SUM(T507:T596)</f>
        <v>0</v>
      </c>
      <c r="AR506" s="198" t="s">
        <v>81</v>
      </c>
      <c r="AT506" s="199" t="s">
        <v>73</v>
      </c>
      <c r="AU506" s="199" t="s">
        <v>74</v>
      </c>
      <c r="AY506" s="198" t="s">
        <v>191</v>
      </c>
      <c r="BK506" s="200">
        <f>SUM(BK507:BK596)</f>
        <v>0</v>
      </c>
    </row>
    <row r="507" spans="2:65" s="1" customFormat="1" ht="16.5" customHeight="1">
      <c r="B507" s="41"/>
      <c r="C507" s="203" t="s">
        <v>1461</v>
      </c>
      <c r="D507" s="203" t="s">
        <v>193</v>
      </c>
      <c r="E507" s="204" t="s">
        <v>1384</v>
      </c>
      <c r="F507" s="205" t="s">
        <v>1385</v>
      </c>
      <c r="G507" s="206" t="s">
        <v>237</v>
      </c>
      <c r="H507" s="207">
        <v>0.41699999999999998</v>
      </c>
      <c r="I507" s="208"/>
      <c r="J507" s="209">
        <f>ROUND(I507*H507,2)</f>
        <v>0</v>
      </c>
      <c r="K507" s="205" t="s">
        <v>30</v>
      </c>
      <c r="L507" s="61"/>
      <c r="M507" s="210" t="s">
        <v>30</v>
      </c>
      <c r="N507" s="211" t="s">
        <v>45</v>
      </c>
      <c r="O507" s="42"/>
      <c r="P507" s="212">
        <f>O507*H507</f>
        <v>0</v>
      </c>
      <c r="Q507" s="212">
        <v>4.7199999999999999E-2</v>
      </c>
      <c r="R507" s="212">
        <f>Q507*H507</f>
        <v>1.9682399999999999E-2</v>
      </c>
      <c r="S507" s="212">
        <v>0</v>
      </c>
      <c r="T507" s="213">
        <f>S507*H507</f>
        <v>0</v>
      </c>
      <c r="AR507" s="24" t="s">
        <v>198</v>
      </c>
      <c r="AT507" s="24" t="s">
        <v>193</v>
      </c>
      <c r="AU507" s="24" t="s">
        <v>81</v>
      </c>
      <c r="AY507" s="24" t="s">
        <v>191</v>
      </c>
      <c r="BE507" s="214">
        <f>IF(N507="základní",J507,0)</f>
        <v>0</v>
      </c>
      <c r="BF507" s="214">
        <f>IF(N507="snížená",J507,0)</f>
        <v>0</v>
      </c>
      <c r="BG507" s="214">
        <f>IF(N507="zákl. přenesená",J507,0)</f>
        <v>0</v>
      </c>
      <c r="BH507" s="214">
        <f>IF(N507="sníž. přenesená",J507,0)</f>
        <v>0</v>
      </c>
      <c r="BI507" s="214">
        <f>IF(N507="nulová",J507,0)</f>
        <v>0</v>
      </c>
      <c r="BJ507" s="24" t="s">
        <v>81</v>
      </c>
      <c r="BK507" s="214">
        <f>ROUND(I507*H507,2)</f>
        <v>0</v>
      </c>
      <c r="BL507" s="24" t="s">
        <v>198</v>
      </c>
      <c r="BM507" s="24" t="s">
        <v>1462</v>
      </c>
    </row>
    <row r="508" spans="2:65" s="12" customFormat="1" ht="13.5">
      <c r="B508" s="218"/>
      <c r="C508" s="219"/>
      <c r="D508" s="215" t="s">
        <v>205</v>
      </c>
      <c r="E508" s="220" t="s">
        <v>30</v>
      </c>
      <c r="F508" s="221" t="s">
        <v>875</v>
      </c>
      <c r="G508" s="219"/>
      <c r="H508" s="220" t="s">
        <v>30</v>
      </c>
      <c r="I508" s="222"/>
      <c r="J508" s="219"/>
      <c r="K508" s="219"/>
      <c r="L508" s="223"/>
      <c r="M508" s="224"/>
      <c r="N508" s="225"/>
      <c r="O508" s="225"/>
      <c r="P508" s="225"/>
      <c r="Q508" s="225"/>
      <c r="R508" s="225"/>
      <c r="S508" s="225"/>
      <c r="T508" s="226"/>
      <c r="AT508" s="227" t="s">
        <v>205</v>
      </c>
      <c r="AU508" s="227" t="s">
        <v>81</v>
      </c>
      <c r="AV508" s="12" t="s">
        <v>81</v>
      </c>
      <c r="AW508" s="12" t="s">
        <v>37</v>
      </c>
      <c r="AX508" s="12" t="s">
        <v>74</v>
      </c>
      <c r="AY508" s="227" t="s">
        <v>191</v>
      </c>
    </row>
    <row r="509" spans="2:65" s="12" customFormat="1" ht="13.5">
      <c r="B509" s="218"/>
      <c r="C509" s="219"/>
      <c r="D509" s="215" t="s">
        <v>205</v>
      </c>
      <c r="E509" s="220" t="s">
        <v>30</v>
      </c>
      <c r="F509" s="221" t="s">
        <v>922</v>
      </c>
      <c r="G509" s="219"/>
      <c r="H509" s="220" t="s">
        <v>30</v>
      </c>
      <c r="I509" s="222"/>
      <c r="J509" s="219"/>
      <c r="K509" s="219"/>
      <c r="L509" s="223"/>
      <c r="M509" s="224"/>
      <c r="N509" s="225"/>
      <c r="O509" s="225"/>
      <c r="P509" s="225"/>
      <c r="Q509" s="225"/>
      <c r="R509" s="225"/>
      <c r="S509" s="225"/>
      <c r="T509" s="226"/>
      <c r="AT509" s="227" t="s">
        <v>205</v>
      </c>
      <c r="AU509" s="227" t="s">
        <v>81</v>
      </c>
      <c r="AV509" s="12" t="s">
        <v>81</v>
      </c>
      <c r="AW509" s="12" t="s">
        <v>37</v>
      </c>
      <c r="AX509" s="12" t="s">
        <v>74</v>
      </c>
      <c r="AY509" s="227" t="s">
        <v>191</v>
      </c>
    </row>
    <row r="510" spans="2:65" s="13" customFormat="1" ht="13.5">
      <c r="B510" s="228"/>
      <c r="C510" s="229"/>
      <c r="D510" s="215" t="s">
        <v>205</v>
      </c>
      <c r="E510" s="230" t="s">
        <v>30</v>
      </c>
      <c r="F510" s="231" t="s">
        <v>1463</v>
      </c>
      <c r="G510" s="229"/>
      <c r="H510" s="232">
        <v>0.42699999999999999</v>
      </c>
      <c r="I510" s="233"/>
      <c r="J510" s="229"/>
      <c r="K510" s="229"/>
      <c r="L510" s="234"/>
      <c r="M510" s="235"/>
      <c r="N510" s="236"/>
      <c r="O510" s="236"/>
      <c r="P510" s="236"/>
      <c r="Q510" s="236"/>
      <c r="R510" s="236"/>
      <c r="S510" s="236"/>
      <c r="T510" s="237"/>
      <c r="AT510" s="238" t="s">
        <v>205</v>
      </c>
      <c r="AU510" s="238" t="s">
        <v>81</v>
      </c>
      <c r="AV510" s="13" t="s">
        <v>88</v>
      </c>
      <c r="AW510" s="13" t="s">
        <v>37</v>
      </c>
      <c r="AX510" s="13" t="s">
        <v>74</v>
      </c>
      <c r="AY510" s="238" t="s">
        <v>191</v>
      </c>
    </row>
    <row r="511" spans="2:65" s="13" customFormat="1" ht="13.5">
      <c r="B511" s="228"/>
      <c r="C511" s="229"/>
      <c r="D511" s="215" t="s">
        <v>205</v>
      </c>
      <c r="E511" s="230" t="s">
        <v>30</v>
      </c>
      <c r="F511" s="231" t="s">
        <v>1464</v>
      </c>
      <c r="G511" s="229"/>
      <c r="H511" s="232">
        <v>-0.01</v>
      </c>
      <c r="I511" s="233"/>
      <c r="J511" s="229"/>
      <c r="K511" s="229"/>
      <c r="L511" s="234"/>
      <c r="M511" s="235"/>
      <c r="N511" s="236"/>
      <c r="O511" s="236"/>
      <c r="P511" s="236"/>
      <c r="Q511" s="236"/>
      <c r="R511" s="236"/>
      <c r="S511" s="236"/>
      <c r="T511" s="237"/>
      <c r="AT511" s="238" t="s">
        <v>205</v>
      </c>
      <c r="AU511" s="238" t="s">
        <v>81</v>
      </c>
      <c r="AV511" s="13" t="s">
        <v>88</v>
      </c>
      <c r="AW511" s="13" t="s">
        <v>37</v>
      </c>
      <c r="AX511" s="13" t="s">
        <v>74</v>
      </c>
      <c r="AY511" s="238" t="s">
        <v>191</v>
      </c>
    </row>
    <row r="512" spans="2:65" s="14" customFormat="1" ht="13.5">
      <c r="B512" s="239"/>
      <c r="C512" s="240"/>
      <c r="D512" s="215" t="s">
        <v>205</v>
      </c>
      <c r="E512" s="241" t="s">
        <v>30</v>
      </c>
      <c r="F512" s="242" t="s">
        <v>211</v>
      </c>
      <c r="G512" s="240"/>
      <c r="H512" s="243">
        <v>0.41699999999999998</v>
      </c>
      <c r="I512" s="244"/>
      <c r="J512" s="240"/>
      <c r="K512" s="240"/>
      <c r="L512" s="245"/>
      <c r="M512" s="246"/>
      <c r="N512" s="247"/>
      <c r="O512" s="247"/>
      <c r="P512" s="247"/>
      <c r="Q512" s="247"/>
      <c r="R512" s="247"/>
      <c r="S512" s="247"/>
      <c r="T512" s="248"/>
      <c r="AT512" s="249" t="s">
        <v>205</v>
      </c>
      <c r="AU512" s="249" t="s">
        <v>81</v>
      </c>
      <c r="AV512" s="14" t="s">
        <v>198</v>
      </c>
      <c r="AW512" s="14" t="s">
        <v>37</v>
      </c>
      <c r="AX512" s="14" t="s">
        <v>81</v>
      </c>
      <c r="AY512" s="249" t="s">
        <v>191</v>
      </c>
    </row>
    <row r="513" spans="2:65" s="1" customFormat="1" ht="16.5" customHeight="1">
      <c r="B513" s="41"/>
      <c r="C513" s="203" t="s">
        <v>1465</v>
      </c>
      <c r="D513" s="203" t="s">
        <v>193</v>
      </c>
      <c r="E513" s="204" t="s">
        <v>1466</v>
      </c>
      <c r="F513" s="205" t="s">
        <v>1467</v>
      </c>
      <c r="G513" s="206" t="s">
        <v>196</v>
      </c>
      <c r="H513" s="207">
        <v>2.4740000000000002</v>
      </c>
      <c r="I513" s="208"/>
      <c r="J513" s="209">
        <f>ROUND(I513*H513,2)</f>
        <v>0</v>
      </c>
      <c r="K513" s="205" t="s">
        <v>30</v>
      </c>
      <c r="L513" s="61"/>
      <c r="M513" s="210" t="s">
        <v>30</v>
      </c>
      <c r="N513" s="211" t="s">
        <v>45</v>
      </c>
      <c r="O513" s="42"/>
      <c r="P513" s="212">
        <f>O513*H513</f>
        <v>0</v>
      </c>
      <c r="Q513" s="212">
        <v>5.7750000000000003E-2</v>
      </c>
      <c r="R513" s="212">
        <f>Q513*H513</f>
        <v>0.14287350000000001</v>
      </c>
      <c r="S513" s="212">
        <v>0</v>
      </c>
      <c r="T513" s="213">
        <f>S513*H513</f>
        <v>0</v>
      </c>
      <c r="AR513" s="24" t="s">
        <v>198</v>
      </c>
      <c r="AT513" s="24" t="s">
        <v>193</v>
      </c>
      <c r="AU513" s="24" t="s">
        <v>81</v>
      </c>
      <c r="AY513" s="24" t="s">
        <v>191</v>
      </c>
      <c r="BE513" s="214">
        <f>IF(N513="základní",J513,0)</f>
        <v>0</v>
      </c>
      <c r="BF513" s="214">
        <f>IF(N513="snížená",J513,0)</f>
        <v>0</v>
      </c>
      <c r="BG513" s="214">
        <f>IF(N513="zákl. přenesená",J513,0)</f>
        <v>0</v>
      </c>
      <c r="BH513" s="214">
        <f>IF(N513="sníž. přenesená",J513,0)</f>
        <v>0</v>
      </c>
      <c r="BI513" s="214">
        <f>IF(N513="nulová",J513,0)</f>
        <v>0</v>
      </c>
      <c r="BJ513" s="24" t="s">
        <v>81</v>
      </c>
      <c r="BK513" s="214">
        <f>ROUND(I513*H513,2)</f>
        <v>0</v>
      </c>
      <c r="BL513" s="24" t="s">
        <v>198</v>
      </c>
      <c r="BM513" s="24" t="s">
        <v>1468</v>
      </c>
    </row>
    <row r="514" spans="2:65" s="12" customFormat="1" ht="13.5">
      <c r="B514" s="218"/>
      <c r="C514" s="219"/>
      <c r="D514" s="215" t="s">
        <v>205</v>
      </c>
      <c r="E514" s="220" t="s">
        <v>30</v>
      </c>
      <c r="F514" s="221" t="s">
        <v>875</v>
      </c>
      <c r="G514" s="219"/>
      <c r="H514" s="220" t="s">
        <v>30</v>
      </c>
      <c r="I514" s="222"/>
      <c r="J514" s="219"/>
      <c r="K514" s="219"/>
      <c r="L514" s="223"/>
      <c r="M514" s="224"/>
      <c r="N514" s="225"/>
      <c r="O514" s="225"/>
      <c r="P514" s="225"/>
      <c r="Q514" s="225"/>
      <c r="R514" s="225"/>
      <c r="S514" s="225"/>
      <c r="T514" s="226"/>
      <c r="AT514" s="227" t="s">
        <v>205</v>
      </c>
      <c r="AU514" s="227" t="s">
        <v>81</v>
      </c>
      <c r="AV514" s="12" t="s">
        <v>81</v>
      </c>
      <c r="AW514" s="12" t="s">
        <v>37</v>
      </c>
      <c r="AX514" s="12" t="s">
        <v>74</v>
      </c>
      <c r="AY514" s="227" t="s">
        <v>191</v>
      </c>
    </row>
    <row r="515" spans="2:65" s="12" customFormat="1" ht="13.5">
      <c r="B515" s="218"/>
      <c r="C515" s="219"/>
      <c r="D515" s="215" t="s">
        <v>205</v>
      </c>
      <c r="E515" s="220" t="s">
        <v>30</v>
      </c>
      <c r="F515" s="221" t="s">
        <v>922</v>
      </c>
      <c r="G515" s="219"/>
      <c r="H515" s="220" t="s">
        <v>30</v>
      </c>
      <c r="I515" s="222"/>
      <c r="J515" s="219"/>
      <c r="K515" s="219"/>
      <c r="L515" s="223"/>
      <c r="M515" s="224"/>
      <c r="N515" s="225"/>
      <c r="O515" s="225"/>
      <c r="P515" s="225"/>
      <c r="Q515" s="225"/>
      <c r="R515" s="225"/>
      <c r="S515" s="225"/>
      <c r="T515" s="226"/>
      <c r="AT515" s="227" t="s">
        <v>205</v>
      </c>
      <c r="AU515" s="227" t="s">
        <v>81</v>
      </c>
      <c r="AV515" s="12" t="s">
        <v>81</v>
      </c>
      <c r="AW515" s="12" t="s">
        <v>37</v>
      </c>
      <c r="AX515" s="12" t="s">
        <v>74</v>
      </c>
      <c r="AY515" s="227" t="s">
        <v>191</v>
      </c>
    </row>
    <row r="516" spans="2:65" s="13" customFormat="1" ht="13.5">
      <c r="B516" s="228"/>
      <c r="C516" s="229"/>
      <c r="D516" s="215" t="s">
        <v>205</v>
      </c>
      <c r="E516" s="230" t="s">
        <v>30</v>
      </c>
      <c r="F516" s="231" t="s">
        <v>1469</v>
      </c>
      <c r="G516" s="229"/>
      <c r="H516" s="232">
        <v>2.8340000000000001</v>
      </c>
      <c r="I516" s="233"/>
      <c r="J516" s="229"/>
      <c r="K516" s="229"/>
      <c r="L516" s="234"/>
      <c r="M516" s="235"/>
      <c r="N516" s="236"/>
      <c r="O516" s="236"/>
      <c r="P516" s="236"/>
      <c r="Q516" s="236"/>
      <c r="R516" s="236"/>
      <c r="S516" s="236"/>
      <c r="T516" s="237"/>
      <c r="AT516" s="238" t="s">
        <v>205</v>
      </c>
      <c r="AU516" s="238" t="s">
        <v>81</v>
      </c>
      <c r="AV516" s="13" t="s">
        <v>88</v>
      </c>
      <c r="AW516" s="13" t="s">
        <v>37</v>
      </c>
      <c r="AX516" s="13" t="s">
        <v>74</v>
      </c>
      <c r="AY516" s="238" t="s">
        <v>191</v>
      </c>
    </row>
    <row r="517" spans="2:65" s="13" customFormat="1" ht="13.5">
      <c r="B517" s="228"/>
      <c r="C517" s="229"/>
      <c r="D517" s="215" t="s">
        <v>205</v>
      </c>
      <c r="E517" s="230" t="s">
        <v>30</v>
      </c>
      <c r="F517" s="231" t="s">
        <v>1470</v>
      </c>
      <c r="G517" s="229"/>
      <c r="H517" s="232">
        <v>-0.36</v>
      </c>
      <c r="I517" s="233"/>
      <c r="J517" s="229"/>
      <c r="K517" s="229"/>
      <c r="L517" s="234"/>
      <c r="M517" s="235"/>
      <c r="N517" s="236"/>
      <c r="O517" s="236"/>
      <c r="P517" s="236"/>
      <c r="Q517" s="236"/>
      <c r="R517" s="236"/>
      <c r="S517" s="236"/>
      <c r="T517" s="237"/>
      <c r="AT517" s="238" t="s">
        <v>205</v>
      </c>
      <c r="AU517" s="238" t="s">
        <v>81</v>
      </c>
      <c r="AV517" s="13" t="s">
        <v>88</v>
      </c>
      <c r="AW517" s="13" t="s">
        <v>37</v>
      </c>
      <c r="AX517" s="13" t="s">
        <v>74</v>
      </c>
      <c r="AY517" s="238" t="s">
        <v>191</v>
      </c>
    </row>
    <row r="518" spans="2:65" s="14" customFormat="1" ht="13.5">
      <c r="B518" s="239"/>
      <c r="C518" s="240"/>
      <c r="D518" s="215" t="s">
        <v>205</v>
      </c>
      <c r="E518" s="241" t="s">
        <v>30</v>
      </c>
      <c r="F518" s="242" t="s">
        <v>211</v>
      </c>
      <c r="G518" s="240"/>
      <c r="H518" s="243">
        <v>2.4740000000000002</v>
      </c>
      <c r="I518" s="244"/>
      <c r="J518" s="240"/>
      <c r="K518" s="240"/>
      <c r="L518" s="245"/>
      <c r="M518" s="246"/>
      <c r="N518" s="247"/>
      <c r="O518" s="247"/>
      <c r="P518" s="247"/>
      <c r="Q518" s="247"/>
      <c r="R518" s="247"/>
      <c r="S518" s="247"/>
      <c r="T518" s="248"/>
      <c r="AT518" s="249" t="s">
        <v>205</v>
      </c>
      <c r="AU518" s="249" t="s">
        <v>81</v>
      </c>
      <c r="AV518" s="14" t="s">
        <v>198</v>
      </c>
      <c r="AW518" s="14" t="s">
        <v>37</v>
      </c>
      <c r="AX518" s="14" t="s">
        <v>81</v>
      </c>
      <c r="AY518" s="249" t="s">
        <v>191</v>
      </c>
    </row>
    <row r="519" spans="2:65" s="1" customFormat="1" ht="25.5" customHeight="1">
      <c r="B519" s="41"/>
      <c r="C519" s="203" t="s">
        <v>873</v>
      </c>
      <c r="D519" s="203" t="s">
        <v>193</v>
      </c>
      <c r="E519" s="204" t="s">
        <v>1229</v>
      </c>
      <c r="F519" s="205" t="s">
        <v>1230</v>
      </c>
      <c r="G519" s="206" t="s">
        <v>215</v>
      </c>
      <c r="H519" s="207">
        <v>4</v>
      </c>
      <c r="I519" s="208"/>
      <c r="J519" s="209">
        <f>ROUND(I519*H519,2)</f>
        <v>0</v>
      </c>
      <c r="K519" s="205" t="s">
        <v>30</v>
      </c>
      <c r="L519" s="61"/>
      <c r="M519" s="210" t="s">
        <v>30</v>
      </c>
      <c r="N519" s="211" t="s">
        <v>45</v>
      </c>
      <c r="O519" s="42"/>
      <c r="P519" s="212">
        <f>O519*H519</f>
        <v>0</v>
      </c>
      <c r="Q519" s="212">
        <v>0</v>
      </c>
      <c r="R519" s="212">
        <f>Q519*H519</f>
        <v>0</v>
      </c>
      <c r="S519" s="212">
        <v>0</v>
      </c>
      <c r="T519" s="213">
        <f>S519*H519</f>
        <v>0</v>
      </c>
      <c r="AR519" s="24" t="s">
        <v>198</v>
      </c>
      <c r="AT519" s="24" t="s">
        <v>193</v>
      </c>
      <c r="AU519" s="24" t="s">
        <v>81</v>
      </c>
      <c r="AY519" s="24" t="s">
        <v>191</v>
      </c>
      <c r="BE519" s="214">
        <f>IF(N519="základní",J519,0)</f>
        <v>0</v>
      </c>
      <c r="BF519" s="214">
        <f>IF(N519="snížená",J519,0)</f>
        <v>0</v>
      </c>
      <c r="BG519" s="214">
        <f>IF(N519="zákl. přenesená",J519,0)</f>
        <v>0</v>
      </c>
      <c r="BH519" s="214">
        <f>IF(N519="sníž. přenesená",J519,0)</f>
        <v>0</v>
      </c>
      <c r="BI519" s="214">
        <f>IF(N519="nulová",J519,0)</f>
        <v>0</v>
      </c>
      <c r="BJ519" s="24" t="s">
        <v>81</v>
      </c>
      <c r="BK519" s="214">
        <f>ROUND(I519*H519,2)</f>
        <v>0</v>
      </c>
      <c r="BL519" s="24" t="s">
        <v>198</v>
      </c>
      <c r="BM519" s="24" t="s">
        <v>1471</v>
      </c>
    </row>
    <row r="520" spans="2:65" s="12" customFormat="1" ht="13.5">
      <c r="B520" s="218"/>
      <c r="C520" s="219"/>
      <c r="D520" s="215" t="s">
        <v>205</v>
      </c>
      <c r="E520" s="220" t="s">
        <v>30</v>
      </c>
      <c r="F520" s="221" t="s">
        <v>875</v>
      </c>
      <c r="G520" s="219"/>
      <c r="H520" s="220" t="s">
        <v>30</v>
      </c>
      <c r="I520" s="222"/>
      <c r="J520" s="219"/>
      <c r="K520" s="219"/>
      <c r="L520" s="223"/>
      <c r="M520" s="224"/>
      <c r="N520" s="225"/>
      <c r="O520" s="225"/>
      <c r="P520" s="225"/>
      <c r="Q520" s="225"/>
      <c r="R520" s="225"/>
      <c r="S520" s="225"/>
      <c r="T520" s="226"/>
      <c r="AT520" s="227" t="s">
        <v>205</v>
      </c>
      <c r="AU520" s="227" t="s">
        <v>81</v>
      </c>
      <c r="AV520" s="12" t="s">
        <v>81</v>
      </c>
      <c r="AW520" s="12" t="s">
        <v>37</v>
      </c>
      <c r="AX520" s="12" t="s">
        <v>74</v>
      </c>
      <c r="AY520" s="227" t="s">
        <v>191</v>
      </c>
    </row>
    <row r="521" spans="2:65" s="12" customFormat="1" ht="13.5">
      <c r="B521" s="218"/>
      <c r="C521" s="219"/>
      <c r="D521" s="215" t="s">
        <v>205</v>
      </c>
      <c r="E521" s="220" t="s">
        <v>30</v>
      </c>
      <c r="F521" s="221" t="s">
        <v>922</v>
      </c>
      <c r="G521" s="219"/>
      <c r="H521" s="220" t="s">
        <v>30</v>
      </c>
      <c r="I521" s="222"/>
      <c r="J521" s="219"/>
      <c r="K521" s="219"/>
      <c r="L521" s="223"/>
      <c r="M521" s="224"/>
      <c r="N521" s="225"/>
      <c r="O521" s="225"/>
      <c r="P521" s="225"/>
      <c r="Q521" s="225"/>
      <c r="R521" s="225"/>
      <c r="S521" s="225"/>
      <c r="T521" s="226"/>
      <c r="AT521" s="227" t="s">
        <v>205</v>
      </c>
      <c r="AU521" s="227" t="s">
        <v>81</v>
      </c>
      <c r="AV521" s="12" t="s">
        <v>81</v>
      </c>
      <c r="AW521" s="12" t="s">
        <v>37</v>
      </c>
      <c r="AX521" s="12" t="s">
        <v>74</v>
      </c>
      <c r="AY521" s="227" t="s">
        <v>191</v>
      </c>
    </row>
    <row r="522" spans="2:65" s="12" customFormat="1" ht="13.5">
      <c r="B522" s="218"/>
      <c r="C522" s="219"/>
      <c r="D522" s="215" t="s">
        <v>205</v>
      </c>
      <c r="E522" s="220" t="s">
        <v>30</v>
      </c>
      <c r="F522" s="221" t="s">
        <v>1027</v>
      </c>
      <c r="G522" s="219"/>
      <c r="H522" s="220" t="s">
        <v>30</v>
      </c>
      <c r="I522" s="222"/>
      <c r="J522" s="219"/>
      <c r="K522" s="219"/>
      <c r="L522" s="223"/>
      <c r="M522" s="224"/>
      <c r="N522" s="225"/>
      <c r="O522" s="225"/>
      <c r="P522" s="225"/>
      <c r="Q522" s="225"/>
      <c r="R522" s="225"/>
      <c r="S522" s="225"/>
      <c r="T522" s="226"/>
      <c r="AT522" s="227" t="s">
        <v>205</v>
      </c>
      <c r="AU522" s="227" t="s">
        <v>81</v>
      </c>
      <c r="AV522" s="12" t="s">
        <v>81</v>
      </c>
      <c r="AW522" s="12" t="s">
        <v>37</v>
      </c>
      <c r="AX522" s="12" t="s">
        <v>74</v>
      </c>
      <c r="AY522" s="227" t="s">
        <v>191</v>
      </c>
    </row>
    <row r="523" spans="2:65" s="13" customFormat="1" ht="13.5">
      <c r="B523" s="228"/>
      <c r="C523" s="229"/>
      <c r="D523" s="215" t="s">
        <v>205</v>
      </c>
      <c r="E523" s="230" t="s">
        <v>30</v>
      </c>
      <c r="F523" s="231" t="s">
        <v>1472</v>
      </c>
      <c r="G523" s="229"/>
      <c r="H523" s="232">
        <v>4</v>
      </c>
      <c r="I523" s="233"/>
      <c r="J523" s="229"/>
      <c r="K523" s="229"/>
      <c r="L523" s="234"/>
      <c r="M523" s="235"/>
      <c r="N523" s="236"/>
      <c r="O523" s="236"/>
      <c r="P523" s="236"/>
      <c r="Q523" s="236"/>
      <c r="R523" s="236"/>
      <c r="S523" s="236"/>
      <c r="T523" s="237"/>
      <c r="AT523" s="238" t="s">
        <v>205</v>
      </c>
      <c r="AU523" s="238" t="s">
        <v>81</v>
      </c>
      <c r="AV523" s="13" t="s">
        <v>88</v>
      </c>
      <c r="AW523" s="13" t="s">
        <v>37</v>
      </c>
      <c r="AX523" s="13" t="s">
        <v>74</v>
      </c>
      <c r="AY523" s="238" t="s">
        <v>191</v>
      </c>
    </row>
    <row r="524" spans="2:65" s="14" customFormat="1" ht="13.5">
      <c r="B524" s="239"/>
      <c r="C524" s="240"/>
      <c r="D524" s="215" t="s">
        <v>205</v>
      </c>
      <c r="E524" s="241" t="s">
        <v>30</v>
      </c>
      <c r="F524" s="242" t="s">
        <v>211</v>
      </c>
      <c r="G524" s="240"/>
      <c r="H524" s="243">
        <v>4</v>
      </c>
      <c r="I524" s="244"/>
      <c r="J524" s="240"/>
      <c r="K524" s="240"/>
      <c r="L524" s="245"/>
      <c r="M524" s="246"/>
      <c r="N524" s="247"/>
      <c r="O524" s="247"/>
      <c r="P524" s="247"/>
      <c r="Q524" s="247"/>
      <c r="R524" s="247"/>
      <c r="S524" s="247"/>
      <c r="T524" s="248"/>
      <c r="AT524" s="249" t="s">
        <v>205</v>
      </c>
      <c r="AU524" s="249" t="s">
        <v>81</v>
      </c>
      <c r="AV524" s="14" t="s">
        <v>198</v>
      </c>
      <c r="AW524" s="14" t="s">
        <v>37</v>
      </c>
      <c r="AX524" s="14" t="s">
        <v>81</v>
      </c>
      <c r="AY524" s="249" t="s">
        <v>191</v>
      </c>
    </row>
    <row r="525" spans="2:65" s="1" customFormat="1" ht="16.5" customHeight="1">
      <c r="B525" s="41"/>
      <c r="C525" s="253" t="s">
        <v>1473</v>
      </c>
      <c r="D525" s="253" t="s">
        <v>300</v>
      </c>
      <c r="E525" s="254" t="s">
        <v>1474</v>
      </c>
      <c r="F525" s="255" t="s">
        <v>1475</v>
      </c>
      <c r="G525" s="256" t="s">
        <v>215</v>
      </c>
      <c r="H525" s="257">
        <v>2</v>
      </c>
      <c r="I525" s="258"/>
      <c r="J525" s="259">
        <f>ROUND(I525*H525,2)</f>
        <v>0</v>
      </c>
      <c r="K525" s="255" t="s">
        <v>30</v>
      </c>
      <c r="L525" s="260"/>
      <c r="M525" s="261" t="s">
        <v>30</v>
      </c>
      <c r="N525" s="262" t="s">
        <v>45</v>
      </c>
      <c r="O525" s="42"/>
      <c r="P525" s="212">
        <f>O525*H525</f>
        <v>0</v>
      </c>
      <c r="Q525" s="212">
        <v>5.5999999999999995E-4</v>
      </c>
      <c r="R525" s="212">
        <f>Q525*H525</f>
        <v>1.1199999999999999E-3</v>
      </c>
      <c r="S525" s="212">
        <v>0</v>
      </c>
      <c r="T525" s="213">
        <f>S525*H525</f>
        <v>0</v>
      </c>
      <c r="AR525" s="24" t="s">
        <v>274</v>
      </c>
      <c r="AT525" s="24" t="s">
        <v>300</v>
      </c>
      <c r="AU525" s="24" t="s">
        <v>81</v>
      </c>
      <c r="AY525" s="24" t="s">
        <v>191</v>
      </c>
      <c r="BE525" s="214">
        <f>IF(N525="základní",J525,0)</f>
        <v>0</v>
      </c>
      <c r="BF525" s="214">
        <f>IF(N525="snížená",J525,0)</f>
        <v>0</v>
      </c>
      <c r="BG525" s="214">
        <f>IF(N525="zákl. přenesená",J525,0)</f>
        <v>0</v>
      </c>
      <c r="BH525" s="214">
        <f>IF(N525="sníž. přenesená",J525,0)</f>
        <v>0</v>
      </c>
      <c r="BI525" s="214">
        <f>IF(N525="nulová",J525,0)</f>
        <v>0</v>
      </c>
      <c r="BJ525" s="24" t="s">
        <v>81</v>
      </c>
      <c r="BK525" s="214">
        <f>ROUND(I525*H525,2)</f>
        <v>0</v>
      </c>
      <c r="BL525" s="24" t="s">
        <v>198</v>
      </c>
      <c r="BM525" s="24" t="s">
        <v>1476</v>
      </c>
    </row>
    <row r="526" spans="2:65" s="1" customFormat="1" ht="16.5" customHeight="1">
      <c r="B526" s="41"/>
      <c r="C526" s="253" t="s">
        <v>1477</v>
      </c>
      <c r="D526" s="253" t="s">
        <v>300</v>
      </c>
      <c r="E526" s="254" t="s">
        <v>1193</v>
      </c>
      <c r="F526" s="255" t="s">
        <v>1194</v>
      </c>
      <c r="G526" s="256" t="s">
        <v>215</v>
      </c>
      <c r="H526" s="257">
        <v>2</v>
      </c>
      <c r="I526" s="258"/>
      <c r="J526" s="259">
        <f>ROUND(I526*H526,2)</f>
        <v>0</v>
      </c>
      <c r="K526" s="255" t="s">
        <v>30</v>
      </c>
      <c r="L526" s="260"/>
      <c r="M526" s="261" t="s">
        <v>30</v>
      </c>
      <c r="N526" s="262" t="s">
        <v>45</v>
      </c>
      <c r="O526" s="42"/>
      <c r="P526" s="212">
        <f>O526*H526</f>
        <v>0</v>
      </c>
      <c r="Q526" s="212">
        <v>2.5999999999999998E-4</v>
      </c>
      <c r="R526" s="212">
        <f>Q526*H526</f>
        <v>5.1999999999999995E-4</v>
      </c>
      <c r="S526" s="212">
        <v>0</v>
      </c>
      <c r="T526" s="213">
        <f>S526*H526</f>
        <v>0</v>
      </c>
      <c r="AR526" s="24" t="s">
        <v>274</v>
      </c>
      <c r="AT526" s="24" t="s">
        <v>300</v>
      </c>
      <c r="AU526" s="24" t="s">
        <v>81</v>
      </c>
      <c r="AY526" s="24" t="s">
        <v>191</v>
      </c>
      <c r="BE526" s="214">
        <f>IF(N526="základní",J526,0)</f>
        <v>0</v>
      </c>
      <c r="BF526" s="214">
        <f>IF(N526="snížená",J526,0)</f>
        <v>0</v>
      </c>
      <c r="BG526" s="214">
        <f>IF(N526="zákl. přenesená",J526,0)</f>
        <v>0</v>
      </c>
      <c r="BH526" s="214">
        <f>IF(N526="sníž. přenesená",J526,0)</f>
        <v>0</v>
      </c>
      <c r="BI526" s="214">
        <f>IF(N526="nulová",J526,0)</f>
        <v>0</v>
      </c>
      <c r="BJ526" s="24" t="s">
        <v>81</v>
      </c>
      <c r="BK526" s="214">
        <f>ROUND(I526*H526,2)</f>
        <v>0</v>
      </c>
      <c r="BL526" s="24" t="s">
        <v>198</v>
      </c>
      <c r="BM526" s="24" t="s">
        <v>1478</v>
      </c>
    </row>
    <row r="527" spans="2:65" s="1" customFormat="1" ht="16.5" customHeight="1">
      <c r="B527" s="41"/>
      <c r="C527" s="203" t="s">
        <v>1479</v>
      </c>
      <c r="D527" s="203" t="s">
        <v>193</v>
      </c>
      <c r="E527" s="204" t="s">
        <v>1480</v>
      </c>
      <c r="F527" s="205" t="s">
        <v>1481</v>
      </c>
      <c r="G527" s="206" t="s">
        <v>215</v>
      </c>
      <c r="H527" s="207">
        <v>1</v>
      </c>
      <c r="I527" s="208"/>
      <c r="J527" s="209">
        <f>ROUND(I527*H527,2)</f>
        <v>0</v>
      </c>
      <c r="K527" s="205" t="s">
        <v>30</v>
      </c>
      <c r="L527" s="61"/>
      <c r="M527" s="210" t="s">
        <v>30</v>
      </c>
      <c r="N527" s="211" t="s">
        <v>45</v>
      </c>
      <c r="O527" s="42"/>
      <c r="P527" s="212">
        <f>O527*H527</f>
        <v>0</v>
      </c>
      <c r="Q527" s="212">
        <v>8.0000000000000004E-4</v>
      </c>
      <c r="R527" s="212">
        <f>Q527*H527</f>
        <v>8.0000000000000004E-4</v>
      </c>
      <c r="S527" s="212">
        <v>0</v>
      </c>
      <c r="T527" s="213">
        <f>S527*H527</f>
        <v>0</v>
      </c>
      <c r="AR527" s="24" t="s">
        <v>198</v>
      </c>
      <c r="AT527" s="24" t="s">
        <v>193</v>
      </c>
      <c r="AU527" s="24" t="s">
        <v>81</v>
      </c>
      <c r="AY527" s="24" t="s">
        <v>191</v>
      </c>
      <c r="BE527" s="214">
        <f>IF(N527="základní",J527,0)</f>
        <v>0</v>
      </c>
      <c r="BF527" s="214">
        <f>IF(N527="snížená",J527,0)</f>
        <v>0</v>
      </c>
      <c r="BG527" s="214">
        <f>IF(N527="zákl. přenesená",J527,0)</f>
        <v>0</v>
      </c>
      <c r="BH527" s="214">
        <f>IF(N527="sníž. přenesená",J527,0)</f>
        <v>0</v>
      </c>
      <c r="BI527" s="214">
        <f>IF(N527="nulová",J527,0)</f>
        <v>0</v>
      </c>
      <c r="BJ527" s="24" t="s">
        <v>81</v>
      </c>
      <c r="BK527" s="214">
        <f>ROUND(I527*H527,2)</f>
        <v>0</v>
      </c>
      <c r="BL527" s="24" t="s">
        <v>198</v>
      </c>
      <c r="BM527" s="24" t="s">
        <v>1482</v>
      </c>
    </row>
    <row r="528" spans="2:65" s="12" customFormat="1" ht="13.5">
      <c r="B528" s="218"/>
      <c r="C528" s="219"/>
      <c r="D528" s="215" t="s">
        <v>205</v>
      </c>
      <c r="E528" s="220" t="s">
        <v>30</v>
      </c>
      <c r="F528" s="221" t="s">
        <v>875</v>
      </c>
      <c r="G528" s="219"/>
      <c r="H528" s="220" t="s">
        <v>30</v>
      </c>
      <c r="I528" s="222"/>
      <c r="J528" s="219"/>
      <c r="K528" s="219"/>
      <c r="L528" s="223"/>
      <c r="M528" s="224"/>
      <c r="N528" s="225"/>
      <c r="O528" s="225"/>
      <c r="P528" s="225"/>
      <c r="Q528" s="225"/>
      <c r="R528" s="225"/>
      <c r="S528" s="225"/>
      <c r="T528" s="226"/>
      <c r="AT528" s="227" t="s">
        <v>205</v>
      </c>
      <c r="AU528" s="227" t="s">
        <v>81</v>
      </c>
      <c r="AV528" s="12" t="s">
        <v>81</v>
      </c>
      <c r="AW528" s="12" t="s">
        <v>37</v>
      </c>
      <c r="AX528" s="12" t="s">
        <v>74</v>
      </c>
      <c r="AY528" s="227" t="s">
        <v>191</v>
      </c>
    </row>
    <row r="529" spans="2:65" s="12" customFormat="1" ht="13.5">
      <c r="B529" s="218"/>
      <c r="C529" s="219"/>
      <c r="D529" s="215" t="s">
        <v>205</v>
      </c>
      <c r="E529" s="220" t="s">
        <v>30</v>
      </c>
      <c r="F529" s="221" t="s">
        <v>922</v>
      </c>
      <c r="G529" s="219"/>
      <c r="H529" s="220" t="s">
        <v>30</v>
      </c>
      <c r="I529" s="222"/>
      <c r="J529" s="219"/>
      <c r="K529" s="219"/>
      <c r="L529" s="223"/>
      <c r="M529" s="224"/>
      <c r="N529" s="225"/>
      <c r="O529" s="225"/>
      <c r="P529" s="225"/>
      <c r="Q529" s="225"/>
      <c r="R529" s="225"/>
      <c r="S529" s="225"/>
      <c r="T529" s="226"/>
      <c r="AT529" s="227" t="s">
        <v>205</v>
      </c>
      <c r="AU529" s="227" t="s">
        <v>81</v>
      </c>
      <c r="AV529" s="12" t="s">
        <v>81</v>
      </c>
      <c r="AW529" s="12" t="s">
        <v>37</v>
      </c>
      <c r="AX529" s="12" t="s">
        <v>74</v>
      </c>
      <c r="AY529" s="227" t="s">
        <v>191</v>
      </c>
    </row>
    <row r="530" spans="2:65" s="12" customFormat="1" ht="13.5">
      <c r="B530" s="218"/>
      <c r="C530" s="219"/>
      <c r="D530" s="215" t="s">
        <v>205</v>
      </c>
      <c r="E530" s="220" t="s">
        <v>30</v>
      </c>
      <c r="F530" s="221" t="s">
        <v>1027</v>
      </c>
      <c r="G530" s="219"/>
      <c r="H530" s="220" t="s">
        <v>30</v>
      </c>
      <c r="I530" s="222"/>
      <c r="J530" s="219"/>
      <c r="K530" s="219"/>
      <c r="L530" s="223"/>
      <c r="M530" s="224"/>
      <c r="N530" s="225"/>
      <c r="O530" s="225"/>
      <c r="P530" s="225"/>
      <c r="Q530" s="225"/>
      <c r="R530" s="225"/>
      <c r="S530" s="225"/>
      <c r="T530" s="226"/>
      <c r="AT530" s="227" t="s">
        <v>205</v>
      </c>
      <c r="AU530" s="227" t="s">
        <v>81</v>
      </c>
      <c r="AV530" s="12" t="s">
        <v>81</v>
      </c>
      <c r="AW530" s="12" t="s">
        <v>37</v>
      </c>
      <c r="AX530" s="12" t="s">
        <v>74</v>
      </c>
      <c r="AY530" s="227" t="s">
        <v>191</v>
      </c>
    </row>
    <row r="531" spans="2:65" s="13" customFormat="1" ht="13.5">
      <c r="B531" s="228"/>
      <c r="C531" s="229"/>
      <c r="D531" s="215" t="s">
        <v>205</v>
      </c>
      <c r="E531" s="230" t="s">
        <v>30</v>
      </c>
      <c r="F531" s="231" t="s">
        <v>378</v>
      </c>
      <c r="G531" s="229"/>
      <c r="H531" s="232">
        <v>1</v>
      </c>
      <c r="I531" s="233"/>
      <c r="J531" s="229"/>
      <c r="K531" s="229"/>
      <c r="L531" s="234"/>
      <c r="M531" s="235"/>
      <c r="N531" s="236"/>
      <c r="O531" s="236"/>
      <c r="P531" s="236"/>
      <c r="Q531" s="236"/>
      <c r="R531" s="236"/>
      <c r="S531" s="236"/>
      <c r="T531" s="237"/>
      <c r="AT531" s="238" t="s">
        <v>205</v>
      </c>
      <c r="AU531" s="238" t="s">
        <v>81</v>
      </c>
      <c r="AV531" s="13" t="s">
        <v>88</v>
      </c>
      <c r="AW531" s="13" t="s">
        <v>37</v>
      </c>
      <c r="AX531" s="13" t="s">
        <v>74</v>
      </c>
      <c r="AY531" s="238" t="s">
        <v>191</v>
      </c>
    </row>
    <row r="532" spans="2:65" s="14" customFormat="1" ht="13.5">
      <c r="B532" s="239"/>
      <c r="C532" s="240"/>
      <c r="D532" s="215" t="s">
        <v>205</v>
      </c>
      <c r="E532" s="241" t="s">
        <v>30</v>
      </c>
      <c r="F532" s="242" t="s">
        <v>211</v>
      </c>
      <c r="G532" s="240"/>
      <c r="H532" s="243">
        <v>1</v>
      </c>
      <c r="I532" s="244"/>
      <c r="J532" s="240"/>
      <c r="K532" s="240"/>
      <c r="L532" s="245"/>
      <c r="M532" s="246"/>
      <c r="N532" s="247"/>
      <c r="O532" s="247"/>
      <c r="P532" s="247"/>
      <c r="Q532" s="247"/>
      <c r="R532" s="247"/>
      <c r="S532" s="247"/>
      <c r="T532" s="248"/>
      <c r="AT532" s="249" t="s">
        <v>205</v>
      </c>
      <c r="AU532" s="249" t="s">
        <v>81</v>
      </c>
      <c r="AV532" s="14" t="s">
        <v>198</v>
      </c>
      <c r="AW532" s="14" t="s">
        <v>37</v>
      </c>
      <c r="AX532" s="14" t="s">
        <v>81</v>
      </c>
      <c r="AY532" s="249" t="s">
        <v>191</v>
      </c>
    </row>
    <row r="533" spans="2:65" s="1" customFormat="1" ht="16.5" customHeight="1">
      <c r="B533" s="41"/>
      <c r="C533" s="253" t="s">
        <v>1483</v>
      </c>
      <c r="D533" s="253" t="s">
        <v>300</v>
      </c>
      <c r="E533" s="254" t="s">
        <v>1347</v>
      </c>
      <c r="F533" s="255" t="s">
        <v>1348</v>
      </c>
      <c r="G533" s="256" t="s">
        <v>215</v>
      </c>
      <c r="H533" s="257">
        <v>1</v>
      </c>
      <c r="I533" s="258"/>
      <c r="J533" s="259">
        <f>ROUND(I533*H533,2)</f>
        <v>0</v>
      </c>
      <c r="K533" s="255" t="s">
        <v>30</v>
      </c>
      <c r="L533" s="260"/>
      <c r="M533" s="261" t="s">
        <v>30</v>
      </c>
      <c r="N533" s="262" t="s">
        <v>45</v>
      </c>
      <c r="O533" s="42"/>
      <c r="P533" s="212">
        <f>O533*H533</f>
        <v>0</v>
      </c>
      <c r="Q533" s="212">
        <v>1.847E-2</v>
      </c>
      <c r="R533" s="212">
        <f>Q533*H533</f>
        <v>1.847E-2</v>
      </c>
      <c r="S533" s="212">
        <v>0</v>
      </c>
      <c r="T533" s="213">
        <f>S533*H533</f>
        <v>0</v>
      </c>
      <c r="AR533" s="24" t="s">
        <v>274</v>
      </c>
      <c r="AT533" s="24" t="s">
        <v>300</v>
      </c>
      <c r="AU533" s="24" t="s">
        <v>81</v>
      </c>
      <c r="AY533" s="24" t="s">
        <v>191</v>
      </c>
      <c r="BE533" s="214">
        <f>IF(N533="základní",J533,0)</f>
        <v>0</v>
      </c>
      <c r="BF533" s="214">
        <f>IF(N533="snížená",J533,0)</f>
        <v>0</v>
      </c>
      <c r="BG533" s="214">
        <f>IF(N533="zákl. přenesená",J533,0)</f>
        <v>0</v>
      </c>
      <c r="BH533" s="214">
        <f>IF(N533="sníž. přenesená",J533,0)</f>
        <v>0</v>
      </c>
      <c r="BI533" s="214">
        <f>IF(N533="nulová",J533,0)</f>
        <v>0</v>
      </c>
      <c r="BJ533" s="24" t="s">
        <v>81</v>
      </c>
      <c r="BK533" s="214">
        <f>ROUND(I533*H533,2)</f>
        <v>0</v>
      </c>
      <c r="BL533" s="24" t="s">
        <v>198</v>
      </c>
      <c r="BM533" s="24" t="s">
        <v>1484</v>
      </c>
    </row>
    <row r="534" spans="2:65" s="1" customFormat="1" ht="16.5" customHeight="1">
      <c r="B534" s="41"/>
      <c r="C534" s="253" t="s">
        <v>1485</v>
      </c>
      <c r="D534" s="253" t="s">
        <v>300</v>
      </c>
      <c r="E534" s="254" t="s">
        <v>1404</v>
      </c>
      <c r="F534" s="255" t="s">
        <v>1405</v>
      </c>
      <c r="G534" s="256" t="s">
        <v>215</v>
      </c>
      <c r="H534" s="257">
        <v>1</v>
      </c>
      <c r="I534" s="258"/>
      <c r="J534" s="259">
        <f>ROUND(I534*H534,2)</f>
        <v>0</v>
      </c>
      <c r="K534" s="255" t="s">
        <v>30</v>
      </c>
      <c r="L534" s="260"/>
      <c r="M534" s="261" t="s">
        <v>30</v>
      </c>
      <c r="N534" s="262" t="s">
        <v>45</v>
      </c>
      <c r="O534" s="42"/>
      <c r="P534" s="212">
        <f>O534*H534</f>
        <v>0</v>
      </c>
      <c r="Q534" s="212">
        <v>1.6999999999999999E-3</v>
      </c>
      <c r="R534" s="212">
        <f>Q534*H534</f>
        <v>1.6999999999999999E-3</v>
      </c>
      <c r="S534" s="212">
        <v>0</v>
      </c>
      <c r="T534" s="213">
        <f>S534*H534</f>
        <v>0</v>
      </c>
      <c r="AR534" s="24" t="s">
        <v>274</v>
      </c>
      <c r="AT534" s="24" t="s">
        <v>300</v>
      </c>
      <c r="AU534" s="24" t="s">
        <v>81</v>
      </c>
      <c r="AY534" s="24" t="s">
        <v>191</v>
      </c>
      <c r="BE534" s="214">
        <f>IF(N534="základní",J534,0)</f>
        <v>0</v>
      </c>
      <c r="BF534" s="214">
        <f>IF(N534="snížená",J534,0)</f>
        <v>0</v>
      </c>
      <c r="BG534" s="214">
        <f>IF(N534="zákl. přenesená",J534,0)</f>
        <v>0</v>
      </c>
      <c r="BH534" s="214">
        <f>IF(N534="sníž. přenesená",J534,0)</f>
        <v>0</v>
      </c>
      <c r="BI534" s="214">
        <f>IF(N534="nulová",J534,0)</f>
        <v>0</v>
      </c>
      <c r="BJ534" s="24" t="s">
        <v>81</v>
      </c>
      <c r="BK534" s="214">
        <f>ROUND(I534*H534,2)</f>
        <v>0</v>
      </c>
      <c r="BL534" s="24" t="s">
        <v>198</v>
      </c>
      <c r="BM534" s="24" t="s">
        <v>1486</v>
      </c>
    </row>
    <row r="535" spans="2:65" s="1" customFormat="1" ht="16.5" customHeight="1">
      <c r="B535" s="41"/>
      <c r="C535" s="203" t="s">
        <v>1487</v>
      </c>
      <c r="D535" s="203" t="s">
        <v>193</v>
      </c>
      <c r="E535" s="204" t="s">
        <v>1488</v>
      </c>
      <c r="F535" s="205" t="s">
        <v>1489</v>
      </c>
      <c r="G535" s="206" t="s">
        <v>215</v>
      </c>
      <c r="H535" s="207">
        <v>1</v>
      </c>
      <c r="I535" s="208"/>
      <c r="J535" s="209">
        <f>ROUND(I535*H535,2)</f>
        <v>0</v>
      </c>
      <c r="K535" s="205" t="s">
        <v>30</v>
      </c>
      <c r="L535" s="61"/>
      <c r="M535" s="210" t="s">
        <v>30</v>
      </c>
      <c r="N535" s="211" t="s">
        <v>45</v>
      </c>
      <c r="O535" s="42"/>
      <c r="P535" s="212">
        <f>O535*H535</f>
        <v>0</v>
      </c>
      <c r="Q535" s="212">
        <v>8.0000000000000004E-4</v>
      </c>
      <c r="R535" s="212">
        <f>Q535*H535</f>
        <v>8.0000000000000004E-4</v>
      </c>
      <c r="S535" s="212">
        <v>0</v>
      </c>
      <c r="T535" s="213">
        <f>S535*H535</f>
        <v>0</v>
      </c>
      <c r="AR535" s="24" t="s">
        <v>198</v>
      </c>
      <c r="AT535" s="24" t="s">
        <v>193</v>
      </c>
      <c r="AU535" s="24" t="s">
        <v>81</v>
      </c>
      <c r="AY535" s="24" t="s">
        <v>191</v>
      </c>
      <c r="BE535" s="214">
        <f>IF(N535="základní",J535,0)</f>
        <v>0</v>
      </c>
      <c r="BF535" s="214">
        <f>IF(N535="snížená",J535,0)</f>
        <v>0</v>
      </c>
      <c r="BG535" s="214">
        <f>IF(N535="zákl. přenesená",J535,0)</f>
        <v>0</v>
      </c>
      <c r="BH535" s="214">
        <f>IF(N535="sníž. přenesená",J535,0)</f>
        <v>0</v>
      </c>
      <c r="BI535" s="214">
        <f>IF(N535="nulová",J535,0)</f>
        <v>0</v>
      </c>
      <c r="BJ535" s="24" t="s">
        <v>81</v>
      </c>
      <c r="BK535" s="214">
        <f>ROUND(I535*H535,2)</f>
        <v>0</v>
      </c>
      <c r="BL535" s="24" t="s">
        <v>198</v>
      </c>
      <c r="BM535" s="24" t="s">
        <v>1490</v>
      </c>
    </row>
    <row r="536" spans="2:65" s="12" customFormat="1" ht="13.5">
      <c r="B536" s="218"/>
      <c r="C536" s="219"/>
      <c r="D536" s="215" t="s">
        <v>205</v>
      </c>
      <c r="E536" s="220" t="s">
        <v>30</v>
      </c>
      <c r="F536" s="221" t="s">
        <v>875</v>
      </c>
      <c r="G536" s="219"/>
      <c r="H536" s="220" t="s">
        <v>30</v>
      </c>
      <c r="I536" s="222"/>
      <c r="J536" s="219"/>
      <c r="K536" s="219"/>
      <c r="L536" s="223"/>
      <c r="M536" s="224"/>
      <c r="N536" s="225"/>
      <c r="O536" s="225"/>
      <c r="P536" s="225"/>
      <c r="Q536" s="225"/>
      <c r="R536" s="225"/>
      <c r="S536" s="225"/>
      <c r="T536" s="226"/>
      <c r="AT536" s="227" t="s">
        <v>205</v>
      </c>
      <c r="AU536" s="227" t="s">
        <v>81</v>
      </c>
      <c r="AV536" s="12" t="s">
        <v>81</v>
      </c>
      <c r="AW536" s="12" t="s">
        <v>37</v>
      </c>
      <c r="AX536" s="12" t="s">
        <v>74</v>
      </c>
      <c r="AY536" s="227" t="s">
        <v>191</v>
      </c>
    </row>
    <row r="537" spans="2:65" s="12" customFormat="1" ht="13.5">
      <c r="B537" s="218"/>
      <c r="C537" s="219"/>
      <c r="D537" s="215" t="s">
        <v>205</v>
      </c>
      <c r="E537" s="220" t="s">
        <v>30</v>
      </c>
      <c r="F537" s="221" t="s">
        <v>922</v>
      </c>
      <c r="G537" s="219"/>
      <c r="H537" s="220" t="s">
        <v>30</v>
      </c>
      <c r="I537" s="222"/>
      <c r="J537" s="219"/>
      <c r="K537" s="219"/>
      <c r="L537" s="223"/>
      <c r="M537" s="224"/>
      <c r="N537" s="225"/>
      <c r="O537" s="225"/>
      <c r="P537" s="225"/>
      <c r="Q537" s="225"/>
      <c r="R537" s="225"/>
      <c r="S537" s="225"/>
      <c r="T537" s="226"/>
      <c r="AT537" s="227" t="s">
        <v>205</v>
      </c>
      <c r="AU537" s="227" t="s">
        <v>81</v>
      </c>
      <c r="AV537" s="12" t="s">
        <v>81</v>
      </c>
      <c r="AW537" s="12" t="s">
        <v>37</v>
      </c>
      <c r="AX537" s="12" t="s">
        <v>74</v>
      </c>
      <c r="AY537" s="227" t="s">
        <v>191</v>
      </c>
    </row>
    <row r="538" spans="2:65" s="12" customFormat="1" ht="13.5">
      <c r="B538" s="218"/>
      <c r="C538" s="219"/>
      <c r="D538" s="215" t="s">
        <v>205</v>
      </c>
      <c r="E538" s="220" t="s">
        <v>30</v>
      </c>
      <c r="F538" s="221" t="s">
        <v>1027</v>
      </c>
      <c r="G538" s="219"/>
      <c r="H538" s="220" t="s">
        <v>30</v>
      </c>
      <c r="I538" s="222"/>
      <c r="J538" s="219"/>
      <c r="K538" s="219"/>
      <c r="L538" s="223"/>
      <c r="M538" s="224"/>
      <c r="N538" s="225"/>
      <c r="O538" s="225"/>
      <c r="P538" s="225"/>
      <c r="Q538" s="225"/>
      <c r="R538" s="225"/>
      <c r="S538" s="225"/>
      <c r="T538" s="226"/>
      <c r="AT538" s="227" t="s">
        <v>205</v>
      </c>
      <c r="AU538" s="227" t="s">
        <v>81</v>
      </c>
      <c r="AV538" s="12" t="s">
        <v>81</v>
      </c>
      <c r="AW538" s="12" t="s">
        <v>37</v>
      </c>
      <c r="AX538" s="12" t="s">
        <v>74</v>
      </c>
      <c r="AY538" s="227" t="s">
        <v>191</v>
      </c>
    </row>
    <row r="539" spans="2:65" s="13" customFormat="1" ht="13.5">
      <c r="B539" s="228"/>
      <c r="C539" s="229"/>
      <c r="D539" s="215" t="s">
        <v>205</v>
      </c>
      <c r="E539" s="230" t="s">
        <v>30</v>
      </c>
      <c r="F539" s="231" t="s">
        <v>378</v>
      </c>
      <c r="G539" s="229"/>
      <c r="H539" s="232">
        <v>1</v>
      </c>
      <c r="I539" s="233"/>
      <c r="J539" s="229"/>
      <c r="K539" s="229"/>
      <c r="L539" s="234"/>
      <c r="M539" s="235"/>
      <c r="N539" s="236"/>
      <c r="O539" s="236"/>
      <c r="P539" s="236"/>
      <c r="Q539" s="236"/>
      <c r="R539" s="236"/>
      <c r="S539" s="236"/>
      <c r="T539" s="237"/>
      <c r="AT539" s="238" t="s">
        <v>205</v>
      </c>
      <c r="AU539" s="238" t="s">
        <v>81</v>
      </c>
      <c r="AV539" s="13" t="s">
        <v>88</v>
      </c>
      <c r="AW539" s="13" t="s">
        <v>37</v>
      </c>
      <c r="AX539" s="13" t="s">
        <v>74</v>
      </c>
      <c r="AY539" s="238" t="s">
        <v>191</v>
      </c>
    </row>
    <row r="540" spans="2:65" s="14" customFormat="1" ht="13.5">
      <c r="B540" s="239"/>
      <c r="C540" s="240"/>
      <c r="D540" s="215" t="s">
        <v>205</v>
      </c>
      <c r="E540" s="241" t="s">
        <v>30</v>
      </c>
      <c r="F540" s="242" t="s">
        <v>211</v>
      </c>
      <c r="G540" s="240"/>
      <c r="H540" s="243">
        <v>1</v>
      </c>
      <c r="I540" s="244"/>
      <c r="J540" s="240"/>
      <c r="K540" s="240"/>
      <c r="L540" s="245"/>
      <c r="M540" s="246"/>
      <c r="N540" s="247"/>
      <c r="O540" s="247"/>
      <c r="P540" s="247"/>
      <c r="Q540" s="247"/>
      <c r="R540" s="247"/>
      <c r="S540" s="247"/>
      <c r="T540" s="248"/>
      <c r="AT540" s="249" t="s">
        <v>205</v>
      </c>
      <c r="AU540" s="249" t="s">
        <v>81</v>
      </c>
      <c r="AV540" s="14" t="s">
        <v>198</v>
      </c>
      <c r="AW540" s="14" t="s">
        <v>37</v>
      </c>
      <c r="AX540" s="14" t="s">
        <v>81</v>
      </c>
      <c r="AY540" s="249" t="s">
        <v>191</v>
      </c>
    </row>
    <row r="541" spans="2:65" s="1" customFormat="1" ht="16.5" customHeight="1">
      <c r="B541" s="41"/>
      <c r="C541" s="253" t="s">
        <v>1491</v>
      </c>
      <c r="D541" s="253" t="s">
        <v>300</v>
      </c>
      <c r="E541" s="254" t="s">
        <v>1492</v>
      </c>
      <c r="F541" s="255" t="s">
        <v>1493</v>
      </c>
      <c r="G541" s="256" t="s">
        <v>382</v>
      </c>
      <c r="H541" s="257">
        <v>1</v>
      </c>
      <c r="I541" s="258"/>
      <c r="J541" s="259">
        <f>ROUND(I541*H541,2)</f>
        <v>0</v>
      </c>
      <c r="K541" s="255" t="s">
        <v>30</v>
      </c>
      <c r="L541" s="260"/>
      <c r="M541" s="261" t="s">
        <v>30</v>
      </c>
      <c r="N541" s="262" t="s">
        <v>45</v>
      </c>
      <c r="O541" s="42"/>
      <c r="P541" s="212">
        <f>O541*H541</f>
        <v>0</v>
      </c>
      <c r="Q541" s="212">
        <v>1.7999999999999999E-2</v>
      </c>
      <c r="R541" s="212">
        <f>Q541*H541</f>
        <v>1.7999999999999999E-2</v>
      </c>
      <c r="S541" s="212">
        <v>0</v>
      </c>
      <c r="T541" s="213">
        <f>S541*H541</f>
        <v>0</v>
      </c>
      <c r="AR541" s="24" t="s">
        <v>274</v>
      </c>
      <c r="AT541" s="24" t="s">
        <v>300</v>
      </c>
      <c r="AU541" s="24" t="s">
        <v>81</v>
      </c>
      <c r="AY541" s="24" t="s">
        <v>191</v>
      </c>
      <c r="BE541" s="214">
        <f>IF(N541="základní",J541,0)</f>
        <v>0</v>
      </c>
      <c r="BF541" s="214">
        <f>IF(N541="snížená",J541,0)</f>
        <v>0</v>
      </c>
      <c r="BG541" s="214">
        <f>IF(N541="zákl. přenesená",J541,0)</f>
        <v>0</v>
      </c>
      <c r="BH541" s="214">
        <f>IF(N541="sníž. přenesená",J541,0)</f>
        <v>0</v>
      </c>
      <c r="BI541" s="214">
        <f>IF(N541="nulová",J541,0)</f>
        <v>0</v>
      </c>
      <c r="BJ541" s="24" t="s">
        <v>81</v>
      </c>
      <c r="BK541" s="214">
        <f>ROUND(I541*H541,2)</f>
        <v>0</v>
      </c>
      <c r="BL541" s="24" t="s">
        <v>198</v>
      </c>
      <c r="BM541" s="24" t="s">
        <v>1494</v>
      </c>
    </row>
    <row r="542" spans="2:65" s="1" customFormat="1" ht="16.5" customHeight="1">
      <c r="B542" s="41"/>
      <c r="C542" s="203" t="s">
        <v>1495</v>
      </c>
      <c r="D542" s="203" t="s">
        <v>193</v>
      </c>
      <c r="E542" s="204" t="s">
        <v>1496</v>
      </c>
      <c r="F542" s="205" t="s">
        <v>1497</v>
      </c>
      <c r="G542" s="206" t="s">
        <v>215</v>
      </c>
      <c r="H542" s="207">
        <v>1</v>
      </c>
      <c r="I542" s="208"/>
      <c r="J542" s="209">
        <f>ROUND(I542*H542,2)</f>
        <v>0</v>
      </c>
      <c r="K542" s="205" t="s">
        <v>30</v>
      </c>
      <c r="L542" s="61"/>
      <c r="M542" s="210" t="s">
        <v>30</v>
      </c>
      <c r="N542" s="211" t="s">
        <v>45</v>
      </c>
      <c r="O542" s="42"/>
      <c r="P542" s="212">
        <f>O542*H542</f>
        <v>0</v>
      </c>
      <c r="Q542" s="212">
        <v>8.0000000000000004E-4</v>
      </c>
      <c r="R542" s="212">
        <f>Q542*H542</f>
        <v>8.0000000000000004E-4</v>
      </c>
      <c r="S542" s="212">
        <v>0</v>
      </c>
      <c r="T542" s="213">
        <f>S542*H542</f>
        <v>0</v>
      </c>
      <c r="AR542" s="24" t="s">
        <v>198</v>
      </c>
      <c r="AT542" s="24" t="s">
        <v>193</v>
      </c>
      <c r="AU542" s="24" t="s">
        <v>81</v>
      </c>
      <c r="AY542" s="24" t="s">
        <v>191</v>
      </c>
      <c r="BE542" s="214">
        <f>IF(N542="základní",J542,0)</f>
        <v>0</v>
      </c>
      <c r="BF542" s="214">
        <f>IF(N542="snížená",J542,0)</f>
        <v>0</v>
      </c>
      <c r="BG542" s="214">
        <f>IF(N542="zákl. přenesená",J542,0)</f>
        <v>0</v>
      </c>
      <c r="BH542" s="214">
        <f>IF(N542="sníž. přenesená",J542,0)</f>
        <v>0</v>
      </c>
      <c r="BI542" s="214">
        <f>IF(N542="nulová",J542,0)</f>
        <v>0</v>
      </c>
      <c r="BJ542" s="24" t="s">
        <v>81</v>
      </c>
      <c r="BK542" s="214">
        <f>ROUND(I542*H542,2)</f>
        <v>0</v>
      </c>
      <c r="BL542" s="24" t="s">
        <v>198</v>
      </c>
      <c r="BM542" s="24" t="s">
        <v>1498</v>
      </c>
    </row>
    <row r="543" spans="2:65" s="12" customFormat="1" ht="13.5">
      <c r="B543" s="218"/>
      <c r="C543" s="219"/>
      <c r="D543" s="215" t="s">
        <v>205</v>
      </c>
      <c r="E543" s="220" t="s">
        <v>30</v>
      </c>
      <c r="F543" s="221" t="s">
        <v>875</v>
      </c>
      <c r="G543" s="219"/>
      <c r="H543" s="220" t="s">
        <v>30</v>
      </c>
      <c r="I543" s="222"/>
      <c r="J543" s="219"/>
      <c r="K543" s="219"/>
      <c r="L543" s="223"/>
      <c r="M543" s="224"/>
      <c r="N543" s="225"/>
      <c r="O543" s="225"/>
      <c r="P543" s="225"/>
      <c r="Q543" s="225"/>
      <c r="R543" s="225"/>
      <c r="S543" s="225"/>
      <c r="T543" s="226"/>
      <c r="AT543" s="227" t="s">
        <v>205</v>
      </c>
      <c r="AU543" s="227" t="s">
        <v>81</v>
      </c>
      <c r="AV543" s="12" t="s">
        <v>81</v>
      </c>
      <c r="AW543" s="12" t="s">
        <v>37</v>
      </c>
      <c r="AX543" s="12" t="s">
        <v>74</v>
      </c>
      <c r="AY543" s="227" t="s">
        <v>191</v>
      </c>
    </row>
    <row r="544" spans="2:65" s="12" customFormat="1" ht="13.5">
      <c r="B544" s="218"/>
      <c r="C544" s="219"/>
      <c r="D544" s="215" t="s">
        <v>205</v>
      </c>
      <c r="E544" s="220" t="s">
        <v>30</v>
      </c>
      <c r="F544" s="221" t="s">
        <v>922</v>
      </c>
      <c r="G544" s="219"/>
      <c r="H544" s="220" t="s">
        <v>30</v>
      </c>
      <c r="I544" s="222"/>
      <c r="J544" s="219"/>
      <c r="K544" s="219"/>
      <c r="L544" s="223"/>
      <c r="M544" s="224"/>
      <c r="N544" s="225"/>
      <c r="O544" s="225"/>
      <c r="P544" s="225"/>
      <c r="Q544" s="225"/>
      <c r="R544" s="225"/>
      <c r="S544" s="225"/>
      <c r="T544" s="226"/>
      <c r="AT544" s="227" t="s">
        <v>205</v>
      </c>
      <c r="AU544" s="227" t="s">
        <v>81</v>
      </c>
      <c r="AV544" s="12" t="s">
        <v>81</v>
      </c>
      <c r="AW544" s="12" t="s">
        <v>37</v>
      </c>
      <c r="AX544" s="12" t="s">
        <v>74</v>
      </c>
      <c r="AY544" s="227" t="s">
        <v>191</v>
      </c>
    </row>
    <row r="545" spans="2:65" s="12" customFormat="1" ht="13.5">
      <c r="B545" s="218"/>
      <c r="C545" s="219"/>
      <c r="D545" s="215" t="s">
        <v>205</v>
      </c>
      <c r="E545" s="220" t="s">
        <v>30</v>
      </c>
      <c r="F545" s="221" t="s">
        <v>1027</v>
      </c>
      <c r="G545" s="219"/>
      <c r="H545" s="220" t="s">
        <v>30</v>
      </c>
      <c r="I545" s="222"/>
      <c r="J545" s="219"/>
      <c r="K545" s="219"/>
      <c r="L545" s="223"/>
      <c r="M545" s="224"/>
      <c r="N545" s="225"/>
      <c r="O545" s="225"/>
      <c r="P545" s="225"/>
      <c r="Q545" s="225"/>
      <c r="R545" s="225"/>
      <c r="S545" s="225"/>
      <c r="T545" s="226"/>
      <c r="AT545" s="227" t="s">
        <v>205</v>
      </c>
      <c r="AU545" s="227" t="s">
        <v>81</v>
      </c>
      <c r="AV545" s="12" t="s">
        <v>81</v>
      </c>
      <c r="AW545" s="12" t="s">
        <v>37</v>
      </c>
      <c r="AX545" s="12" t="s">
        <v>74</v>
      </c>
      <c r="AY545" s="227" t="s">
        <v>191</v>
      </c>
    </row>
    <row r="546" spans="2:65" s="13" customFormat="1" ht="13.5">
      <c r="B546" s="228"/>
      <c r="C546" s="229"/>
      <c r="D546" s="215" t="s">
        <v>205</v>
      </c>
      <c r="E546" s="230" t="s">
        <v>30</v>
      </c>
      <c r="F546" s="231" t="s">
        <v>378</v>
      </c>
      <c r="G546" s="229"/>
      <c r="H546" s="232">
        <v>1</v>
      </c>
      <c r="I546" s="233"/>
      <c r="J546" s="229"/>
      <c r="K546" s="229"/>
      <c r="L546" s="234"/>
      <c r="M546" s="235"/>
      <c r="N546" s="236"/>
      <c r="O546" s="236"/>
      <c r="P546" s="236"/>
      <c r="Q546" s="236"/>
      <c r="R546" s="236"/>
      <c r="S546" s="236"/>
      <c r="T546" s="237"/>
      <c r="AT546" s="238" t="s">
        <v>205</v>
      </c>
      <c r="AU546" s="238" t="s">
        <v>81</v>
      </c>
      <c r="AV546" s="13" t="s">
        <v>88</v>
      </c>
      <c r="AW546" s="13" t="s">
        <v>37</v>
      </c>
      <c r="AX546" s="13" t="s">
        <v>74</v>
      </c>
      <c r="AY546" s="238" t="s">
        <v>191</v>
      </c>
    </row>
    <row r="547" spans="2:65" s="14" customFormat="1" ht="13.5">
      <c r="B547" s="239"/>
      <c r="C547" s="240"/>
      <c r="D547" s="215" t="s">
        <v>205</v>
      </c>
      <c r="E547" s="241" t="s">
        <v>30</v>
      </c>
      <c r="F547" s="242" t="s">
        <v>211</v>
      </c>
      <c r="G547" s="240"/>
      <c r="H547" s="243">
        <v>1</v>
      </c>
      <c r="I547" s="244"/>
      <c r="J547" s="240"/>
      <c r="K547" s="240"/>
      <c r="L547" s="245"/>
      <c r="M547" s="246"/>
      <c r="N547" s="247"/>
      <c r="O547" s="247"/>
      <c r="P547" s="247"/>
      <c r="Q547" s="247"/>
      <c r="R547" s="247"/>
      <c r="S547" s="247"/>
      <c r="T547" s="248"/>
      <c r="AT547" s="249" t="s">
        <v>205</v>
      </c>
      <c r="AU547" s="249" t="s">
        <v>81</v>
      </c>
      <c r="AV547" s="14" t="s">
        <v>198</v>
      </c>
      <c r="AW547" s="14" t="s">
        <v>37</v>
      </c>
      <c r="AX547" s="14" t="s">
        <v>81</v>
      </c>
      <c r="AY547" s="249" t="s">
        <v>191</v>
      </c>
    </row>
    <row r="548" spans="2:65" s="1" customFormat="1" ht="16.5" customHeight="1">
      <c r="B548" s="41"/>
      <c r="C548" s="253" t="s">
        <v>1499</v>
      </c>
      <c r="D548" s="253" t="s">
        <v>300</v>
      </c>
      <c r="E548" s="254" t="s">
        <v>1500</v>
      </c>
      <c r="F548" s="255" t="s">
        <v>1501</v>
      </c>
      <c r="G548" s="256" t="s">
        <v>382</v>
      </c>
      <c r="H548" s="257">
        <v>1</v>
      </c>
      <c r="I548" s="258"/>
      <c r="J548" s="259">
        <f>ROUND(I548*H548,2)</f>
        <v>0</v>
      </c>
      <c r="K548" s="255" t="s">
        <v>30</v>
      </c>
      <c r="L548" s="260"/>
      <c r="M548" s="261" t="s">
        <v>30</v>
      </c>
      <c r="N548" s="262" t="s">
        <v>45</v>
      </c>
      <c r="O548" s="42"/>
      <c r="P548" s="212">
        <f>O548*H548</f>
        <v>0</v>
      </c>
      <c r="Q548" s="212">
        <v>8.9999999999999993E-3</v>
      </c>
      <c r="R548" s="212">
        <f>Q548*H548</f>
        <v>8.9999999999999993E-3</v>
      </c>
      <c r="S548" s="212">
        <v>0</v>
      </c>
      <c r="T548" s="213">
        <f>S548*H548</f>
        <v>0</v>
      </c>
      <c r="AR548" s="24" t="s">
        <v>274</v>
      </c>
      <c r="AT548" s="24" t="s">
        <v>300</v>
      </c>
      <c r="AU548" s="24" t="s">
        <v>81</v>
      </c>
      <c r="AY548" s="24" t="s">
        <v>191</v>
      </c>
      <c r="BE548" s="214">
        <f>IF(N548="základní",J548,0)</f>
        <v>0</v>
      </c>
      <c r="BF548" s="214">
        <f>IF(N548="snížená",J548,0)</f>
        <v>0</v>
      </c>
      <c r="BG548" s="214">
        <f>IF(N548="zákl. přenesená",J548,0)</f>
        <v>0</v>
      </c>
      <c r="BH548" s="214">
        <f>IF(N548="sníž. přenesená",J548,0)</f>
        <v>0</v>
      </c>
      <c r="BI548" s="214">
        <f>IF(N548="nulová",J548,0)</f>
        <v>0</v>
      </c>
      <c r="BJ548" s="24" t="s">
        <v>81</v>
      </c>
      <c r="BK548" s="214">
        <f>ROUND(I548*H548,2)</f>
        <v>0</v>
      </c>
      <c r="BL548" s="24" t="s">
        <v>198</v>
      </c>
      <c r="BM548" s="24" t="s">
        <v>1502</v>
      </c>
    </row>
    <row r="549" spans="2:65" s="12" customFormat="1" ht="27">
      <c r="B549" s="218"/>
      <c r="C549" s="219"/>
      <c r="D549" s="215" t="s">
        <v>205</v>
      </c>
      <c r="E549" s="220" t="s">
        <v>30</v>
      </c>
      <c r="F549" s="221" t="s">
        <v>894</v>
      </c>
      <c r="G549" s="219"/>
      <c r="H549" s="220" t="s">
        <v>30</v>
      </c>
      <c r="I549" s="222"/>
      <c r="J549" s="219"/>
      <c r="K549" s="219"/>
      <c r="L549" s="223"/>
      <c r="M549" s="224"/>
      <c r="N549" s="225"/>
      <c r="O549" s="225"/>
      <c r="P549" s="225"/>
      <c r="Q549" s="225"/>
      <c r="R549" s="225"/>
      <c r="S549" s="225"/>
      <c r="T549" s="226"/>
      <c r="AT549" s="227" t="s">
        <v>205</v>
      </c>
      <c r="AU549" s="227" t="s">
        <v>81</v>
      </c>
      <c r="AV549" s="12" t="s">
        <v>81</v>
      </c>
      <c r="AW549" s="12" t="s">
        <v>37</v>
      </c>
      <c r="AX549" s="12" t="s">
        <v>74</v>
      </c>
      <c r="AY549" s="227" t="s">
        <v>191</v>
      </c>
    </row>
    <row r="550" spans="2:65" s="13" customFormat="1" ht="13.5">
      <c r="B550" s="228"/>
      <c r="C550" s="229"/>
      <c r="D550" s="215" t="s">
        <v>205</v>
      </c>
      <c r="E550" s="230" t="s">
        <v>30</v>
      </c>
      <c r="F550" s="231" t="s">
        <v>1503</v>
      </c>
      <c r="G550" s="229"/>
      <c r="H550" s="232">
        <v>1</v>
      </c>
      <c r="I550" s="233"/>
      <c r="J550" s="229"/>
      <c r="K550" s="229"/>
      <c r="L550" s="234"/>
      <c r="M550" s="235"/>
      <c r="N550" s="236"/>
      <c r="O550" s="236"/>
      <c r="P550" s="236"/>
      <c r="Q550" s="236"/>
      <c r="R550" s="236"/>
      <c r="S550" s="236"/>
      <c r="T550" s="237"/>
      <c r="AT550" s="238" t="s">
        <v>205</v>
      </c>
      <c r="AU550" s="238" t="s">
        <v>81</v>
      </c>
      <c r="AV550" s="13" t="s">
        <v>88</v>
      </c>
      <c r="AW550" s="13" t="s">
        <v>37</v>
      </c>
      <c r="AX550" s="13" t="s">
        <v>74</v>
      </c>
      <c r="AY550" s="238" t="s">
        <v>191</v>
      </c>
    </row>
    <row r="551" spans="2:65" s="14" customFormat="1" ht="13.5">
      <c r="B551" s="239"/>
      <c r="C551" s="240"/>
      <c r="D551" s="215" t="s">
        <v>205</v>
      </c>
      <c r="E551" s="241" t="s">
        <v>30</v>
      </c>
      <c r="F551" s="242" t="s">
        <v>211</v>
      </c>
      <c r="G551" s="240"/>
      <c r="H551" s="243">
        <v>1</v>
      </c>
      <c r="I551" s="244"/>
      <c r="J551" s="240"/>
      <c r="K551" s="240"/>
      <c r="L551" s="245"/>
      <c r="M551" s="246"/>
      <c r="N551" s="247"/>
      <c r="O551" s="247"/>
      <c r="P551" s="247"/>
      <c r="Q551" s="247"/>
      <c r="R551" s="247"/>
      <c r="S551" s="247"/>
      <c r="T551" s="248"/>
      <c r="AT551" s="249" t="s">
        <v>205</v>
      </c>
      <c r="AU551" s="249" t="s">
        <v>81</v>
      </c>
      <c r="AV551" s="14" t="s">
        <v>198</v>
      </c>
      <c r="AW551" s="14" t="s">
        <v>37</v>
      </c>
      <c r="AX551" s="14" t="s">
        <v>81</v>
      </c>
      <c r="AY551" s="249" t="s">
        <v>191</v>
      </c>
    </row>
    <row r="552" spans="2:65" s="1" customFormat="1" ht="16.5" customHeight="1">
      <c r="B552" s="41"/>
      <c r="C552" s="203" t="s">
        <v>1504</v>
      </c>
      <c r="D552" s="203" t="s">
        <v>193</v>
      </c>
      <c r="E552" s="204" t="s">
        <v>1505</v>
      </c>
      <c r="F552" s="205" t="s">
        <v>1506</v>
      </c>
      <c r="G552" s="206" t="s">
        <v>215</v>
      </c>
      <c r="H552" s="207">
        <v>1</v>
      </c>
      <c r="I552" s="208"/>
      <c r="J552" s="209">
        <f>ROUND(I552*H552,2)</f>
        <v>0</v>
      </c>
      <c r="K552" s="205" t="s">
        <v>30</v>
      </c>
      <c r="L552" s="61"/>
      <c r="M552" s="210" t="s">
        <v>30</v>
      </c>
      <c r="N552" s="211" t="s">
        <v>45</v>
      </c>
      <c r="O552" s="42"/>
      <c r="P552" s="212">
        <f>O552*H552</f>
        <v>0</v>
      </c>
      <c r="Q552" s="212">
        <v>0</v>
      </c>
      <c r="R552" s="212">
        <f>Q552*H552</f>
        <v>0</v>
      </c>
      <c r="S552" s="212">
        <v>0</v>
      </c>
      <c r="T552" s="213">
        <f>S552*H552</f>
        <v>0</v>
      </c>
      <c r="AR552" s="24" t="s">
        <v>198</v>
      </c>
      <c r="AT552" s="24" t="s">
        <v>193</v>
      </c>
      <c r="AU552" s="24" t="s">
        <v>81</v>
      </c>
      <c r="AY552" s="24" t="s">
        <v>191</v>
      </c>
      <c r="BE552" s="214">
        <f>IF(N552="základní",J552,0)</f>
        <v>0</v>
      </c>
      <c r="BF552" s="214">
        <f>IF(N552="snížená",J552,0)</f>
        <v>0</v>
      </c>
      <c r="BG552" s="214">
        <f>IF(N552="zákl. přenesená",J552,0)</f>
        <v>0</v>
      </c>
      <c r="BH552" s="214">
        <f>IF(N552="sníž. přenesená",J552,0)</f>
        <v>0</v>
      </c>
      <c r="BI552" s="214">
        <f>IF(N552="nulová",J552,0)</f>
        <v>0</v>
      </c>
      <c r="BJ552" s="24" t="s">
        <v>81</v>
      </c>
      <c r="BK552" s="214">
        <f>ROUND(I552*H552,2)</f>
        <v>0</v>
      </c>
      <c r="BL552" s="24" t="s">
        <v>198</v>
      </c>
      <c r="BM552" s="24" t="s">
        <v>1507</v>
      </c>
    </row>
    <row r="553" spans="2:65" s="12" customFormat="1" ht="13.5">
      <c r="B553" s="218"/>
      <c r="C553" s="219"/>
      <c r="D553" s="215" t="s">
        <v>205</v>
      </c>
      <c r="E553" s="220" t="s">
        <v>30</v>
      </c>
      <c r="F553" s="221" t="s">
        <v>875</v>
      </c>
      <c r="G553" s="219"/>
      <c r="H553" s="220" t="s">
        <v>30</v>
      </c>
      <c r="I553" s="222"/>
      <c r="J553" s="219"/>
      <c r="K553" s="219"/>
      <c r="L553" s="223"/>
      <c r="M553" s="224"/>
      <c r="N553" s="225"/>
      <c r="O553" s="225"/>
      <c r="P553" s="225"/>
      <c r="Q553" s="225"/>
      <c r="R553" s="225"/>
      <c r="S553" s="225"/>
      <c r="T553" s="226"/>
      <c r="AT553" s="227" t="s">
        <v>205</v>
      </c>
      <c r="AU553" s="227" t="s">
        <v>81</v>
      </c>
      <c r="AV553" s="12" t="s">
        <v>81</v>
      </c>
      <c r="AW553" s="12" t="s">
        <v>37</v>
      </c>
      <c r="AX553" s="12" t="s">
        <v>74</v>
      </c>
      <c r="AY553" s="227" t="s">
        <v>191</v>
      </c>
    </row>
    <row r="554" spans="2:65" s="12" customFormat="1" ht="13.5">
      <c r="B554" s="218"/>
      <c r="C554" s="219"/>
      <c r="D554" s="215" t="s">
        <v>205</v>
      </c>
      <c r="E554" s="220" t="s">
        <v>30</v>
      </c>
      <c r="F554" s="221" t="s">
        <v>922</v>
      </c>
      <c r="G554" s="219"/>
      <c r="H554" s="220" t="s">
        <v>30</v>
      </c>
      <c r="I554" s="222"/>
      <c r="J554" s="219"/>
      <c r="K554" s="219"/>
      <c r="L554" s="223"/>
      <c r="M554" s="224"/>
      <c r="N554" s="225"/>
      <c r="O554" s="225"/>
      <c r="P554" s="225"/>
      <c r="Q554" s="225"/>
      <c r="R554" s="225"/>
      <c r="S554" s="225"/>
      <c r="T554" s="226"/>
      <c r="AT554" s="227" t="s">
        <v>205</v>
      </c>
      <c r="AU554" s="227" t="s">
        <v>81</v>
      </c>
      <c r="AV554" s="12" t="s">
        <v>81</v>
      </c>
      <c r="AW554" s="12" t="s">
        <v>37</v>
      </c>
      <c r="AX554" s="12" t="s">
        <v>74</v>
      </c>
      <c r="AY554" s="227" t="s">
        <v>191</v>
      </c>
    </row>
    <row r="555" spans="2:65" s="12" customFormat="1" ht="13.5">
      <c r="B555" s="218"/>
      <c r="C555" s="219"/>
      <c r="D555" s="215" t="s">
        <v>205</v>
      </c>
      <c r="E555" s="220" t="s">
        <v>30</v>
      </c>
      <c r="F555" s="221" t="s">
        <v>1027</v>
      </c>
      <c r="G555" s="219"/>
      <c r="H555" s="220" t="s">
        <v>30</v>
      </c>
      <c r="I555" s="222"/>
      <c r="J555" s="219"/>
      <c r="K555" s="219"/>
      <c r="L555" s="223"/>
      <c r="M555" s="224"/>
      <c r="N555" s="225"/>
      <c r="O555" s="225"/>
      <c r="P555" s="225"/>
      <c r="Q555" s="225"/>
      <c r="R555" s="225"/>
      <c r="S555" s="225"/>
      <c r="T555" s="226"/>
      <c r="AT555" s="227" t="s">
        <v>205</v>
      </c>
      <c r="AU555" s="227" t="s">
        <v>81</v>
      </c>
      <c r="AV555" s="12" t="s">
        <v>81</v>
      </c>
      <c r="AW555" s="12" t="s">
        <v>37</v>
      </c>
      <c r="AX555" s="12" t="s">
        <v>74</v>
      </c>
      <c r="AY555" s="227" t="s">
        <v>191</v>
      </c>
    </row>
    <row r="556" spans="2:65" s="13" customFormat="1" ht="13.5">
      <c r="B556" s="228"/>
      <c r="C556" s="229"/>
      <c r="D556" s="215" t="s">
        <v>205</v>
      </c>
      <c r="E556" s="230" t="s">
        <v>30</v>
      </c>
      <c r="F556" s="231" t="s">
        <v>378</v>
      </c>
      <c r="G556" s="229"/>
      <c r="H556" s="232">
        <v>1</v>
      </c>
      <c r="I556" s="233"/>
      <c r="J556" s="229"/>
      <c r="K556" s="229"/>
      <c r="L556" s="234"/>
      <c r="M556" s="235"/>
      <c r="N556" s="236"/>
      <c r="O556" s="236"/>
      <c r="P556" s="236"/>
      <c r="Q556" s="236"/>
      <c r="R556" s="236"/>
      <c r="S556" s="236"/>
      <c r="T556" s="237"/>
      <c r="AT556" s="238" t="s">
        <v>205</v>
      </c>
      <c r="AU556" s="238" t="s">
        <v>81</v>
      </c>
      <c r="AV556" s="13" t="s">
        <v>88</v>
      </c>
      <c r="AW556" s="13" t="s">
        <v>37</v>
      </c>
      <c r="AX556" s="13" t="s">
        <v>74</v>
      </c>
      <c r="AY556" s="238" t="s">
        <v>191</v>
      </c>
    </row>
    <row r="557" spans="2:65" s="14" customFormat="1" ht="13.5">
      <c r="B557" s="239"/>
      <c r="C557" s="240"/>
      <c r="D557" s="215" t="s">
        <v>205</v>
      </c>
      <c r="E557" s="241" t="s">
        <v>30</v>
      </c>
      <c r="F557" s="242" t="s">
        <v>211</v>
      </c>
      <c r="G557" s="240"/>
      <c r="H557" s="243">
        <v>1</v>
      </c>
      <c r="I557" s="244"/>
      <c r="J557" s="240"/>
      <c r="K557" s="240"/>
      <c r="L557" s="245"/>
      <c r="M557" s="246"/>
      <c r="N557" s="247"/>
      <c r="O557" s="247"/>
      <c r="P557" s="247"/>
      <c r="Q557" s="247"/>
      <c r="R557" s="247"/>
      <c r="S557" s="247"/>
      <c r="T557" s="248"/>
      <c r="AT557" s="249" t="s">
        <v>205</v>
      </c>
      <c r="AU557" s="249" t="s">
        <v>81</v>
      </c>
      <c r="AV557" s="14" t="s">
        <v>198</v>
      </c>
      <c r="AW557" s="14" t="s">
        <v>37</v>
      </c>
      <c r="AX557" s="14" t="s">
        <v>81</v>
      </c>
      <c r="AY557" s="249" t="s">
        <v>191</v>
      </c>
    </row>
    <row r="558" spans="2:65" s="1" customFormat="1" ht="25.5" customHeight="1">
      <c r="B558" s="41"/>
      <c r="C558" s="253" t="s">
        <v>1508</v>
      </c>
      <c r="D558" s="253" t="s">
        <v>300</v>
      </c>
      <c r="E558" s="254" t="s">
        <v>1509</v>
      </c>
      <c r="F558" s="255" t="s">
        <v>1510</v>
      </c>
      <c r="G558" s="256" t="s">
        <v>215</v>
      </c>
      <c r="H558" s="257">
        <v>1</v>
      </c>
      <c r="I558" s="258"/>
      <c r="J558" s="259">
        <f>ROUND(I558*H558,2)</f>
        <v>0</v>
      </c>
      <c r="K558" s="255" t="s">
        <v>30</v>
      </c>
      <c r="L558" s="260"/>
      <c r="M558" s="261" t="s">
        <v>30</v>
      </c>
      <c r="N558" s="262" t="s">
        <v>45</v>
      </c>
      <c r="O558" s="42"/>
      <c r="P558" s="212">
        <f>O558*H558</f>
        <v>0</v>
      </c>
      <c r="Q558" s="212">
        <v>4.15E-3</v>
      </c>
      <c r="R558" s="212">
        <f>Q558*H558</f>
        <v>4.15E-3</v>
      </c>
      <c r="S558" s="212">
        <v>0</v>
      </c>
      <c r="T558" s="213">
        <f>S558*H558</f>
        <v>0</v>
      </c>
      <c r="AR558" s="24" t="s">
        <v>274</v>
      </c>
      <c r="AT558" s="24" t="s">
        <v>300</v>
      </c>
      <c r="AU558" s="24" t="s">
        <v>81</v>
      </c>
      <c r="AY558" s="24" t="s">
        <v>191</v>
      </c>
      <c r="BE558" s="214">
        <f>IF(N558="základní",J558,0)</f>
        <v>0</v>
      </c>
      <c r="BF558" s="214">
        <f>IF(N558="snížená",J558,0)</f>
        <v>0</v>
      </c>
      <c r="BG558" s="214">
        <f>IF(N558="zákl. přenesená",J558,0)</f>
        <v>0</v>
      </c>
      <c r="BH558" s="214">
        <f>IF(N558="sníž. přenesená",J558,0)</f>
        <v>0</v>
      </c>
      <c r="BI558" s="214">
        <f>IF(N558="nulová",J558,0)</f>
        <v>0</v>
      </c>
      <c r="BJ558" s="24" t="s">
        <v>81</v>
      </c>
      <c r="BK558" s="214">
        <f>ROUND(I558*H558,2)</f>
        <v>0</v>
      </c>
      <c r="BL558" s="24" t="s">
        <v>198</v>
      </c>
      <c r="BM558" s="24" t="s">
        <v>1511</v>
      </c>
    </row>
    <row r="559" spans="2:65" s="1" customFormat="1" ht="16.5" customHeight="1">
      <c r="B559" s="41"/>
      <c r="C559" s="253" t="s">
        <v>1512</v>
      </c>
      <c r="D559" s="253" t="s">
        <v>300</v>
      </c>
      <c r="E559" s="254" t="s">
        <v>1513</v>
      </c>
      <c r="F559" s="255" t="s">
        <v>1514</v>
      </c>
      <c r="G559" s="256" t="s">
        <v>215</v>
      </c>
      <c r="H559" s="257">
        <v>1</v>
      </c>
      <c r="I559" s="258"/>
      <c r="J559" s="259">
        <f>ROUND(I559*H559,2)</f>
        <v>0</v>
      </c>
      <c r="K559" s="255" t="s">
        <v>30</v>
      </c>
      <c r="L559" s="260"/>
      <c r="M559" s="261" t="s">
        <v>30</v>
      </c>
      <c r="N559" s="262" t="s">
        <v>45</v>
      </c>
      <c r="O559" s="42"/>
      <c r="P559" s="212">
        <f>O559*H559</f>
        <v>0</v>
      </c>
      <c r="Q559" s="212">
        <v>1E-3</v>
      </c>
      <c r="R559" s="212">
        <f>Q559*H559</f>
        <v>1E-3</v>
      </c>
      <c r="S559" s="212">
        <v>0</v>
      </c>
      <c r="T559" s="213">
        <f>S559*H559</f>
        <v>0</v>
      </c>
      <c r="AR559" s="24" t="s">
        <v>274</v>
      </c>
      <c r="AT559" s="24" t="s">
        <v>300</v>
      </c>
      <c r="AU559" s="24" t="s">
        <v>81</v>
      </c>
      <c r="AY559" s="24" t="s">
        <v>191</v>
      </c>
      <c r="BE559" s="214">
        <f>IF(N559="základní",J559,0)</f>
        <v>0</v>
      </c>
      <c r="BF559" s="214">
        <f>IF(N559="snížená",J559,0)</f>
        <v>0</v>
      </c>
      <c r="BG559" s="214">
        <f>IF(N559="zákl. přenesená",J559,0)</f>
        <v>0</v>
      </c>
      <c r="BH559" s="214">
        <f>IF(N559="sníž. přenesená",J559,0)</f>
        <v>0</v>
      </c>
      <c r="BI559" s="214">
        <f>IF(N559="nulová",J559,0)</f>
        <v>0</v>
      </c>
      <c r="BJ559" s="24" t="s">
        <v>81</v>
      </c>
      <c r="BK559" s="214">
        <f>ROUND(I559*H559,2)</f>
        <v>0</v>
      </c>
      <c r="BL559" s="24" t="s">
        <v>198</v>
      </c>
      <c r="BM559" s="24" t="s">
        <v>1515</v>
      </c>
    </row>
    <row r="560" spans="2:65" s="1" customFormat="1" ht="16.5" customHeight="1">
      <c r="B560" s="41"/>
      <c r="C560" s="253" t="s">
        <v>1516</v>
      </c>
      <c r="D560" s="253" t="s">
        <v>300</v>
      </c>
      <c r="E560" s="254" t="s">
        <v>1517</v>
      </c>
      <c r="F560" s="255" t="s">
        <v>1518</v>
      </c>
      <c r="G560" s="256" t="s">
        <v>215</v>
      </c>
      <c r="H560" s="257">
        <v>1</v>
      </c>
      <c r="I560" s="258"/>
      <c r="J560" s="259">
        <f>ROUND(I560*H560,2)</f>
        <v>0</v>
      </c>
      <c r="K560" s="255" t="s">
        <v>30</v>
      </c>
      <c r="L560" s="260"/>
      <c r="M560" s="261" t="s">
        <v>30</v>
      </c>
      <c r="N560" s="262" t="s">
        <v>45</v>
      </c>
      <c r="O560" s="42"/>
      <c r="P560" s="212">
        <f>O560*H560</f>
        <v>0</v>
      </c>
      <c r="Q560" s="212">
        <v>7.6000000000000004E-4</v>
      </c>
      <c r="R560" s="212">
        <f>Q560*H560</f>
        <v>7.6000000000000004E-4</v>
      </c>
      <c r="S560" s="212">
        <v>0</v>
      </c>
      <c r="T560" s="213">
        <f>S560*H560</f>
        <v>0</v>
      </c>
      <c r="AR560" s="24" t="s">
        <v>274</v>
      </c>
      <c r="AT560" s="24" t="s">
        <v>300</v>
      </c>
      <c r="AU560" s="24" t="s">
        <v>81</v>
      </c>
      <c r="AY560" s="24" t="s">
        <v>191</v>
      </c>
      <c r="BE560" s="214">
        <f>IF(N560="základní",J560,0)</f>
        <v>0</v>
      </c>
      <c r="BF560" s="214">
        <f>IF(N560="snížená",J560,0)</f>
        <v>0</v>
      </c>
      <c r="BG560" s="214">
        <f>IF(N560="zákl. přenesená",J560,0)</f>
        <v>0</v>
      </c>
      <c r="BH560" s="214">
        <f>IF(N560="sníž. přenesená",J560,0)</f>
        <v>0</v>
      </c>
      <c r="BI560" s="214">
        <f>IF(N560="nulová",J560,0)</f>
        <v>0</v>
      </c>
      <c r="BJ560" s="24" t="s">
        <v>81</v>
      </c>
      <c r="BK560" s="214">
        <f>ROUND(I560*H560,2)</f>
        <v>0</v>
      </c>
      <c r="BL560" s="24" t="s">
        <v>198</v>
      </c>
      <c r="BM560" s="24" t="s">
        <v>1519</v>
      </c>
    </row>
    <row r="561" spans="2:65" s="1" customFormat="1" ht="16.5" customHeight="1">
      <c r="B561" s="41"/>
      <c r="C561" s="203" t="s">
        <v>1520</v>
      </c>
      <c r="D561" s="203" t="s">
        <v>193</v>
      </c>
      <c r="E561" s="204" t="s">
        <v>1521</v>
      </c>
      <c r="F561" s="205" t="s">
        <v>1433</v>
      </c>
      <c r="G561" s="206" t="s">
        <v>215</v>
      </c>
      <c r="H561" s="207">
        <v>1</v>
      </c>
      <c r="I561" s="208"/>
      <c r="J561" s="209">
        <f>ROUND(I561*H561,2)</f>
        <v>0</v>
      </c>
      <c r="K561" s="205" t="s">
        <v>30</v>
      </c>
      <c r="L561" s="61"/>
      <c r="M561" s="210" t="s">
        <v>30</v>
      </c>
      <c r="N561" s="211" t="s">
        <v>45</v>
      </c>
      <c r="O561" s="42"/>
      <c r="P561" s="212">
        <f>O561*H561</f>
        <v>0</v>
      </c>
      <c r="Q561" s="212">
        <v>3.9030000000000002E-2</v>
      </c>
      <c r="R561" s="212">
        <f>Q561*H561</f>
        <v>3.9030000000000002E-2</v>
      </c>
      <c r="S561" s="212">
        <v>0</v>
      </c>
      <c r="T561" s="213">
        <f>S561*H561</f>
        <v>0</v>
      </c>
      <c r="AR561" s="24" t="s">
        <v>198</v>
      </c>
      <c r="AT561" s="24" t="s">
        <v>193</v>
      </c>
      <c r="AU561" s="24" t="s">
        <v>81</v>
      </c>
      <c r="AY561" s="24" t="s">
        <v>191</v>
      </c>
      <c r="BE561" s="214">
        <f>IF(N561="základní",J561,0)</f>
        <v>0</v>
      </c>
      <c r="BF561" s="214">
        <f>IF(N561="snížená",J561,0)</f>
        <v>0</v>
      </c>
      <c r="BG561" s="214">
        <f>IF(N561="zákl. přenesená",J561,0)</f>
        <v>0</v>
      </c>
      <c r="BH561" s="214">
        <f>IF(N561="sníž. přenesená",J561,0)</f>
        <v>0</v>
      </c>
      <c r="BI561" s="214">
        <f>IF(N561="nulová",J561,0)</f>
        <v>0</v>
      </c>
      <c r="BJ561" s="24" t="s">
        <v>81</v>
      </c>
      <c r="BK561" s="214">
        <f>ROUND(I561*H561,2)</f>
        <v>0</v>
      </c>
      <c r="BL561" s="24" t="s">
        <v>198</v>
      </c>
      <c r="BM561" s="24" t="s">
        <v>1522</v>
      </c>
    </row>
    <row r="562" spans="2:65" s="12" customFormat="1" ht="13.5">
      <c r="B562" s="218"/>
      <c r="C562" s="219"/>
      <c r="D562" s="215" t="s">
        <v>205</v>
      </c>
      <c r="E562" s="220" t="s">
        <v>30</v>
      </c>
      <c r="F562" s="221" t="s">
        <v>875</v>
      </c>
      <c r="G562" s="219"/>
      <c r="H562" s="220" t="s">
        <v>30</v>
      </c>
      <c r="I562" s="222"/>
      <c r="J562" s="219"/>
      <c r="K562" s="219"/>
      <c r="L562" s="223"/>
      <c r="M562" s="224"/>
      <c r="N562" s="225"/>
      <c r="O562" s="225"/>
      <c r="P562" s="225"/>
      <c r="Q562" s="225"/>
      <c r="R562" s="225"/>
      <c r="S562" s="225"/>
      <c r="T562" s="226"/>
      <c r="AT562" s="227" t="s">
        <v>205</v>
      </c>
      <c r="AU562" s="227" t="s">
        <v>81</v>
      </c>
      <c r="AV562" s="12" t="s">
        <v>81</v>
      </c>
      <c r="AW562" s="12" t="s">
        <v>37</v>
      </c>
      <c r="AX562" s="12" t="s">
        <v>74</v>
      </c>
      <c r="AY562" s="227" t="s">
        <v>191</v>
      </c>
    </row>
    <row r="563" spans="2:65" s="12" customFormat="1" ht="13.5">
      <c r="B563" s="218"/>
      <c r="C563" s="219"/>
      <c r="D563" s="215" t="s">
        <v>205</v>
      </c>
      <c r="E563" s="220" t="s">
        <v>30</v>
      </c>
      <c r="F563" s="221" t="s">
        <v>922</v>
      </c>
      <c r="G563" s="219"/>
      <c r="H563" s="220" t="s">
        <v>30</v>
      </c>
      <c r="I563" s="222"/>
      <c r="J563" s="219"/>
      <c r="K563" s="219"/>
      <c r="L563" s="223"/>
      <c r="M563" s="224"/>
      <c r="N563" s="225"/>
      <c r="O563" s="225"/>
      <c r="P563" s="225"/>
      <c r="Q563" s="225"/>
      <c r="R563" s="225"/>
      <c r="S563" s="225"/>
      <c r="T563" s="226"/>
      <c r="AT563" s="227" t="s">
        <v>205</v>
      </c>
      <c r="AU563" s="227" t="s">
        <v>81</v>
      </c>
      <c r="AV563" s="12" t="s">
        <v>81</v>
      </c>
      <c r="AW563" s="12" t="s">
        <v>37</v>
      </c>
      <c r="AX563" s="12" t="s">
        <v>74</v>
      </c>
      <c r="AY563" s="227" t="s">
        <v>191</v>
      </c>
    </row>
    <row r="564" spans="2:65" s="13" customFormat="1" ht="13.5">
      <c r="B564" s="228"/>
      <c r="C564" s="229"/>
      <c r="D564" s="215" t="s">
        <v>205</v>
      </c>
      <c r="E564" s="230" t="s">
        <v>30</v>
      </c>
      <c r="F564" s="231" t="s">
        <v>378</v>
      </c>
      <c r="G564" s="229"/>
      <c r="H564" s="232">
        <v>1</v>
      </c>
      <c r="I564" s="233"/>
      <c r="J564" s="229"/>
      <c r="K564" s="229"/>
      <c r="L564" s="234"/>
      <c r="M564" s="235"/>
      <c r="N564" s="236"/>
      <c r="O564" s="236"/>
      <c r="P564" s="236"/>
      <c r="Q564" s="236"/>
      <c r="R564" s="236"/>
      <c r="S564" s="236"/>
      <c r="T564" s="237"/>
      <c r="AT564" s="238" t="s">
        <v>205</v>
      </c>
      <c r="AU564" s="238" t="s">
        <v>81</v>
      </c>
      <c r="AV564" s="13" t="s">
        <v>88</v>
      </c>
      <c r="AW564" s="13" t="s">
        <v>37</v>
      </c>
      <c r="AX564" s="13" t="s">
        <v>74</v>
      </c>
      <c r="AY564" s="238" t="s">
        <v>191</v>
      </c>
    </row>
    <row r="565" spans="2:65" s="14" customFormat="1" ht="13.5">
      <c r="B565" s="239"/>
      <c r="C565" s="240"/>
      <c r="D565" s="215" t="s">
        <v>205</v>
      </c>
      <c r="E565" s="241" t="s">
        <v>30</v>
      </c>
      <c r="F565" s="242" t="s">
        <v>211</v>
      </c>
      <c r="G565" s="240"/>
      <c r="H565" s="243">
        <v>1</v>
      </c>
      <c r="I565" s="244"/>
      <c r="J565" s="240"/>
      <c r="K565" s="240"/>
      <c r="L565" s="245"/>
      <c r="M565" s="246"/>
      <c r="N565" s="247"/>
      <c r="O565" s="247"/>
      <c r="P565" s="247"/>
      <c r="Q565" s="247"/>
      <c r="R565" s="247"/>
      <c r="S565" s="247"/>
      <c r="T565" s="248"/>
      <c r="AT565" s="249" t="s">
        <v>205</v>
      </c>
      <c r="AU565" s="249" t="s">
        <v>81</v>
      </c>
      <c r="AV565" s="14" t="s">
        <v>198</v>
      </c>
      <c r="AW565" s="14" t="s">
        <v>37</v>
      </c>
      <c r="AX565" s="14" t="s">
        <v>81</v>
      </c>
      <c r="AY565" s="249" t="s">
        <v>191</v>
      </c>
    </row>
    <row r="566" spans="2:65" s="1" customFormat="1" ht="16.5" customHeight="1">
      <c r="B566" s="41"/>
      <c r="C566" s="203" t="s">
        <v>1523</v>
      </c>
      <c r="D566" s="203" t="s">
        <v>193</v>
      </c>
      <c r="E566" s="204" t="s">
        <v>1524</v>
      </c>
      <c r="F566" s="205" t="s">
        <v>1525</v>
      </c>
      <c r="G566" s="206" t="s">
        <v>215</v>
      </c>
      <c r="H566" s="207">
        <v>1</v>
      </c>
      <c r="I566" s="208"/>
      <c r="J566" s="209">
        <f>ROUND(I566*H566,2)</f>
        <v>0</v>
      </c>
      <c r="K566" s="205" t="s">
        <v>30</v>
      </c>
      <c r="L566" s="61"/>
      <c r="M566" s="210" t="s">
        <v>30</v>
      </c>
      <c r="N566" s="211" t="s">
        <v>45</v>
      </c>
      <c r="O566" s="42"/>
      <c r="P566" s="212">
        <f>O566*H566</f>
        <v>0</v>
      </c>
      <c r="Q566" s="212">
        <v>2.7529999999999999E-2</v>
      </c>
      <c r="R566" s="212">
        <f>Q566*H566</f>
        <v>2.7529999999999999E-2</v>
      </c>
      <c r="S566" s="212">
        <v>0</v>
      </c>
      <c r="T566" s="213">
        <f>S566*H566</f>
        <v>0</v>
      </c>
      <c r="AR566" s="24" t="s">
        <v>198</v>
      </c>
      <c r="AT566" s="24" t="s">
        <v>193</v>
      </c>
      <c r="AU566" s="24" t="s">
        <v>81</v>
      </c>
      <c r="AY566" s="24" t="s">
        <v>191</v>
      </c>
      <c r="BE566" s="214">
        <f>IF(N566="základní",J566,0)</f>
        <v>0</v>
      </c>
      <c r="BF566" s="214">
        <f>IF(N566="snížená",J566,0)</f>
        <v>0</v>
      </c>
      <c r="BG566" s="214">
        <f>IF(N566="zákl. přenesená",J566,0)</f>
        <v>0</v>
      </c>
      <c r="BH566" s="214">
        <f>IF(N566="sníž. přenesená",J566,0)</f>
        <v>0</v>
      </c>
      <c r="BI566" s="214">
        <f>IF(N566="nulová",J566,0)</f>
        <v>0</v>
      </c>
      <c r="BJ566" s="24" t="s">
        <v>81</v>
      </c>
      <c r="BK566" s="214">
        <f>ROUND(I566*H566,2)</f>
        <v>0</v>
      </c>
      <c r="BL566" s="24" t="s">
        <v>198</v>
      </c>
      <c r="BM566" s="24" t="s">
        <v>1526</v>
      </c>
    </row>
    <row r="567" spans="2:65" s="12" customFormat="1" ht="13.5">
      <c r="B567" s="218"/>
      <c r="C567" s="219"/>
      <c r="D567" s="215" t="s">
        <v>205</v>
      </c>
      <c r="E567" s="220" t="s">
        <v>30</v>
      </c>
      <c r="F567" s="221" t="s">
        <v>875</v>
      </c>
      <c r="G567" s="219"/>
      <c r="H567" s="220" t="s">
        <v>30</v>
      </c>
      <c r="I567" s="222"/>
      <c r="J567" s="219"/>
      <c r="K567" s="219"/>
      <c r="L567" s="223"/>
      <c r="M567" s="224"/>
      <c r="N567" s="225"/>
      <c r="O567" s="225"/>
      <c r="P567" s="225"/>
      <c r="Q567" s="225"/>
      <c r="R567" s="225"/>
      <c r="S567" s="225"/>
      <c r="T567" s="226"/>
      <c r="AT567" s="227" t="s">
        <v>205</v>
      </c>
      <c r="AU567" s="227" t="s">
        <v>81</v>
      </c>
      <c r="AV567" s="12" t="s">
        <v>81</v>
      </c>
      <c r="AW567" s="12" t="s">
        <v>37</v>
      </c>
      <c r="AX567" s="12" t="s">
        <v>74</v>
      </c>
      <c r="AY567" s="227" t="s">
        <v>191</v>
      </c>
    </row>
    <row r="568" spans="2:65" s="12" customFormat="1" ht="13.5">
      <c r="B568" s="218"/>
      <c r="C568" s="219"/>
      <c r="D568" s="215" t="s">
        <v>205</v>
      </c>
      <c r="E568" s="220" t="s">
        <v>30</v>
      </c>
      <c r="F568" s="221" t="s">
        <v>922</v>
      </c>
      <c r="G568" s="219"/>
      <c r="H568" s="220" t="s">
        <v>30</v>
      </c>
      <c r="I568" s="222"/>
      <c r="J568" s="219"/>
      <c r="K568" s="219"/>
      <c r="L568" s="223"/>
      <c r="M568" s="224"/>
      <c r="N568" s="225"/>
      <c r="O568" s="225"/>
      <c r="P568" s="225"/>
      <c r="Q568" s="225"/>
      <c r="R568" s="225"/>
      <c r="S568" s="225"/>
      <c r="T568" s="226"/>
      <c r="AT568" s="227" t="s">
        <v>205</v>
      </c>
      <c r="AU568" s="227" t="s">
        <v>81</v>
      </c>
      <c r="AV568" s="12" t="s">
        <v>81</v>
      </c>
      <c r="AW568" s="12" t="s">
        <v>37</v>
      </c>
      <c r="AX568" s="12" t="s">
        <v>74</v>
      </c>
      <c r="AY568" s="227" t="s">
        <v>191</v>
      </c>
    </row>
    <row r="569" spans="2:65" s="12" customFormat="1" ht="13.5">
      <c r="B569" s="218"/>
      <c r="C569" s="219"/>
      <c r="D569" s="215" t="s">
        <v>205</v>
      </c>
      <c r="E569" s="220" t="s">
        <v>30</v>
      </c>
      <c r="F569" s="221" t="s">
        <v>1527</v>
      </c>
      <c r="G569" s="219"/>
      <c r="H569" s="220" t="s">
        <v>30</v>
      </c>
      <c r="I569" s="222"/>
      <c r="J569" s="219"/>
      <c r="K569" s="219"/>
      <c r="L569" s="223"/>
      <c r="M569" s="224"/>
      <c r="N569" s="225"/>
      <c r="O569" s="225"/>
      <c r="P569" s="225"/>
      <c r="Q569" s="225"/>
      <c r="R569" s="225"/>
      <c r="S569" s="225"/>
      <c r="T569" s="226"/>
      <c r="AT569" s="227" t="s">
        <v>205</v>
      </c>
      <c r="AU569" s="227" t="s">
        <v>81</v>
      </c>
      <c r="AV569" s="12" t="s">
        <v>81</v>
      </c>
      <c r="AW569" s="12" t="s">
        <v>37</v>
      </c>
      <c r="AX569" s="12" t="s">
        <v>74</v>
      </c>
      <c r="AY569" s="227" t="s">
        <v>191</v>
      </c>
    </row>
    <row r="570" spans="2:65" s="13" customFormat="1" ht="13.5">
      <c r="B570" s="228"/>
      <c r="C570" s="229"/>
      <c r="D570" s="215" t="s">
        <v>205</v>
      </c>
      <c r="E570" s="230" t="s">
        <v>30</v>
      </c>
      <c r="F570" s="231" t="s">
        <v>378</v>
      </c>
      <c r="G570" s="229"/>
      <c r="H570" s="232">
        <v>1</v>
      </c>
      <c r="I570" s="233"/>
      <c r="J570" s="229"/>
      <c r="K570" s="229"/>
      <c r="L570" s="234"/>
      <c r="M570" s="235"/>
      <c r="N570" s="236"/>
      <c r="O570" s="236"/>
      <c r="P570" s="236"/>
      <c r="Q570" s="236"/>
      <c r="R570" s="236"/>
      <c r="S570" s="236"/>
      <c r="T570" s="237"/>
      <c r="AT570" s="238" t="s">
        <v>205</v>
      </c>
      <c r="AU570" s="238" t="s">
        <v>81</v>
      </c>
      <c r="AV570" s="13" t="s">
        <v>88</v>
      </c>
      <c r="AW570" s="13" t="s">
        <v>37</v>
      </c>
      <c r="AX570" s="13" t="s">
        <v>74</v>
      </c>
      <c r="AY570" s="238" t="s">
        <v>191</v>
      </c>
    </row>
    <row r="571" spans="2:65" s="14" customFormat="1" ht="13.5">
      <c r="B571" s="239"/>
      <c r="C571" s="240"/>
      <c r="D571" s="215" t="s">
        <v>205</v>
      </c>
      <c r="E571" s="241" t="s">
        <v>30</v>
      </c>
      <c r="F571" s="242" t="s">
        <v>211</v>
      </c>
      <c r="G571" s="240"/>
      <c r="H571" s="243">
        <v>1</v>
      </c>
      <c r="I571" s="244"/>
      <c r="J571" s="240"/>
      <c r="K571" s="240"/>
      <c r="L571" s="245"/>
      <c r="M571" s="246"/>
      <c r="N571" s="247"/>
      <c r="O571" s="247"/>
      <c r="P571" s="247"/>
      <c r="Q571" s="247"/>
      <c r="R571" s="247"/>
      <c r="S571" s="247"/>
      <c r="T571" s="248"/>
      <c r="AT571" s="249" t="s">
        <v>205</v>
      </c>
      <c r="AU571" s="249" t="s">
        <v>81</v>
      </c>
      <c r="AV571" s="14" t="s">
        <v>198</v>
      </c>
      <c r="AW571" s="14" t="s">
        <v>37</v>
      </c>
      <c r="AX571" s="14" t="s">
        <v>81</v>
      </c>
      <c r="AY571" s="249" t="s">
        <v>191</v>
      </c>
    </row>
    <row r="572" spans="2:65" s="1" customFormat="1" ht="16.5" customHeight="1">
      <c r="B572" s="41"/>
      <c r="C572" s="253" t="s">
        <v>1528</v>
      </c>
      <c r="D572" s="253" t="s">
        <v>300</v>
      </c>
      <c r="E572" s="254" t="s">
        <v>1529</v>
      </c>
      <c r="F572" s="255" t="s">
        <v>1530</v>
      </c>
      <c r="G572" s="256" t="s">
        <v>215</v>
      </c>
      <c r="H572" s="257">
        <v>1</v>
      </c>
      <c r="I572" s="258"/>
      <c r="J572" s="259">
        <f>ROUND(I572*H572,2)</f>
        <v>0</v>
      </c>
      <c r="K572" s="255" t="s">
        <v>30</v>
      </c>
      <c r="L572" s="260"/>
      <c r="M572" s="261" t="s">
        <v>30</v>
      </c>
      <c r="N572" s="262" t="s">
        <v>45</v>
      </c>
      <c r="O572" s="42"/>
      <c r="P572" s="212">
        <f>O572*H572</f>
        <v>0</v>
      </c>
      <c r="Q572" s="212">
        <v>5.16</v>
      </c>
      <c r="R572" s="212">
        <f>Q572*H572</f>
        <v>5.16</v>
      </c>
      <c r="S572" s="212">
        <v>0</v>
      </c>
      <c r="T572" s="213">
        <f>S572*H572</f>
        <v>0</v>
      </c>
      <c r="AR572" s="24" t="s">
        <v>274</v>
      </c>
      <c r="AT572" s="24" t="s">
        <v>300</v>
      </c>
      <c r="AU572" s="24" t="s">
        <v>81</v>
      </c>
      <c r="AY572" s="24" t="s">
        <v>191</v>
      </c>
      <c r="BE572" s="214">
        <f>IF(N572="základní",J572,0)</f>
        <v>0</v>
      </c>
      <c r="BF572" s="214">
        <f>IF(N572="snížená",J572,0)</f>
        <v>0</v>
      </c>
      <c r="BG572" s="214">
        <f>IF(N572="zákl. přenesená",J572,0)</f>
        <v>0</v>
      </c>
      <c r="BH572" s="214">
        <f>IF(N572="sníž. přenesená",J572,0)</f>
        <v>0</v>
      </c>
      <c r="BI572" s="214">
        <f>IF(N572="nulová",J572,0)</f>
        <v>0</v>
      </c>
      <c r="BJ572" s="24" t="s">
        <v>81</v>
      </c>
      <c r="BK572" s="214">
        <f>ROUND(I572*H572,2)</f>
        <v>0</v>
      </c>
      <c r="BL572" s="24" t="s">
        <v>198</v>
      </c>
      <c r="BM572" s="24" t="s">
        <v>1531</v>
      </c>
    </row>
    <row r="573" spans="2:65" s="1" customFormat="1" ht="16.5" customHeight="1">
      <c r="B573" s="41"/>
      <c r="C573" s="253" t="s">
        <v>1532</v>
      </c>
      <c r="D573" s="253" t="s">
        <v>300</v>
      </c>
      <c r="E573" s="254" t="s">
        <v>1533</v>
      </c>
      <c r="F573" s="255" t="s">
        <v>1534</v>
      </c>
      <c r="G573" s="256" t="s">
        <v>215</v>
      </c>
      <c r="H573" s="257">
        <v>1</v>
      </c>
      <c r="I573" s="258"/>
      <c r="J573" s="259">
        <f>ROUND(I573*H573,2)</f>
        <v>0</v>
      </c>
      <c r="K573" s="255" t="s">
        <v>30</v>
      </c>
      <c r="L573" s="260"/>
      <c r="M573" s="261" t="s">
        <v>30</v>
      </c>
      <c r="N573" s="262" t="s">
        <v>45</v>
      </c>
      <c r="O573" s="42"/>
      <c r="P573" s="212">
        <f>O573*H573</f>
        <v>0</v>
      </c>
      <c r="Q573" s="212">
        <v>1.5549999999999999</v>
      </c>
      <c r="R573" s="212">
        <f>Q573*H573</f>
        <v>1.5549999999999999</v>
      </c>
      <c r="S573" s="212">
        <v>0</v>
      </c>
      <c r="T573" s="213">
        <f>S573*H573</f>
        <v>0</v>
      </c>
      <c r="AR573" s="24" t="s">
        <v>274</v>
      </c>
      <c r="AT573" s="24" t="s">
        <v>300</v>
      </c>
      <c r="AU573" s="24" t="s">
        <v>81</v>
      </c>
      <c r="AY573" s="24" t="s">
        <v>191</v>
      </c>
      <c r="BE573" s="214">
        <f>IF(N573="základní",J573,0)</f>
        <v>0</v>
      </c>
      <c r="BF573" s="214">
        <f>IF(N573="snížená",J573,0)</f>
        <v>0</v>
      </c>
      <c r="BG573" s="214">
        <f>IF(N573="zákl. přenesená",J573,0)</f>
        <v>0</v>
      </c>
      <c r="BH573" s="214">
        <f>IF(N573="sníž. přenesená",J573,0)</f>
        <v>0</v>
      </c>
      <c r="BI573" s="214">
        <f>IF(N573="nulová",J573,0)</f>
        <v>0</v>
      </c>
      <c r="BJ573" s="24" t="s">
        <v>81</v>
      </c>
      <c r="BK573" s="214">
        <f>ROUND(I573*H573,2)</f>
        <v>0</v>
      </c>
      <c r="BL573" s="24" t="s">
        <v>198</v>
      </c>
      <c r="BM573" s="24" t="s">
        <v>1535</v>
      </c>
    </row>
    <row r="574" spans="2:65" s="1" customFormat="1" ht="16.5" customHeight="1">
      <c r="B574" s="41"/>
      <c r="C574" s="253" t="s">
        <v>1536</v>
      </c>
      <c r="D574" s="253" t="s">
        <v>300</v>
      </c>
      <c r="E574" s="254" t="s">
        <v>1448</v>
      </c>
      <c r="F574" s="255" t="s">
        <v>1449</v>
      </c>
      <c r="G574" s="256" t="s">
        <v>215</v>
      </c>
      <c r="H574" s="257">
        <v>2</v>
      </c>
      <c r="I574" s="258"/>
      <c r="J574" s="259">
        <f>ROUND(I574*H574,2)</f>
        <v>0</v>
      </c>
      <c r="K574" s="255" t="s">
        <v>30</v>
      </c>
      <c r="L574" s="260"/>
      <c r="M574" s="261" t="s">
        <v>30</v>
      </c>
      <c r="N574" s="262" t="s">
        <v>45</v>
      </c>
      <c r="O574" s="42"/>
      <c r="P574" s="212">
        <f>O574*H574</f>
        <v>0</v>
      </c>
      <c r="Q574" s="212">
        <v>0</v>
      </c>
      <c r="R574" s="212">
        <f>Q574*H574</f>
        <v>0</v>
      </c>
      <c r="S574" s="212">
        <v>0</v>
      </c>
      <c r="T574" s="213">
        <f>S574*H574</f>
        <v>0</v>
      </c>
      <c r="AR574" s="24" t="s">
        <v>274</v>
      </c>
      <c r="AT574" s="24" t="s">
        <v>300</v>
      </c>
      <c r="AU574" s="24" t="s">
        <v>81</v>
      </c>
      <c r="AY574" s="24" t="s">
        <v>191</v>
      </c>
      <c r="BE574" s="214">
        <f>IF(N574="základní",J574,0)</f>
        <v>0</v>
      </c>
      <c r="BF574" s="214">
        <f>IF(N574="snížená",J574,0)</f>
        <v>0</v>
      </c>
      <c r="BG574" s="214">
        <f>IF(N574="zákl. přenesená",J574,0)</f>
        <v>0</v>
      </c>
      <c r="BH574" s="214">
        <f>IF(N574="sníž. přenesená",J574,0)</f>
        <v>0</v>
      </c>
      <c r="BI574" s="214">
        <f>IF(N574="nulová",J574,0)</f>
        <v>0</v>
      </c>
      <c r="BJ574" s="24" t="s">
        <v>81</v>
      </c>
      <c r="BK574" s="214">
        <f>ROUND(I574*H574,2)</f>
        <v>0</v>
      </c>
      <c r="BL574" s="24" t="s">
        <v>198</v>
      </c>
      <c r="BM574" s="24" t="s">
        <v>1537</v>
      </c>
    </row>
    <row r="575" spans="2:65" s="1" customFormat="1" ht="25.5" customHeight="1">
      <c r="B575" s="41"/>
      <c r="C575" s="203" t="s">
        <v>1538</v>
      </c>
      <c r="D575" s="203" t="s">
        <v>193</v>
      </c>
      <c r="E575" s="204" t="s">
        <v>1452</v>
      </c>
      <c r="F575" s="205" t="s">
        <v>1453</v>
      </c>
      <c r="G575" s="206" t="s">
        <v>215</v>
      </c>
      <c r="H575" s="207">
        <v>1</v>
      </c>
      <c r="I575" s="208"/>
      <c r="J575" s="209">
        <f>ROUND(I575*H575,2)</f>
        <v>0</v>
      </c>
      <c r="K575" s="205" t="s">
        <v>30</v>
      </c>
      <c r="L575" s="61"/>
      <c r="M575" s="210" t="s">
        <v>30</v>
      </c>
      <c r="N575" s="211" t="s">
        <v>45</v>
      </c>
      <c r="O575" s="42"/>
      <c r="P575" s="212">
        <f>O575*H575</f>
        <v>0</v>
      </c>
      <c r="Q575" s="212">
        <v>7.0200000000000002E-3</v>
      </c>
      <c r="R575" s="212">
        <f>Q575*H575</f>
        <v>7.0200000000000002E-3</v>
      </c>
      <c r="S575" s="212">
        <v>0</v>
      </c>
      <c r="T575" s="213">
        <f>S575*H575</f>
        <v>0</v>
      </c>
      <c r="AR575" s="24" t="s">
        <v>198</v>
      </c>
      <c r="AT575" s="24" t="s">
        <v>193</v>
      </c>
      <c r="AU575" s="24" t="s">
        <v>81</v>
      </c>
      <c r="AY575" s="24" t="s">
        <v>191</v>
      </c>
      <c r="BE575" s="214">
        <f>IF(N575="základní",J575,0)</f>
        <v>0</v>
      </c>
      <c r="BF575" s="214">
        <f>IF(N575="snížená",J575,0)</f>
        <v>0</v>
      </c>
      <c r="BG575" s="214">
        <f>IF(N575="zákl. přenesená",J575,0)</f>
        <v>0</v>
      </c>
      <c r="BH575" s="214">
        <f>IF(N575="sníž. přenesená",J575,0)</f>
        <v>0</v>
      </c>
      <c r="BI575" s="214">
        <f>IF(N575="nulová",J575,0)</f>
        <v>0</v>
      </c>
      <c r="BJ575" s="24" t="s">
        <v>81</v>
      </c>
      <c r="BK575" s="214">
        <f>ROUND(I575*H575,2)</f>
        <v>0</v>
      </c>
      <c r="BL575" s="24" t="s">
        <v>198</v>
      </c>
      <c r="BM575" s="24" t="s">
        <v>1539</v>
      </c>
    </row>
    <row r="576" spans="2:65" s="12" customFormat="1" ht="13.5">
      <c r="B576" s="218"/>
      <c r="C576" s="219"/>
      <c r="D576" s="215" t="s">
        <v>205</v>
      </c>
      <c r="E576" s="220" t="s">
        <v>30</v>
      </c>
      <c r="F576" s="221" t="s">
        <v>875</v>
      </c>
      <c r="G576" s="219"/>
      <c r="H576" s="220" t="s">
        <v>30</v>
      </c>
      <c r="I576" s="222"/>
      <c r="J576" s="219"/>
      <c r="K576" s="219"/>
      <c r="L576" s="223"/>
      <c r="M576" s="224"/>
      <c r="N576" s="225"/>
      <c r="O576" s="225"/>
      <c r="P576" s="225"/>
      <c r="Q576" s="225"/>
      <c r="R576" s="225"/>
      <c r="S576" s="225"/>
      <c r="T576" s="226"/>
      <c r="AT576" s="227" t="s">
        <v>205</v>
      </c>
      <c r="AU576" s="227" t="s">
        <v>81</v>
      </c>
      <c r="AV576" s="12" t="s">
        <v>81</v>
      </c>
      <c r="AW576" s="12" t="s">
        <v>37</v>
      </c>
      <c r="AX576" s="12" t="s">
        <v>74</v>
      </c>
      <c r="AY576" s="227" t="s">
        <v>191</v>
      </c>
    </row>
    <row r="577" spans="2:65" s="12" customFormat="1" ht="13.5">
      <c r="B577" s="218"/>
      <c r="C577" s="219"/>
      <c r="D577" s="215" t="s">
        <v>205</v>
      </c>
      <c r="E577" s="220" t="s">
        <v>30</v>
      </c>
      <c r="F577" s="221" t="s">
        <v>922</v>
      </c>
      <c r="G577" s="219"/>
      <c r="H577" s="220" t="s">
        <v>30</v>
      </c>
      <c r="I577" s="222"/>
      <c r="J577" s="219"/>
      <c r="K577" s="219"/>
      <c r="L577" s="223"/>
      <c r="M577" s="224"/>
      <c r="N577" s="225"/>
      <c r="O577" s="225"/>
      <c r="P577" s="225"/>
      <c r="Q577" s="225"/>
      <c r="R577" s="225"/>
      <c r="S577" s="225"/>
      <c r="T577" s="226"/>
      <c r="AT577" s="227" t="s">
        <v>205</v>
      </c>
      <c r="AU577" s="227" t="s">
        <v>81</v>
      </c>
      <c r="AV577" s="12" t="s">
        <v>81</v>
      </c>
      <c r="AW577" s="12" t="s">
        <v>37</v>
      </c>
      <c r="AX577" s="12" t="s">
        <v>74</v>
      </c>
      <c r="AY577" s="227" t="s">
        <v>191</v>
      </c>
    </row>
    <row r="578" spans="2:65" s="13" customFormat="1" ht="13.5">
      <c r="B578" s="228"/>
      <c r="C578" s="229"/>
      <c r="D578" s="215" t="s">
        <v>205</v>
      </c>
      <c r="E578" s="230" t="s">
        <v>30</v>
      </c>
      <c r="F578" s="231" t="s">
        <v>378</v>
      </c>
      <c r="G578" s="229"/>
      <c r="H578" s="232">
        <v>1</v>
      </c>
      <c r="I578" s="233"/>
      <c r="J578" s="229"/>
      <c r="K578" s="229"/>
      <c r="L578" s="234"/>
      <c r="M578" s="235"/>
      <c r="N578" s="236"/>
      <c r="O578" s="236"/>
      <c r="P578" s="236"/>
      <c r="Q578" s="236"/>
      <c r="R578" s="236"/>
      <c r="S578" s="236"/>
      <c r="T578" s="237"/>
      <c r="AT578" s="238" t="s">
        <v>205</v>
      </c>
      <c r="AU578" s="238" t="s">
        <v>81</v>
      </c>
      <c r="AV578" s="13" t="s">
        <v>88</v>
      </c>
      <c r="AW578" s="13" t="s">
        <v>37</v>
      </c>
      <c r="AX578" s="13" t="s">
        <v>74</v>
      </c>
      <c r="AY578" s="238" t="s">
        <v>191</v>
      </c>
    </row>
    <row r="579" spans="2:65" s="14" customFormat="1" ht="13.5">
      <c r="B579" s="239"/>
      <c r="C579" s="240"/>
      <c r="D579" s="215" t="s">
        <v>205</v>
      </c>
      <c r="E579" s="241" t="s">
        <v>30</v>
      </c>
      <c r="F579" s="242" t="s">
        <v>211</v>
      </c>
      <c r="G579" s="240"/>
      <c r="H579" s="243">
        <v>1</v>
      </c>
      <c r="I579" s="244"/>
      <c r="J579" s="240"/>
      <c r="K579" s="240"/>
      <c r="L579" s="245"/>
      <c r="M579" s="246"/>
      <c r="N579" s="247"/>
      <c r="O579" s="247"/>
      <c r="P579" s="247"/>
      <c r="Q579" s="247"/>
      <c r="R579" s="247"/>
      <c r="S579" s="247"/>
      <c r="T579" s="248"/>
      <c r="AT579" s="249" t="s">
        <v>205</v>
      </c>
      <c r="AU579" s="249" t="s">
        <v>81</v>
      </c>
      <c r="AV579" s="14" t="s">
        <v>198</v>
      </c>
      <c r="AW579" s="14" t="s">
        <v>37</v>
      </c>
      <c r="AX579" s="14" t="s">
        <v>81</v>
      </c>
      <c r="AY579" s="249" t="s">
        <v>191</v>
      </c>
    </row>
    <row r="580" spans="2:65" s="1" customFormat="1" ht="16.5" customHeight="1">
      <c r="B580" s="41"/>
      <c r="C580" s="253" t="s">
        <v>1540</v>
      </c>
      <c r="D580" s="253" t="s">
        <v>300</v>
      </c>
      <c r="E580" s="254" t="s">
        <v>1541</v>
      </c>
      <c r="F580" s="255" t="s">
        <v>1542</v>
      </c>
      <c r="G580" s="256" t="s">
        <v>215</v>
      </c>
      <c r="H580" s="257">
        <v>1</v>
      </c>
      <c r="I580" s="258"/>
      <c r="J580" s="259">
        <f>ROUND(I580*H580,2)</f>
        <v>0</v>
      </c>
      <c r="K580" s="255" t="s">
        <v>30</v>
      </c>
      <c r="L580" s="260"/>
      <c r="M580" s="261" t="s">
        <v>30</v>
      </c>
      <c r="N580" s="262" t="s">
        <v>45</v>
      </c>
      <c r="O580" s="42"/>
      <c r="P580" s="212">
        <f>O580*H580</f>
        <v>0</v>
      </c>
      <c r="Q580" s="212">
        <v>0.111</v>
      </c>
      <c r="R580" s="212">
        <f>Q580*H580</f>
        <v>0.111</v>
      </c>
      <c r="S580" s="212">
        <v>0</v>
      </c>
      <c r="T580" s="213">
        <f>S580*H580</f>
        <v>0</v>
      </c>
      <c r="AR580" s="24" t="s">
        <v>274</v>
      </c>
      <c r="AT580" s="24" t="s">
        <v>300</v>
      </c>
      <c r="AU580" s="24" t="s">
        <v>81</v>
      </c>
      <c r="AY580" s="24" t="s">
        <v>191</v>
      </c>
      <c r="BE580" s="214">
        <f>IF(N580="základní",J580,0)</f>
        <v>0</v>
      </c>
      <c r="BF580" s="214">
        <f>IF(N580="snížená",J580,0)</f>
        <v>0</v>
      </c>
      <c r="BG580" s="214">
        <f>IF(N580="zákl. přenesená",J580,0)</f>
        <v>0</v>
      </c>
      <c r="BH580" s="214">
        <f>IF(N580="sníž. přenesená",J580,0)</f>
        <v>0</v>
      </c>
      <c r="BI580" s="214">
        <f>IF(N580="nulová",J580,0)</f>
        <v>0</v>
      </c>
      <c r="BJ580" s="24" t="s">
        <v>81</v>
      </c>
      <c r="BK580" s="214">
        <f>ROUND(I580*H580,2)</f>
        <v>0</v>
      </c>
      <c r="BL580" s="24" t="s">
        <v>198</v>
      </c>
      <c r="BM580" s="24" t="s">
        <v>1543</v>
      </c>
    </row>
    <row r="581" spans="2:65" s="1" customFormat="1" ht="25.5" customHeight="1">
      <c r="B581" s="41"/>
      <c r="C581" s="203" t="s">
        <v>1544</v>
      </c>
      <c r="D581" s="203" t="s">
        <v>193</v>
      </c>
      <c r="E581" s="204" t="s">
        <v>1545</v>
      </c>
      <c r="F581" s="205" t="s">
        <v>1546</v>
      </c>
      <c r="G581" s="206" t="s">
        <v>215</v>
      </c>
      <c r="H581" s="207">
        <v>7</v>
      </c>
      <c r="I581" s="208"/>
      <c r="J581" s="209">
        <f>ROUND(I581*H581,2)</f>
        <v>0</v>
      </c>
      <c r="K581" s="205" t="s">
        <v>30</v>
      </c>
      <c r="L581" s="61"/>
      <c r="M581" s="210" t="s">
        <v>30</v>
      </c>
      <c r="N581" s="211" t="s">
        <v>45</v>
      </c>
      <c r="O581" s="42"/>
      <c r="P581" s="212">
        <f>O581*H581</f>
        <v>0</v>
      </c>
      <c r="Q581" s="212">
        <v>2E-3</v>
      </c>
      <c r="R581" s="212">
        <f>Q581*H581</f>
        <v>1.4E-2</v>
      </c>
      <c r="S581" s="212">
        <v>0</v>
      </c>
      <c r="T581" s="213">
        <f>S581*H581</f>
        <v>0</v>
      </c>
      <c r="AR581" s="24" t="s">
        <v>198</v>
      </c>
      <c r="AT581" s="24" t="s">
        <v>193</v>
      </c>
      <c r="AU581" s="24" t="s">
        <v>81</v>
      </c>
      <c r="AY581" s="24" t="s">
        <v>191</v>
      </c>
      <c r="BE581" s="214">
        <f>IF(N581="základní",J581,0)</f>
        <v>0</v>
      </c>
      <c r="BF581" s="214">
        <f>IF(N581="snížená",J581,0)</f>
        <v>0</v>
      </c>
      <c r="BG581" s="214">
        <f>IF(N581="zákl. přenesená",J581,0)</f>
        <v>0</v>
      </c>
      <c r="BH581" s="214">
        <f>IF(N581="sníž. přenesená",J581,0)</f>
        <v>0</v>
      </c>
      <c r="BI581" s="214">
        <f>IF(N581="nulová",J581,0)</f>
        <v>0</v>
      </c>
      <c r="BJ581" s="24" t="s">
        <v>81</v>
      </c>
      <c r="BK581" s="214">
        <f>ROUND(I581*H581,2)</f>
        <v>0</v>
      </c>
      <c r="BL581" s="24" t="s">
        <v>198</v>
      </c>
      <c r="BM581" s="24" t="s">
        <v>1547</v>
      </c>
    </row>
    <row r="582" spans="2:65" s="12" customFormat="1" ht="13.5">
      <c r="B582" s="218"/>
      <c r="C582" s="219"/>
      <c r="D582" s="215" t="s">
        <v>205</v>
      </c>
      <c r="E582" s="220" t="s">
        <v>30</v>
      </c>
      <c r="F582" s="221" t="s">
        <v>875</v>
      </c>
      <c r="G582" s="219"/>
      <c r="H582" s="220" t="s">
        <v>30</v>
      </c>
      <c r="I582" s="222"/>
      <c r="J582" s="219"/>
      <c r="K582" s="219"/>
      <c r="L582" s="223"/>
      <c r="M582" s="224"/>
      <c r="N582" s="225"/>
      <c r="O582" s="225"/>
      <c r="P582" s="225"/>
      <c r="Q582" s="225"/>
      <c r="R582" s="225"/>
      <c r="S582" s="225"/>
      <c r="T582" s="226"/>
      <c r="AT582" s="227" t="s">
        <v>205</v>
      </c>
      <c r="AU582" s="227" t="s">
        <v>81</v>
      </c>
      <c r="AV582" s="12" t="s">
        <v>81</v>
      </c>
      <c r="AW582" s="12" t="s">
        <v>37</v>
      </c>
      <c r="AX582" s="12" t="s">
        <v>74</v>
      </c>
      <c r="AY582" s="227" t="s">
        <v>191</v>
      </c>
    </row>
    <row r="583" spans="2:65" s="12" customFormat="1" ht="13.5">
      <c r="B583" s="218"/>
      <c r="C583" s="219"/>
      <c r="D583" s="215" t="s">
        <v>205</v>
      </c>
      <c r="E583" s="220" t="s">
        <v>30</v>
      </c>
      <c r="F583" s="221" t="s">
        <v>922</v>
      </c>
      <c r="G583" s="219"/>
      <c r="H583" s="220" t="s">
        <v>30</v>
      </c>
      <c r="I583" s="222"/>
      <c r="J583" s="219"/>
      <c r="K583" s="219"/>
      <c r="L583" s="223"/>
      <c r="M583" s="224"/>
      <c r="N583" s="225"/>
      <c r="O583" s="225"/>
      <c r="P583" s="225"/>
      <c r="Q583" s="225"/>
      <c r="R583" s="225"/>
      <c r="S583" s="225"/>
      <c r="T583" s="226"/>
      <c r="AT583" s="227" t="s">
        <v>205</v>
      </c>
      <c r="AU583" s="227" t="s">
        <v>81</v>
      </c>
      <c r="AV583" s="12" t="s">
        <v>81</v>
      </c>
      <c r="AW583" s="12" t="s">
        <v>37</v>
      </c>
      <c r="AX583" s="12" t="s">
        <v>74</v>
      </c>
      <c r="AY583" s="227" t="s">
        <v>191</v>
      </c>
    </row>
    <row r="584" spans="2:65" s="13" customFormat="1" ht="13.5">
      <c r="B584" s="228"/>
      <c r="C584" s="229"/>
      <c r="D584" s="215" t="s">
        <v>205</v>
      </c>
      <c r="E584" s="230" t="s">
        <v>30</v>
      </c>
      <c r="F584" s="231" t="s">
        <v>516</v>
      </c>
      <c r="G584" s="229"/>
      <c r="H584" s="232">
        <v>7</v>
      </c>
      <c r="I584" s="233"/>
      <c r="J584" s="229"/>
      <c r="K584" s="229"/>
      <c r="L584" s="234"/>
      <c r="M584" s="235"/>
      <c r="N584" s="236"/>
      <c r="O584" s="236"/>
      <c r="P584" s="236"/>
      <c r="Q584" s="236"/>
      <c r="R584" s="236"/>
      <c r="S584" s="236"/>
      <c r="T584" s="237"/>
      <c r="AT584" s="238" t="s">
        <v>205</v>
      </c>
      <c r="AU584" s="238" t="s">
        <v>81</v>
      </c>
      <c r="AV584" s="13" t="s">
        <v>88</v>
      </c>
      <c r="AW584" s="13" t="s">
        <v>37</v>
      </c>
      <c r="AX584" s="13" t="s">
        <v>74</v>
      </c>
      <c r="AY584" s="238" t="s">
        <v>191</v>
      </c>
    </row>
    <row r="585" spans="2:65" s="14" customFormat="1" ht="13.5">
      <c r="B585" s="239"/>
      <c r="C585" s="240"/>
      <c r="D585" s="215" t="s">
        <v>205</v>
      </c>
      <c r="E585" s="241" t="s">
        <v>30</v>
      </c>
      <c r="F585" s="242" t="s">
        <v>211</v>
      </c>
      <c r="G585" s="240"/>
      <c r="H585" s="243">
        <v>7</v>
      </c>
      <c r="I585" s="244"/>
      <c r="J585" s="240"/>
      <c r="K585" s="240"/>
      <c r="L585" s="245"/>
      <c r="M585" s="246"/>
      <c r="N585" s="247"/>
      <c r="O585" s="247"/>
      <c r="P585" s="247"/>
      <c r="Q585" s="247"/>
      <c r="R585" s="247"/>
      <c r="S585" s="247"/>
      <c r="T585" s="248"/>
      <c r="AT585" s="249" t="s">
        <v>205</v>
      </c>
      <c r="AU585" s="249" t="s">
        <v>81</v>
      </c>
      <c r="AV585" s="14" t="s">
        <v>198</v>
      </c>
      <c r="AW585" s="14" t="s">
        <v>37</v>
      </c>
      <c r="AX585" s="14" t="s">
        <v>81</v>
      </c>
      <c r="AY585" s="249" t="s">
        <v>191</v>
      </c>
    </row>
    <row r="586" spans="2:65" s="1" customFormat="1" ht="16.5" customHeight="1">
      <c r="B586" s="41"/>
      <c r="C586" s="203" t="s">
        <v>1548</v>
      </c>
      <c r="D586" s="203" t="s">
        <v>193</v>
      </c>
      <c r="E586" s="204" t="s">
        <v>1549</v>
      </c>
      <c r="F586" s="205" t="s">
        <v>1550</v>
      </c>
      <c r="G586" s="206" t="s">
        <v>215</v>
      </c>
      <c r="H586" s="207">
        <v>1</v>
      </c>
      <c r="I586" s="208"/>
      <c r="J586" s="209">
        <f>ROUND(I586*H586,2)</f>
        <v>0</v>
      </c>
      <c r="K586" s="205" t="s">
        <v>30</v>
      </c>
      <c r="L586" s="61"/>
      <c r="M586" s="210" t="s">
        <v>30</v>
      </c>
      <c r="N586" s="211" t="s">
        <v>45</v>
      </c>
      <c r="O586" s="42"/>
      <c r="P586" s="212">
        <f>O586*H586</f>
        <v>0</v>
      </c>
      <c r="Q586" s="212">
        <v>7.7999999999999996E-3</v>
      </c>
      <c r="R586" s="212">
        <f>Q586*H586</f>
        <v>7.7999999999999996E-3</v>
      </c>
      <c r="S586" s="212">
        <v>0</v>
      </c>
      <c r="T586" s="213">
        <f>S586*H586</f>
        <v>0</v>
      </c>
      <c r="AR586" s="24" t="s">
        <v>198</v>
      </c>
      <c r="AT586" s="24" t="s">
        <v>193</v>
      </c>
      <c r="AU586" s="24" t="s">
        <v>81</v>
      </c>
      <c r="AY586" s="24" t="s">
        <v>191</v>
      </c>
      <c r="BE586" s="214">
        <f>IF(N586="základní",J586,0)</f>
        <v>0</v>
      </c>
      <c r="BF586" s="214">
        <f>IF(N586="snížená",J586,0)</f>
        <v>0</v>
      </c>
      <c r="BG586" s="214">
        <f>IF(N586="zákl. přenesená",J586,0)</f>
        <v>0</v>
      </c>
      <c r="BH586" s="214">
        <f>IF(N586="sníž. přenesená",J586,0)</f>
        <v>0</v>
      </c>
      <c r="BI586" s="214">
        <f>IF(N586="nulová",J586,0)</f>
        <v>0</v>
      </c>
      <c r="BJ586" s="24" t="s">
        <v>81</v>
      </c>
      <c r="BK586" s="214">
        <f>ROUND(I586*H586,2)</f>
        <v>0</v>
      </c>
      <c r="BL586" s="24" t="s">
        <v>198</v>
      </c>
      <c r="BM586" s="24" t="s">
        <v>1551</v>
      </c>
    </row>
    <row r="587" spans="2:65" s="12" customFormat="1" ht="13.5">
      <c r="B587" s="218"/>
      <c r="C587" s="219"/>
      <c r="D587" s="215" t="s">
        <v>205</v>
      </c>
      <c r="E587" s="220" t="s">
        <v>30</v>
      </c>
      <c r="F587" s="221" t="s">
        <v>875</v>
      </c>
      <c r="G587" s="219"/>
      <c r="H587" s="220" t="s">
        <v>30</v>
      </c>
      <c r="I587" s="222"/>
      <c r="J587" s="219"/>
      <c r="K587" s="219"/>
      <c r="L587" s="223"/>
      <c r="M587" s="224"/>
      <c r="N587" s="225"/>
      <c r="O587" s="225"/>
      <c r="P587" s="225"/>
      <c r="Q587" s="225"/>
      <c r="R587" s="225"/>
      <c r="S587" s="225"/>
      <c r="T587" s="226"/>
      <c r="AT587" s="227" t="s">
        <v>205</v>
      </c>
      <c r="AU587" s="227" t="s">
        <v>81</v>
      </c>
      <c r="AV587" s="12" t="s">
        <v>81</v>
      </c>
      <c r="AW587" s="12" t="s">
        <v>37</v>
      </c>
      <c r="AX587" s="12" t="s">
        <v>74</v>
      </c>
      <c r="AY587" s="227" t="s">
        <v>191</v>
      </c>
    </row>
    <row r="588" spans="2:65" s="12" customFormat="1" ht="13.5">
      <c r="B588" s="218"/>
      <c r="C588" s="219"/>
      <c r="D588" s="215" t="s">
        <v>205</v>
      </c>
      <c r="E588" s="220" t="s">
        <v>30</v>
      </c>
      <c r="F588" s="221" t="s">
        <v>922</v>
      </c>
      <c r="G588" s="219"/>
      <c r="H588" s="220" t="s">
        <v>30</v>
      </c>
      <c r="I588" s="222"/>
      <c r="J588" s="219"/>
      <c r="K588" s="219"/>
      <c r="L588" s="223"/>
      <c r="M588" s="224"/>
      <c r="N588" s="225"/>
      <c r="O588" s="225"/>
      <c r="P588" s="225"/>
      <c r="Q588" s="225"/>
      <c r="R588" s="225"/>
      <c r="S588" s="225"/>
      <c r="T588" s="226"/>
      <c r="AT588" s="227" t="s">
        <v>205</v>
      </c>
      <c r="AU588" s="227" t="s">
        <v>81</v>
      </c>
      <c r="AV588" s="12" t="s">
        <v>81</v>
      </c>
      <c r="AW588" s="12" t="s">
        <v>37</v>
      </c>
      <c r="AX588" s="12" t="s">
        <v>74</v>
      </c>
      <c r="AY588" s="227" t="s">
        <v>191</v>
      </c>
    </row>
    <row r="589" spans="2:65" s="13" customFormat="1" ht="13.5">
      <c r="B589" s="228"/>
      <c r="C589" s="229"/>
      <c r="D589" s="215" t="s">
        <v>205</v>
      </c>
      <c r="E589" s="230" t="s">
        <v>30</v>
      </c>
      <c r="F589" s="231" t="s">
        <v>378</v>
      </c>
      <c r="G589" s="229"/>
      <c r="H589" s="232">
        <v>1</v>
      </c>
      <c r="I589" s="233"/>
      <c r="J589" s="229"/>
      <c r="K589" s="229"/>
      <c r="L589" s="234"/>
      <c r="M589" s="235"/>
      <c r="N589" s="236"/>
      <c r="O589" s="236"/>
      <c r="P589" s="236"/>
      <c r="Q589" s="236"/>
      <c r="R589" s="236"/>
      <c r="S589" s="236"/>
      <c r="T589" s="237"/>
      <c r="AT589" s="238" t="s">
        <v>205</v>
      </c>
      <c r="AU589" s="238" t="s">
        <v>81</v>
      </c>
      <c r="AV589" s="13" t="s">
        <v>88</v>
      </c>
      <c r="AW589" s="13" t="s">
        <v>37</v>
      </c>
      <c r="AX589" s="13" t="s">
        <v>74</v>
      </c>
      <c r="AY589" s="238" t="s">
        <v>191</v>
      </c>
    </row>
    <row r="590" spans="2:65" s="14" customFormat="1" ht="13.5">
      <c r="B590" s="239"/>
      <c r="C590" s="240"/>
      <c r="D590" s="215" t="s">
        <v>205</v>
      </c>
      <c r="E590" s="241" t="s">
        <v>30</v>
      </c>
      <c r="F590" s="242" t="s">
        <v>211</v>
      </c>
      <c r="G590" s="240"/>
      <c r="H590" s="243">
        <v>1</v>
      </c>
      <c r="I590" s="244"/>
      <c r="J590" s="240"/>
      <c r="K590" s="240"/>
      <c r="L590" s="245"/>
      <c r="M590" s="246"/>
      <c r="N590" s="247"/>
      <c r="O590" s="247"/>
      <c r="P590" s="247"/>
      <c r="Q590" s="247"/>
      <c r="R590" s="247"/>
      <c r="S590" s="247"/>
      <c r="T590" s="248"/>
      <c r="AT590" s="249" t="s">
        <v>205</v>
      </c>
      <c r="AU590" s="249" t="s">
        <v>81</v>
      </c>
      <c r="AV590" s="14" t="s">
        <v>198</v>
      </c>
      <c r="AW590" s="14" t="s">
        <v>37</v>
      </c>
      <c r="AX590" s="14" t="s">
        <v>81</v>
      </c>
      <c r="AY590" s="249" t="s">
        <v>191</v>
      </c>
    </row>
    <row r="591" spans="2:65" s="1" customFormat="1" ht="25.5" customHeight="1">
      <c r="B591" s="41"/>
      <c r="C591" s="203" t="s">
        <v>1552</v>
      </c>
      <c r="D591" s="203" t="s">
        <v>193</v>
      </c>
      <c r="E591" s="204" t="s">
        <v>1553</v>
      </c>
      <c r="F591" s="205" t="s">
        <v>1554</v>
      </c>
      <c r="G591" s="206" t="s">
        <v>303</v>
      </c>
      <c r="H591" s="207">
        <v>1</v>
      </c>
      <c r="I591" s="208"/>
      <c r="J591" s="209">
        <f>ROUND(I591*H591,2)</f>
        <v>0</v>
      </c>
      <c r="K591" s="205" t="s">
        <v>30</v>
      </c>
      <c r="L591" s="61"/>
      <c r="M591" s="210" t="s">
        <v>30</v>
      </c>
      <c r="N591" s="211" t="s">
        <v>45</v>
      </c>
      <c r="O591" s="42"/>
      <c r="P591" s="212">
        <f>O591*H591</f>
        <v>0</v>
      </c>
      <c r="Q591" s="212">
        <v>4.6800000000000001E-3</v>
      </c>
      <c r="R591" s="212">
        <f>Q591*H591</f>
        <v>4.6800000000000001E-3</v>
      </c>
      <c r="S591" s="212">
        <v>0</v>
      </c>
      <c r="T591" s="213">
        <f>S591*H591</f>
        <v>0</v>
      </c>
      <c r="AR591" s="24" t="s">
        <v>198</v>
      </c>
      <c r="AT591" s="24" t="s">
        <v>193</v>
      </c>
      <c r="AU591" s="24" t="s">
        <v>81</v>
      </c>
      <c r="AY591" s="24" t="s">
        <v>191</v>
      </c>
      <c r="BE591" s="214">
        <f>IF(N591="základní",J591,0)</f>
        <v>0</v>
      </c>
      <c r="BF591" s="214">
        <f>IF(N591="snížená",J591,0)</f>
        <v>0</v>
      </c>
      <c r="BG591" s="214">
        <f>IF(N591="zákl. přenesená",J591,0)</f>
        <v>0</v>
      </c>
      <c r="BH591" s="214">
        <f>IF(N591="sníž. přenesená",J591,0)</f>
        <v>0</v>
      </c>
      <c r="BI591" s="214">
        <f>IF(N591="nulová",J591,0)</f>
        <v>0</v>
      </c>
      <c r="BJ591" s="24" t="s">
        <v>81</v>
      </c>
      <c r="BK591" s="214">
        <f>ROUND(I591*H591,2)</f>
        <v>0</v>
      </c>
      <c r="BL591" s="24" t="s">
        <v>198</v>
      </c>
      <c r="BM591" s="24" t="s">
        <v>1555</v>
      </c>
    </row>
    <row r="592" spans="2:65" s="12" customFormat="1" ht="13.5">
      <c r="B592" s="218"/>
      <c r="C592" s="219"/>
      <c r="D592" s="215" t="s">
        <v>205</v>
      </c>
      <c r="E592" s="220" t="s">
        <v>30</v>
      </c>
      <c r="F592" s="221" t="s">
        <v>875</v>
      </c>
      <c r="G592" s="219"/>
      <c r="H592" s="220" t="s">
        <v>30</v>
      </c>
      <c r="I592" s="222"/>
      <c r="J592" s="219"/>
      <c r="K592" s="219"/>
      <c r="L592" s="223"/>
      <c r="M592" s="224"/>
      <c r="N592" s="225"/>
      <c r="O592" s="225"/>
      <c r="P592" s="225"/>
      <c r="Q592" s="225"/>
      <c r="R592" s="225"/>
      <c r="S592" s="225"/>
      <c r="T592" s="226"/>
      <c r="AT592" s="227" t="s">
        <v>205</v>
      </c>
      <c r="AU592" s="227" t="s">
        <v>81</v>
      </c>
      <c r="AV592" s="12" t="s">
        <v>81</v>
      </c>
      <c r="AW592" s="12" t="s">
        <v>37</v>
      </c>
      <c r="AX592" s="12" t="s">
        <v>74</v>
      </c>
      <c r="AY592" s="227" t="s">
        <v>191</v>
      </c>
    </row>
    <row r="593" spans="2:65" s="12" customFormat="1" ht="13.5">
      <c r="B593" s="218"/>
      <c r="C593" s="219"/>
      <c r="D593" s="215" t="s">
        <v>205</v>
      </c>
      <c r="E593" s="220" t="s">
        <v>30</v>
      </c>
      <c r="F593" s="221" t="s">
        <v>922</v>
      </c>
      <c r="G593" s="219"/>
      <c r="H593" s="220" t="s">
        <v>30</v>
      </c>
      <c r="I593" s="222"/>
      <c r="J593" s="219"/>
      <c r="K593" s="219"/>
      <c r="L593" s="223"/>
      <c r="M593" s="224"/>
      <c r="N593" s="225"/>
      <c r="O593" s="225"/>
      <c r="P593" s="225"/>
      <c r="Q593" s="225"/>
      <c r="R593" s="225"/>
      <c r="S593" s="225"/>
      <c r="T593" s="226"/>
      <c r="AT593" s="227" t="s">
        <v>205</v>
      </c>
      <c r="AU593" s="227" t="s">
        <v>81</v>
      </c>
      <c r="AV593" s="12" t="s">
        <v>81</v>
      </c>
      <c r="AW593" s="12" t="s">
        <v>37</v>
      </c>
      <c r="AX593" s="12" t="s">
        <v>74</v>
      </c>
      <c r="AY593" s="227" t="s">
        <v>191</v>
      </c>
    </row>
    <row r="594" spans="2:65" s="13" customFormat="1" ht="13.5">
      <c r="B594" s="228"/>
      <c r="C594" s="229"/>
      <c r="D594" s="215" t="s">
        <v>205</v>
      </c>
      <c r="E594" s="230" t="s">
        <v>30</v>
      </c>
      <c r="F594" s="231" t="s">
        <v>378</v>
      </c>
      <c r="G594" s="229"/>
      <c r="H594" s="232">
        <v>1</v>
      </c>
      <c r="I594" s="233"/>
      <c r="J594" s="229"/>
      <c r="K594" s="229"/>
      <c r="L594" s="234"/>
      <c r="M594" s="235"/>
      <c r="N594" s="236"/>
      <c r="O594" s="236"/>
      <c r="P594" s="236"/>
      <c r="Q594" s="236"/>
      <c r="R594" s="236"/>
      <c r="S594" s="236"/>
      <c r="T594" s="237"/>
      <c r="AT594" s="238" t="s">
        <v>205</v>
      </c>
      <c r="AU594" s="238" t="s">
        <v>81</v>
      </c>
      <c r="AV594" s="13" t="s">
        <v>88</v>
      </c>
      <c r="AW594" s="13" t="s">
        <v>37</v>
      </c>
      <c r="AX594" s="13" t="s">
        <v>74</v>
      </c>
      <c r="AY594" s="238" t="s">
        <v>191</v>
      </c>
    </row>
    <row r="595" spans="2:65" s="14" customFormat="1" ht="13.5">
      <c r="B595" s="239"/>
      <c r="C595" s="240"/>
      <c r="D595" s="215" t="s">
        <v>205</v>
      </c>
      <c r="E595" s="241" t="s">
        <v>30</v>
      </c>
      <c r="F595" s="242" t="s">
        <v>211</v>
      </c>
      <c r="G595" s="240"/>
      <c r="H595" s="243">
        <v>1</v>
      </c>
      <c r="I595" s="244"/>
      <c r="J595" s="240"/>
      <c r="K595" s="240"/>
      <c r="L595" s="245"/>
      <c r="M595" s="246"/>
      <c r="N595" s="247"/>
      <c r="O595" s="247"/>
      <c r="P595" s="247"/>
      <c r="Q595" s="247"/>
      <c r="R595" s="247"/>
      <c r="S595" s="247"/>
      <c r="T595" s="248"/>
      <c r="AT595" s="249" t="s">
        <v>205</v>
      </c>
      <c r="AU595" s="249" t="s">
        <v>81</v>
      </c>
      <c r="AV595" s="14" t="s">
        <v>198</v>
      </c>
      <c r="AW595" s="14" t="s">
        <v>37</v>
      </c>
      <c r="AX595" s="14" t="s">
        <v>81</v>
      </c>
      <c r="AY595" s="249" t="s">
        <v>191</v>
      </c>
    </row>
    <row r="596" spans="2:65" s="1" customFormat="1" ht="25.5" customHeight="1">
      <c r="B596" s="41"/>
      <c r="C596" s="253" t="s">
        <v>1556</v>
      </c>
      <c r="D596" s="253" t="s">
        <v>300</v>
      </c>
      <c r="E596" s="254" t="s">
        <v>1557</v>
      </c>
      <c r="F596" s="255" t="s">
        <v>1558</v>
      </c>
      <c r="G596" s="256" t="s">
        <v>510</v>
      </c>
      <c r="H596" s="257">
        <v>0.6</v>
      </c>
      <c r="I596" s="258"/>
      <c r="J596" s="259">
        <f>ROUND(I596*H596,2)</f>
        <v>0</v>
      </c>
      <c r="K596" s="255" t="s">
        <v>30</v>
      </c>
      <c r="L596" s="260"/>
      <c r="M596" s="261" t="s">
        <v>30</v>
      </c>
      <c r="N596" s="262" t="s">
        <v>45</v>
      </c>
      <c r="O596" s="42"/>
      <c r="P596" s="212">
        <f>O596*H596</f>
        <v>0</v>
      </c>
      <c r="Q596" s="212">
        <v>1.8699999999999999E-3</v>
      </c>
      <c r="R596" s="212">
        <f>Q596*H596</f>
        <v>1.122E-3</v>
      </c>
      <c r="S596" s="212">
        <v>0</v>
      </c>
      <c r="T596" s="213">
        <f>S596*H596</f>
        <v>0</v>
      </c>
      <c r="AR596" s="24" t="s">
        <v>274</v>
      </c>
      <c r="AT596" s="24" t="s">
        <v>300</v>
      </c>
      <c r="AU596" s="24" t="s">
        <v>81</v>
      </c>
      <c r="AY596" s="24" t="s">
        <v>191</v>
      </c>
      <c r="BE596" s="214">
        <f>IF(N596="základní",J596,0)</f>
        <v>0</v>
      </c>
      <c r="BF596" s="214">
        <f>IF(N596="snížená",J596,0)</f>
        <v>0</v>
      </c>
      <c r="BG596" s="214">
        <f>IF(N596="zákl. přenesená",J596,0)</f>
        <v>0</v>
      </c>
      <c r="BH596" s="214">
        <f>IF(N596="sníž. přenesená",J596,0)</f>
        <v>0</v>
      </c>
      <c r="BI596" s="214">
        <f>IF(N596="nulová",J596,0)</f>
        <v>0</v>
      </c>
      <c r="BJ596" s="24" t="s">
        <v>81</v>
      </c>
      <c r="BK596" s="214">
        <f>ROUND(I596*H596,2)</f>
        <v>0</v>
      </c>
      <c r="BL596" s="24" t="s">
        <v>198</v>
      </c>
      <c r="BM596" s="24" t="s">
        <v>1559</v>
      </c>
    </row>
    <row r="597" spans="2:65" s="11" customFormat="1" ht="37.35" customHeight="1">
      <c r="B597" s="187"/>
      <c r="C597" s="188"/>
      <c r="D597" s="189" t="s">
        <v>73</v>
      </c>
      <c r="E597" s="190" t="s">
        <v>1560</v>
      </c>
      <c r="F597" s="190" t="s">
        <v>1561</v>
      </c>
      <c r="G597" s="188"/>
      <c r="H597" s="188"/>
      <c r="I597" s="191"/>
      <c r="J597" s="192">
        <f>BK597</f>
        <v>0</v>
      </c>
      <c r="K597" s="188"/>
      <c r="L597" s="193"/>
      <c r="M597" s="194"/>
      <c r="N597" s="195"/>
      <c r="O597" s="195"/>
      <c r="P597" s="196">
        <f>SUM(P598:P681)</f>
        <v>0</v>
      </c>
      <c r="Q597" s="195"/>
      <c r="R597" s="196">
        <f>SUM(R598:R681)</f>
        <v>48.693933449999996</v>
      </c>
      <c r="S597" s="195"/>
      <c r="T597" s="197">
        <f>SUM(T598:T681)</f>
        <v>0</v>
      </c>
      <c r="AR597" s="198" t="s">
        <v>81</v>
      </c>
      <c r="AT597" s="199" t="s">
        <v>73</v>
      </c>
      <c r="AU597" s="199" t="s">
        <v>74</v>
      </c>
      <c r="AY597" s="198" t="s">
        <v>191</v>
      </c>
      <c r="BK597" s="200">
        <f>SUM(BK598:BK681)</f>
        <v>0</v>
      </c>
    </row>
    <row r="598" spans="2:65" s="1" customFormat="1" ht="16.5" customHeight="1">
      <c r="B598" s="41"/>
      <c r="C598" s="203" t="s">
        <v>1562</v>
      </c>
      <c r="D598" s="203" t="s">
        <v>193</v>
      </c>
      <c r="E598" s="204" t="s">
        <v>1563</v>
      </c>
      <c r="F598" s="205" t="s">
        <v>1564</v>
      </c>
      <c r="G598" s="206" t="s">
        <v>215</v>
      </c>
      <c r="H598" s="207">
        <v>9</v>
      </c>
      <c r="I598" s="208"/>
      <c r="J598" s="209">
        <f>ROUND(I598*H598,2)</f>
        <v>0</v>
      </c>
      <c r="K598" s="205" t="s">
        <v>30</v>
      </c>
      <c r="L598" s="61"/>
      <c r="M598" s="210" t="s">
        <v>30</v>
      </c>
      <c r="N598" s="211" t="s">
        <v>45</v>
      </c>
      <c r="O598" s="42"/>
      <c r="P598" s="212">
        <f>O598*H598</f>
        <v>0</v>
      </c>
      <c r="Q598" s="212">
        <v>2.0799999999999998E-3</v>
      </c>
      <c r="R598" s="212">
        <f>Q598*H598</f>
        <v>1.8719999999999997E-2</v>
      </c>
      <c r="S598" s="212">
        <v>0</v>
      </c>
      <c r="T598" s="213">
        <f>S598*H598</f>
        <v>0</v>
      </c>
      <c r="AR598" s="24" t="s">
        <v>198</v>
      </c>
      <c r="AT598" s="24" t="s">
        <v>193</v>
      </c>
      <c r="AU598" s="24" t="s">
        <v>81</v>
      </c>
      <c r="AY598" s="24" t="s">
        <v>191</v>
      </c>
      <c r="BE598" s="214">
        <f>IF(N598="základní",J598,0)</f>
        <v>0</v>
      </c>
      <c r="BF598" s="214">
        <f>IF(N598="snížená",J598,0)</f>
        <v>0</v>
      </c>
      <c r="BG598" s="214">
        <f>IF(N598="zákl. přenesená",J598,0)</f>
        <v>0</v>
      </c>
      <c r="BH598" s="214">
        <f>IF(N598="sníž. přenesená",J598,0)</f>
        <v>0</v>
      </c>
      <c r="BI598" s="214">
        <f>IF(N598="nulová",J598,0)</f>
        <v>0</v>
      </c>
      <c r="BJ598" s="24" t="s">
        <v>81</v>
      </c>
      <c r="BK598" s="214">
        <f>ROUND(I598*H598,2)</f>
        <v>0</v>
      </c>
      <c r="BL598" s="24" t="s">
        <v>198</v>
      </c>
      <c r="BM598" s="24" t="s">
        <v>1565</v>
      </c>
    </row>
    <row r="599" spans="2:65" s="12" customFormat="1" ht="13.5">
      <c r="B599" s="218"/>
      <c r="C599" s="219"/>
      <c r="D599" s="215" t="s">
        <v>205</v>
      </c>
      <c r="E599" s="220" t="s">
        <v>30</v>
      </c>
      <c r="F599" s="221" t="s">
        <v>875</v>
      </c>
      <c r="G599" s="219"/>
      <c r="H599" s="220" t="s">
        <v>30</v>
      </c>
      <c r="I599" s="222"/>
      <c r="J599" s="219"/>
      <c r="K599" s="219"/>
      <c r="L599" s="223"/>
      <c r="M599" s="224"/>
      <c r="N599" s="225"/>
      <c r="O599" s="225"/>
      <c r="P599" s="225"/>
      <c r="Q599" s="225"/>
      <c r="R599" s="225"/>
      <c r="S599" s="225"/>
      <c r="T599" s="226"/>
      <c r="AT599" s="227" t="s">
        <v>205</v>
      </c>
      <c r="AU599" s="227" t="s">
        <v>81</v>
      </c>
      <c r="AV599" s="12" t="s">
        <v>81</v>
      </c>
      <c r="AW599" s="12" t="s">
        <v>37</v>
      </c>
      <c r="AX599" s="12" t="s">
        <v>74</v>
      </c>
      <c r="AY599" s="227" t="s">
        <v>191</v>
      </c>
    </row>
    <row r="600" spans="2:65" s="12" customFormat="1" ht="13.5">
      <c r="B600" s="218"/>
      <c r="C600" s="219"/>
      <c r="D600" s="215" t="s">
        <v>205</v>
      </c>
      <c r="E600" s="220" t="s">
        <v>30</v>
      </c>
      <c r="F600" s="221" t="s">
        <v>922</v>
      </c>
      <c r="G600" s="219"/>
      <c r="H600" s="220" t="s">
        <v>30</v>
      </c>
      <c r="I600" s="222"/>
      <c r="J600" s="219"/>
      <c r="K600" s="219"/>
      <c r="L600" s="223"/>
      <c r="M600" s="224"/>
      <c r="N600" s="225"/>
      <c r="O600" s="225"/>
      <c r="P600" s="225"/>
      <c r="Q600" s="225"/>
      <c r="R600" s="225"/>
      <c r="S600" s="225"/>
      <c r="T600" s="226"/>
      <c r="AT600" s="227" t="s">
        <v>205</v>
      </c>
      <c r="AU600" s="227" t="s">
        <v>81</v>
      </c>
      <c r="AV600" s="12" t="s">
        <v>81</v>
      </c>
      <c r="AW600" s="12" t="s">
        <v>37</v>
      </c>
      <c r="AX600" s="12" t="s">
        <v>74</v>
      </c>
      <c r="AY600" s="227" t="s">
        <v>191</v>
      </c>
    </row>
    <row r="601" spans="2:65" s="13" customFormat="1" ht="13.5">
      <c r="B601" s="228"/>
      <c r="C601" s="229"/>
      <c r="D601" s="215" t="s">
        <v>205</v>
      </c>
      <c r="E601" s="230" t="s">
        <v>30</v>
      </c>
      <c r="F601" s="231" t="s">
        <v>1212</v>
      </c>
      <c r="G601" s="229"/>
      <c r="H601" s="232">
        <v>9</v>
      </c>
      <c r="I601" s="233"/>
      <c r="J601" s="229"/>
      <c r="K601" s="229"/>
      <c r="L601" s="234"/>
      <c r="M601" s="235"/>
      <c r="N601" s="236"/>
      <c r="O601" s="236"/>
      <c r="P601" s="236"/>
      <c r="Q601" s="236"/>
      <c r="R601" s="236"/>
      <c r="S601" s="236"/>
      <c r="T601" s="237"/>
      <c r="AT601" s="238" t="s">
        <v>205</v>
      </c>
      <c r="AU601" s="238" t="s">
        <v>81</v>
      </c>
      <c r="AV601" s="13" t="s">
        <v>88</v>
      </c>
      <c r="AW601" s="13" t="s">
        <v>37</v>
      </c>
      <c r="AX601" s="13" t="s">
        <v>74</v>
      </c>
      <c r="AY601" s="238" t="s">
        <v>191</v>
      </c>
    </row>
    <row r="602" spans="2:65" s="14" customFormat="1" ht="13.5">
      <c r="B602" s="239"/>
      <c r="C602" s="240"/>
      <c r="D602" s="215" t="s">
        <v>205</v>
      </c>
      <c r="E602" s="241" t="s">
        <v>30</v>
      </c>
      <c r="F602" s="242" t="s">
        <v>211</v>
      </c>
      <c r="G602" s="240"/>
      <c r="H602" s="243">
        <v>9</v>
      </c>
      <c r="I602" s="244"/>
      <c r="J602" s="240"/>
      <c r="K602" s="240"/>
      <c r="L602" s="245"/>
      <c r="M602" s="246"/>
      <c r="N602" s="247"/>
      <c r="O602" s="247"/>
      <c r="P602" s="247"/>
      <c r="Q602" s="247"/>
      <c r="R602" s="247"/>
      <c r="S602" s="247"/>
      <c r="T602" s="248"/>
      <c r="AT602" s="249" t="s">
        <v>205</v>
      </c>
      <c r="AU602" s="249" t="s">
        <v>81</v>
      </c>
      <c r="AV602" s="14" t="s">
        <v>198</v>
      </c>
      <c r="AW602" s="14" t="s">
        <v>37</v>
      </c>
      <c r="AX602" s="14" t="s">
        <v>81</v>
      </c>
      <c r="AY602" s="249" t="s">
        <v>191</v>
      </c>
    </row>
    <row r="603" spans="2:65" s="1" customFormat="1" ht="16.5" customHeight="1">
      <c r="B603" s="41"/>
      <c r="C603" s="253" t="s">
        <v>1566</v>
      </c>
      <c r="D603" s="253" t="s">
        <v>300</v>
      </c>
      <c r="E603" s="254" t="s">
        <v>1567</v>
      </c>
      <c r="F603" s="255" t="s">
        <v>1568</v>
      </c>
      <c r="G603" s="256" t="s">
        <v>215</v>
      </c>
      <c r="H603" s="257">
        <v>9</v>
      </c>
      <c r="I603" s="258"/>
      <c r="J603" s="259">
        <f>ROUND(I603*H603,2)</f>
        <v>0</v>
      </c>
      <c r="K603" s="255" t="s">
        <v>30</v>
      </c>
      <c r="L603" s="260"/>
      <c r="M603" s="261" t="s">
        <v>30</v>
      </c>
      <c r="N603" s="262" t="s">
        <v>45</v>
      </c>
      <c r="O603" s="42"/>
      <c r="P603" s="212">
        <f>O603*H603</f>
        <v>0</v>
      </c>
      <c r="Q603" s="212">
        <v>1.7000000000000001E-2</v>
      </c>
      <c r="R603" s="212">
        <f>Q603*H603</f>
        <v>0.15300000000000002</v>
      </c>
      <c r="S603" s="212">
        <v>0</v>
      </c>
      <c r="T603" s="213">
        <f>S603*H603</f>
        <v>0</v>
      </c>
      <c r="AR603" s="24" t="s">
        <v>274</v>
      </c>
      <c r="AT603" s="24" t="s">
        <v>300</v>
      </c>
      <c r="AU603" s="24" t="s">
        <v>81</v>
      </c>
      <c r="AY603" s="24" t="s">
        <v>191</v>
      </c>
      <c r="BE603" s="214">
        <f>IF(N603="základní",J603,0)</f>
        <v>0</v>
      </c>
      <c r="BF603" s="214">
        <f>IF(N603="snížená",J603,0)</f>
        <v>0</v>
      </c>
      <c r="BG603" s="214">
        <f>IF(N603="zákl. přenesená",J603,0)</f>
        <v>0</v>
      </c>
      <c r="BH603" s="214">
        <f>IF(N603="sníž. přenesená",J603,0)</f>
        <v>0</v>
      </c>
      <c r="BI603" s="214">
        <f>IF(N603="nulová",J603,0)</f>
        <v>0</v>
      </c>
      <c r="BJ603" s="24" t="s">
        <v>81</v>
      </c>
      <c r="BK603" s="214">
        <f>ROUND(I603*H603,2)</f>
        <v>0</v>
      </c>
      <c r="BL603" s="24" t="s">
        <v>198</v>
      </c>
      <c r="BM603" s="24" t="s">
        <v>1569</v>
      </c>
    </row>
    <row r="604" spans="2:65" s="1" customFormat="1" ht="16.5" customHeight="1">
      <c r="B604" s="41"/>
      <c r="C604" s="203" t="s">
        <v>1570</v>
      </c>
      <c r="D604" s="203" t="s">
        <v>193</v>
      </c>
      <c r="E604" s="204" t="s">
        <v>1571</v>
      </c>
      <c r="F604" s="205" t="s">
        <v>1092</v>
      </c>
      <c r="G604" s="206" t="s">
        <v>215</v>
      </c>
      <c r="H604" s="207">
        <v>63</v>
      </c>
      <c r="I604" s="208"/>
      <c r="J604" s="209">
        <f>ROUND(I604*H604,2)</f>
        <v>0</v>
      </c>
      <c r="K604" s="205" t="s">
        <v>30</v>
      </c>
      <c r="L604" s="61"/>
      <c r="M604" s="210" t="s">
        <v>30</v>
      </c>
      <c r="N604" s="211" t="s">
        <v>45</v>
      </c>
      <c r="O604" s="42"/>
      <c r="P604" s="212">
        <f>O604*H604</f>
        <v>0</v>
      </c>
      <c r="Q604" s="212">
        <v>8.0000000000000004E-4</v>
      </c>
      <c r="R604" s="212">
        <f>Q604*H604</f>
        <v>5.04E-2</v>
      </c>
      <c r="S604" s="212">
        <v>0</v>
      </c>
      <c r="T604" s="213">
        <f>S604*H604</f>
        <v>0</v>
      </c>
      <c r="AR604" s="24" t="s">
        <v>198</v>
      </c>
      <c r="AT604" s="24" t="s">
        <v>193</v>
      </c>
      <c r="AU604" s="24" t="s">
        <v>81</v>
      </c>
      <c r="AY604" s="24" t="s">
        <v>191</v>
      </c>
      <c r="BE604" s="214">
        <f>IF(N604="základní",J604,0)</f>
        <v>0</v>
      </c>
      <c r="BF604" s="214">
        <f>IF(N604="snížená",J604,0)</f>
        <v>0</v>
      </c>
      <c r="BG604" s="214">
        <f>IF(N604="zákl. přenesená",J604,0)</f>
        <v>0</v>
      </c>
      <c r="BH604" s="214">
        <f>IF(N604="sníž. přenesená",J604,0)</f>
        <v>0</v>
      </c>
      <c r="BI604" s="214">
        <f>IF(N604="nulová",J604,0)</f>
        <v>0</v>
      </c>
      <c r="BJ604" s="24" t="s">
        <v>81</v>
      </c>
      <c r="BK604" s="214">
        <f>ROUND(I604*H604,2)</f>
        <v>0</v>
      </c>
      <c r="BL604" s="24" t="s">
        <v>198</v>
      </c>
      <c r="BM604" s="24" t="s">
        <v>1572</v>
      </c>
    </row>
    <row r="605" spans="2:65" s="12" customFormat="1" ht="13.5">
      <c r="B605" s="218"/>
      <c r="C605" s="219"/>
      <c r="D605" s="215" t="s">
        <v>205</v>
      </c>
      <c r="E605" s="220" t="s">
        <v>30</v>
      </c>
      <c r="F605" s="221" t="s">
        <v>875</v>
      </c>
      <c r="G605" s="219"/>
      <c r="H605" s="220" t="s">
        <v>30</v>
      </c>
      <c r="I605" s="222"/>
      <c r="J605" s="219"/>
      <c r="K605" s="219"/>
      <c r="L605" s="223"/>
      <c r="M605" s="224"/>
      <c r="N605" s="225"/>
      <c r="O605" s="225"/>
      <c r="P605" s="225"/>
      <c r="Q605" s="225"/>
      <c r="R605" s="225"/>
      <c r="S605" s="225"/>
      <c r="T605" s="226"/>
      <c r="AT605" s="227" t="s">
        <v>205</v>
      </c>
      <c r="AU605" s="227" t="s">
        <v>81</v>
      </c>
      <c r="AV605" s="12" t="s">
        <v>81</v>
      </c>
      <c r="AW605" s="12" t="s">
        <v>37</v>
      </c>
      <c r="AX605" s="12" t="s">
        <v>74</v>
      </c>
      <c r="AY605" s="227" t="s">
        <v>191</v>
      </c>
    </row>
    <row r="606" spans="2:65" s="12" customFormat="1" ht="13.5">
      <c r="B606" s="218"/>
      <c r="C606" s="219"/>
      <c r="D606" s="215" t="s">
        <v>205</v>
      </c>
      <c r="E606" s="220" t="s">
        <v>30</v>
      </c>
      <c r="F606" s="221" t="s">
        <v>922</v>
      </c>
      <c r="G606" s="219"/>
      <c r="H606" s="220" t="s">
        <v>30</v>
      </c>
      <c r="I606" s="222"/>
      <c r="J606" s="219"/>
      <c r="K606" s="219"/>
      <c r="L606" s="223"/>
      <c r="M606" s="224"/>
      <c r="N606" s="225"/>
      <c r="O606" s="225"/>
      <c r="P606" s="225"/>
      <c r="Q606" s="225"/>
      <c r="R606" s="225"/>
      <c r="S606" s="225"/>
      <c r="T606" s="226"/>
      <c r="AT606" s="227" t="s">
        <v>205</v>
      </c>
      <c r="AU606" s="227" t="s">
        <v>81</v>
      </c>
      <c r="AV606" s="12" t="s">
        <v>81</v>
      </c>
      <c r="AW606" s="12" t="s">
        <v>37</v>
      </c>
      <c r="AX606" s="12" t="s">
        <v>74</v>
      </c>
      <c r="AY606" s="227" t="s">
        <v>191</v>
      </c>
    </row>
    <row r="607" spans="2:65" s="13" customFormat="1" ht="13.5">
      <c r="B607" s="228"/>
      <c r="C607" s="229"/>
      <c r="D607" s="215" t="s">
        <v>205</v>
      </c>
      <c r="E607" s="230" t="s">
        <v>30</v>
      </c>
      <c r="F607" s="231" t="s">
        <v>1573</v>
      </c>
      <c r="G607" s="229"/>
      <c r="H607" s="232">
        <v>18</v>
      </c>
      <c r="I607" s="233"/>
      <c r="J607" s="229"/>
      <c r="K607" s="229"/>
      <c r="L607" s="234"/>
      <c r="M607" s="235"/>
      <c r="N607" s="236"/>
      <c r="O607" s="236"/>
      <c r="P607" s="236"/>
      <c r="Q607" s="236"/>
      <c r="R607" s="236"/>
      <c r="S607" s="236"/>
      <c r="T607" s="237"/>
      <c r="AT607" s="238" t="s">
        <v>205</v>
      </c>
      <c r="AU607" s="238" t="s">
        <v>81</v>
      </c>
      <c r="AV607" s="13" t="s">
        <v>88</v>
      </c>
      <c r="AW607" s="13" t="s">
        <v>37</v>
      </c>
      <c r="AX607" s="13" t="s">
        <v>74</v>
      </c>
      <c r="AY607" s="238" t="s">
        <v>191</v>
      </c>
    </row>
    <row r="608" spans="2:65" s="13" customFormat="1" ht="13.5">
      <c r="B608" s="228"/>
      <c r="C608" s="229"/>
      <c r="D608" s="215" t="s">
        <v>205</v>
      </c>
      <c r="E608" s="230" t="s">
        <v>30</v>
      </c>
      <c r="F608" s="231" t="s">
        <v>1574</v>
      </c>
      <c r="G608" s="229"/>
      <c r="H608" s="232">
        <v>27</v>
      </c>
      <c r="I608" s="233"/>
      <c r="J608" s="229"/>
      <c r="K608" s="229"/>
      <c r="L608" s="234"/>
      <c r="M608" s="235"/>
      <c r="N608" s="236"/>
      <c r="O608" s="236"/>
      <c r="P608" s="236"/>
      <c r="Q608" s="236"/>
      <c r="R608" s="236"/>
      <c r="S608" s="236"/>
      <c r="T608" s="237"/>
      <c r="AT608" s="238" t="s">
        <v>205</v>
      </c>
      <c r="AU608" s="238" t="s">
        <v>81</v>
      </c>
      <c r="AV608" s="13" t="s">
        <v>88</v>
      </c>
      <c r="AW608" s="13" t="s">
        <v>37</v>
      </c>
      <c r="AX608" s="13" t="s">
        <v>74</v>
      </c>
      <c r="AY608" s="238" t="s">
        <v>191</v>
      </c>
    </row>
    <row r="609" spans="2:65" s="13" customFormat="1" ht="13.5">
      <c r="B609" s="228"/>
      <c r="C609" s="229"/>
      <c r="D609" s="215" t="s">
        <v>205</v>
      </c>
      <c r="E609" s="230" t="s">
        <v>30</v>
      </c>
      <c r="F609" s="231" t="s">
        <v>1575</v>
      </c>
      <c r="G609" s="229"/>
      <c r="H609" s="232">
        <v>9</v>
      </c>
      <c r="I609" s="233"/>
      <c r="J609" s="229"/>
      <c r="K609" s="229"/>
      <c r="L609" s="234"/>
      <c r="M609" s="235"/>
      <c r="N609" s="236"/>
      <c r="O609" s="236"/>
      <c r="P609" s="236"/>
      <c r="Q609" s="236"/>
      <c r="R609" s="236"/>
      <c r="S609" s="236"/>
      <c r="T609" s="237"/>
      <c r="AT609" s="238" t="s">
        <v>205</v>
      </c>
      <c r="AU609" s="238" t="s">
        <v>81</v>
      </c>
      <c r="AV609" s="13" t="s">
        <v>88</v>
      </c>
      <c r="AW609" s="13" t="s">
        <v>37</v>
      </c>
      <c r="AX609" s="13" t="s">
        <v>74</v>
      </c>
      <c r="AY609" s="238" t="s">
        <v>191</v>
      </c>
    </row>
    <row r="610" spans="2:65" s="13" customFormat="1" ht="13.5">
      <c r="B610" s="228"/>
      <c r="C610" s="229"/>
      <c r="D610" s="215" t="s">
        <v>205</v>
      </c>
      <c r="E610" s="230" t="s">
        <v>30</v>
      </c>
      <c r="F610" s="231" t="s">
        <v>1576</v>
      </c>
      <c r="G610" s="229"/>
      <c r="H610" s="232">
        <v>9</v>
      </c>
      <c r="I610" s="233"/>
      <c r="J610" s="229"/>
      <c r="K610" s="229"/>
      <c r="L610" s="234"/>
      <c r="M610" s="235"/>
      <c r="N610" s="236"/>
      <c r="O610" s="236"/>
      <c r="P610" s="236"/>
      <c r="Q610" s="236"/>
      <c r="R610" s="236"/>
      <c r="S610" s="236"/>
      <c r="T610" s="237"/>
      <c r="AT610" s="238" t="s">
        <v>205</v>
      </c>
      <c r="AU610" s="238" t="s">
        <v>81</v>
      </c>
      <c r="AV610" s="13" t="s">
        <v>88</v>
      </c>
      <c r="AW610" s="13" t="s">
        <v>37</v>
      </c>
      <c r="AX610" s="13" t="s">
        <v>74</v>
      </c>
      <c r="AY610" s="238" t="s">
        <v>191</v>
      </c>
    </row>
    <row r="611" spans="2:65" s="14" customFormat="1" ht="13.5">
      <c r="B611" s="239"/>
      <c r="C611" s="240"/>
      <c r="D611" s="215" t="s">
        <v>205</v>
      </c>
      <c r="E611" s="241" t="s">
        <v>30</v>
      </c>
      <c r="F611" s="242" t="s">
        <v>211</v>
      </c>
      <c r="G611" s="240"/>
      <c r="H611" s="243">
        <v>63</v>
      </c>
      <c r="I611" s="244"/>
      <c r="J611" s="240"/>
      <c r="K611" s="240"/>
      <c r="L611" s="245"/>
      <c r="M611" s="246"/>
      <c r="N611" s="247"/>
      <c r="O611" s="247"/>
      <c r="P611" s="247"/>
      <c r="Q611" s="247"/>
      <c r="R611" s="247"/>
      <c r="S611" s="247"/>
      <c r="T611" s="248"/>
      <c r="AT611" s="249" t="s">
        <v>205</v>
      </c>
      <c r="AU611" s="249" t="s">
        <v>81</v>
      </c>
      <c r="AV611" s="14" t="s">
        <v>198</v>
      </c>
      <c r="AW611" s="14" t="s">
        <v>37</v>
      </c>
      <c r="AX611" s="14" t="s">
        <v>81</v>
      </c>
      <c r="AY611" s="249" t="s">
        <v>191</v>
      </c>
    </row>
    <row r="612" spans="2:65" s="1" customFormat="1" ht="16.5" customHeight="1">
      <c r="B612" s="41"/>
      <c r="C612" s="253" t="s">
        <v>1577</v>
      </c>
      <c r="D612" s="253" t="s">
        <v>300</v>
      </c>
      <c r="E612" s="254" t="s">
        <v>1578</v>
      </c>
      <c r="F612" s="255" t="s">
        <v>1579</v>
      </c>
      <c r="G612" s="256" t="s">
        <v>215</v>
      </c>
      <c r="H612" s="257">
        <v>18</v>
      </c>
      <c r="I612" s="258"/>
      <c r="J612" s="259">
        <f t="shared" ref="J612:J617" si="20">ROUND(I612*H612,2)</f>
        <v>0</v>
      </c>
      <c r="K612" s="255" t="s">
        <v>30</v>
      </c>
      <c r="L612" s="260"/>
      <c r="M612" s="261" t="s">
        <v>30</v>
      </c>
      <c r="N612" s="262" t="s">
        <v>45</v>
      </c>
      <c r="O612" s="42"/>
      <c r="P612" s="212">
        <f t="shared" ref="P612:P617" si="21">O612*H612</f>
        <v>0</v>
      </c>
      <c r="Q612" s="212">
        <v>4.8999999999999998E-3</v>
      </c>
      <c r="R612" s="212">
        <f t="shared" ref="R612:R617" si="22">Q612*H612</f>
        <v>8.8200000000000001E-2</v>
      </c>
      <c r="S612" s="212">
        <v>0</v>
      </c>
      <c r="T612" s="213">
        <f t="shared" ref="T612:T617" si="23">S612*H612</f>
        <v>0</v>
      </c>
      <c r="AR612" s="24" t="s">
        <v>274</v>
      </c>
      <c r="AT612" s="24" t="s">
        <v>300</v>
      </c>
      <c r="AU612" s="24" t="s">
        <v>81</v>
      </c>
      <c r="AY612" s="24" t="s">
        <v>191</v>
      </c>
      <c r="BE612" s="214">
        <f t="shared" ref="BE612:BE617" si="24">IF(N612="základní",J612,0)</f>
        <v>0</v>
      </c>
      <c r="BF612" s="214">
        <f t="shared" ref="BF612:BF617" si="25">IF(N612="snížená",J612,0)</f>
        <v>0</v>
      </c>
      <c r="BG612" s="214">
        <f t="shared" ref="BG612:BG617" si="26">IF(N612="zákl. přenesená",J612,0)</f>
        <v>0</v>
      </c>
      <c r="BH612" s="214">
        <f t="shared" ref="BH612:BH617" si="27">IF(N612="sníž. přenesená",J612,0)</f>
        <v>0</v>
      </c>
      <c r="BI612" s="214">
        <f t="shared" ref="BI612:BI617" si="28">IF(N612="nulová",J612,0)</f>
        <v>0</v>
      </c>
      <c r="BJ612" s="24" t="s">
        <v>81</v>
      </c>
      <c r="BK612" s="214">
        <f t="shared" ref="BK612:BK617" si="29">ROUND(I612*H612,2)</f>
        <v>0</v>
      </c>
      <c r="BL612" s="24" t="s">
        <v>198</v>
      </c>
      <c r="BM612" s="24" t="s">
        <v>1580</v>
      </c>
    </row>
    <row r="613" spans="2:65" s="1" customFormat="1" ht="16.5" customHeight="1">
      <c r="B613" s="41"/>
      <c r="C613" s="253" t="s">
        <v>1581</v>
      </c>
      <c r="D613" s="253" t="s">
        <v>300</v>
      </c>
      <c r="E613" s="254" t="s">
        <v>1582</v>
      </c>
      <c r="F613" s="255" t="s">
        <v>1583</v>
      </c>
      <c r="G613" s="256" t="s">
        <v>215</v>
      </c>
      <c r="H613" s="257">
        <v>27</v>
      </c>
      <c r="I613" s="258"/>
      <c r="J613" s="259">
        <f t="shared" si="20"/>
        <v>0</v>
      </c>
      <c r="K613" s="255" t="s">
        <v>30</v>
      </c>
      <c r="L613" s="260"/>
      <c r="M613" s="261" t="s">
        <v>30</v>
      </c>
      <c r="N613" s="262" t="s">
        <v>45</v>
      </c>
      <c r="O613" s="42"/>
      <c r="P613" s="212">
        <f t="shared" si="21"/>
        <v>0</v>
      </c>
      <c r="Q613" s="212">
        <v>7.6E-3</v>
      </c>
      <c r="R613" s="212">
        <f t="shared" si="22"/>
        <v>0.20519999999999999</v>
      </c>
      <c r="S613" s="212">
        <v>0</v>
      </c>
      <c r="T613" s="213">
        <f t="shared" si="23"/>
        <v>0</v>
      </c>
      <c r="AR613" s="24" t="s">
        <v>274</v>
      </c>
      <c r="AT613" s="24" t="s">
        <v>300</v>
      </c>
      <c r="AU613" s="24" t="s">
        <v>81</v>
      </c>
      <c r="AY613" s="24" t="s">
        <v>191</v>
      </c>
      <c r="BE613" s="214">
        <f t="shared" si="24"/>
        <v>0</v>
      </c>
      <c r="BF613" s="214">
        <f t="shared" si="25"/>
        <v>0</v>
      </c>
      <c r="BG613" s="214">
        <f t="shared" si="26"/>
        <v>0</v>
      </c>
      <c r="BH613" s="214">
        <f t="shared" si="27"/>
        <v>0</v>
      </c>
      <c r="BI613" s="214">
        <f t="shared" si="28"/>
        <v>0</v>
      </c>
      <c r="BJ613" s="24" t="s">
        <v>81</v>
      </c>
      <c r="BK613" s="214">
        <f t="shared" si="29"/>
        <v>0</v>
      </c>
      <c r="BL613" s="24" t="s">
        <v>198</v>
      </c>
      <c r="BM613" s="24" t="s">
        <v>1584</v>
      </c>
    </row>
    <row r="614" spans="2:65" s="1" customFormat="1" ht="16.5" customHeight="1">
      <c r="B614" s="41"/>
      <c r="C614" s="253" t="s">
        <v>1585</v>
      </c>
      <c r="D614" s="253" t="s">
        <v>300</v>
      </c>
      <c r="E614" s="254" t="s">
        <v>1586</v>
      </c>
      <c r="F614" s="255" t="s">
        <v>1100</v>
      </c>
      <c r="G614" s="256" t="s">
        <v>215</v>
      </c>
      <c r="H614" s="257">
        <v>9</v>
      </c>
      <c r="I614" s="258"/>
      <c r="J614" s="259">
        <f t="shared" si="20"/>
        <v>0</v>
      </c>
      <c r="K614" s="255" t="s">
        <v>30</v>
      </c>
      <c r="L614" s="260"/>
      <c r="M614" s="261" t="s">
        <v>30</v>
      </c>
      <c r="N614" s="262" t="s">
        <v>45</v>
      </c>
      <c r="O614" s="42"/>
      <c r="P614" s="212">
        <f t="shared" si="21"/>
        <v>0</v>
      </c>
      <c r="Q614" s="212">
        <v>2E-3</v>
      </c>
      <c r="R614" s="212">
        <f t="shared" si="22"/>
        <v>1.8000000000000002E-2</v>
      </c>
      <c r="S614" s="212">
        <v>0</v>
      </c>
      <c r="T614" s="213">
        <f t="shared" si="23"/>
        <v>0</v>
      </c>
      <c r="AR614" s="24" t="s">
        <v>274</v>
      </c>
      <c r="AT614" s="24" t="s">
        <v>300</v>
      </c>
      <c r="AU614" s="24" t="s">
        <v>81</v>
      </c>
      <c r="AY614" s="24" t="s">
        <v>191</v>
      </c>
      <c r="BE614" s="214">
        <f t="shared" si="24"/>
        <v>0</v>
      </c>
      <c r="BF614" s="214">
        <f t="shared" si="25"/>
        <v>0</v>
      </c>
      <c r="BG614" s="214">
        <f t="shared" si="26"/>
        <v>0</v>
      </c>
      <c r="BH614" s="214">
        <f t="shared" si="27"/>
        <v>0</v>
      </c>
      <c r="BI614" s="214">
        <f t="shared" si="28"/>
        <v>0</v>
      </c>
      <c r="BJ614" s="24" t="s">
        <v>81</v>
      </c>
      <c r="BK614" s="214">
        <f t="shared" si="29"/>
        <v>0</v>
      </c>
      <c r="BL614" s="24" t="s">
        <v>198</v>
      </c>
      <c r="BM614" s="24" t="s">
        <v>1587</v>
      </c>
    </row>
    <row r="615" spans="2:65" s="1" customFormat="1" ht="16.5" customHeight="1">
      <c r="B615" s="41"/>
      <c r="C615" s="253" t="s">
        <v>1588</v>
      </c>
      <c r="D615" s="253" t="s">
        <v>300</v>
      </c>
      <c r="E615" s="254" t="s">
        <v>1589</v>
      </c>
      <c r="F615" s="255" t="s">
        <v>1590</v>
      </c>
      <c r="G615" s="256" t="s">
        <v>215</v>
      </c>
      <c r="H615" s="257">
        <v>9</v>
      </c>
      <c r="I615" s="258"/>
      <c r="J615" s="259">
        <f t="shared" si="20"/>
        <v>0</v>
      </c>
      <c r="K615" s="255" t="s">
        <v>30</v>
      </c>
      <c r="L615" s="260"/>
      <c r="M615" s="261" t="s">
        <v>30</v>
      </c>
      <c r="N615" s="262" t="s">
        <v>45</v>
      </c>
      <c r="O615" s="42"/>
      <c r="P615" s="212">
        <f t="shared" si="21"/>
        <v>0</v>
      </c>
      <c r="Q615" s="212">
        <v>5.4000000000000003E-3</v>
      </c>
      <c r="R615" s="212">
        <f t="shared" si="22"/>
        <v>4.8600000000000004E-2</v>
      </c>
      <c r="S615" s="212">
        <v>0</v>
      </c>
      <c r="T615" s="213">
        <f t="shared" si="23"/>
        <v>0</v>
      </c>
      <c r="AR615" s="24" t="s">
        <v>274</v>
      </c>
      <c r="AT615" s="24" t="s">
        <v>300</v>
      </c>
      <c r="AU615" s="24" t="s">
        <v>81</v>
      </c>
      <c r="AY615" s="24" t="s">
        <v>191</v>
      </c>
      <c r="BE615" s="214">
        <f t="shared" si="24"/>
        <v>0</v>
      </c>
      <c r="BF615" s="214">
        <f t="shared" si="25"/>
        <v>0</v>
      </c>
      <c r="BG615" s="214">
        <f t="shared" si="26"/>
        <v>0</v>
      </c>
      <c r="BH615" s="214">
        <f t="shared" si="27"/>
        <v>0</v>
      </c>
      <c r="BI615" s="214">
        <f t="shared" si="28"/>
        <v>0</v>
      </c>
      <c r="BJ615" s="24" t="s">
        <v>81</v>
      </c>
      <c r="BK615" s="214">
        <f t="shared" si="29"/>
        <v>0</v>
      </c>
      <c r="BL615" s="24" t="s">
        <v>198</v>
      </c>
      <c r="BM615" s="24" t="s">
        <v>1591</v>
      </c>
    </row>
    <row r="616" spans="2:65" s="1" customFormat="1" ht="16.5" customHeight="1">
      <c r="B616" s="41"/>
      <c r="C616" s="253" t="s">
        <v>1592</v>
      </c>
      <c r="D616" s="253" t="s">
        <v>300</v>
      </c>
      <c r="E616" s="254" t="s">
        <v>1593</v>
      </c>
      <c r="F616" s="255" t="s">
        <v>1594</v>
      </c>
      <c r="G616" s="256" t="s">
        <v>215</v>
      </c>
      <c r="H616" s="257">
        <v>9</v>
      </c>
      <c r="I616" s="258"/>
      <c r="J616" s="259">
        <f t="shared" si="20"/>
        <v>0</v>
      </c>
      <c r="K616" s="255" t="s">
        <v>30</v>
      </c>
      <c r="L616" s="260"/>
      <c r="M616" s="261" t="s">
        <v>30</v>
      </c>
      <c r="N616" s="262" t="s">
        <v>45</v>
      </c>
      <c r="O616" s="42"/>
      <c r="P616" s="212">
        <f t="shared" si="21"/>
        <v>0</v>
      </c>
      <c r="Q616" s="212">
        <v>1.9000000000000001E-4</v>
      </c>
      <c r="R616" s="212">
        <f t="shared" si="22"/>
        <v>1.7100000000000001E-3</v>
      </c>
      <c r="S616" s="212">
        <v>0</v>
      </c>
      <c r="T616" s="213">
        <f t="shared" si="23"/>
        <v>0</v>
      </c>
      <c r="AR616" s="24" t="s">
        <v>274</v>
      </c>
      <c r="AT616" s="24" t="s">
        <v>300</v>
      </c>
      <c r="AU616" s="24" t="s">
        <v>81</v>
      </c>
      <c r="AY616" s="24" t="s">
        <v>191</v>
      </c>
      <c r="BE616" s="214">
        <f t="shared" si="24"/>
        <v>0</v>
      </c>
      <c r="BF616" s="214">
        <f t="shared" si="25"/>
        <v>0</v>
      </c>
      <c r="BG616" s="214">
        <f t="shared" si="26"/>
        <v>0</v>
      </c>
      <c r="BH616" s="214">
        <f t="shared" si="27"/>
        <v>0</v>
      </c>
      <c r="BI616" s="214">
        <f t="shared" si="28"/>
        <v>0</v>
      </c>
      <c r="BJ616" s="24" t="s">
        <v>81</v>
      </c>
      <c r="BK616" s="214">
        <f t="shared" si="29"/>
        <v>0</v>
      </c>
      <c r="BL616" s="24" t="s">
        <v>198</v>
      </c>
      <c r="BM616" s="24" t="s">
        <v>1595</v>
      </c>
    </row>
    <row r="617" spans="2:65" s="1" customFormat="1" ht="16.5" customHeight="1">
      <c r="B617" s="41"/>
      <c r="C617" s="203" t="s">
        <v>1596</v>
      </c>
      <c r="D617" s="203" t="s">
        <v>193</v>
      </c>
      <c r="E617" s="204" t="s">
        <v>1269</v>
      </c>
      <c r="F617" s="205" t="s">
        <v>1270</v>
      </c>
      <c r="G617" s="206" t="s">
        <v>215</v>
      </c>
      <c r="H617" s="207">
        <v>18</v>
      </c>
      <c r="I617" s="208"/>
      <c r="J617" s="209">
        <f t="shared" si="20"/>
        <v>0</v>
      </c>
      <c r="K617" s="205" t="s">
        <v>30</v>
      </c>
      <c r="L617" s="61"/>
      <c r="M617" s="210" t="s">
        <v>30</v>
      </c>
      <c r="N617" s="211" t="s">
        <v>45</v>
      </c>
      <c r="O617" s="42"/>
      <c r="P617" s="212">
        <f t="shared" si="21"/>
        <v>0</v>
      </c>
      <c r="Q617" s="212">
        <v>1.1999999999999999E-3</v>
      </c>
      <c r="R617" s="212">
        <f t="shared" si="22"/>
        <v>2.1599999999999998E-2</v>
      </c>
      <c r="S617" s="212">
        <v>0</v>
      </c>
      <c r="T617" s="213">
        <f t="shared" si="23"/>
        <v>0</v>
      </c>
      <c r="AR617" s="24" t="s">
        <v>198</v>
      </c>
      <c r="AT617" s="24" t="s">
        <v>193</v>
      </c>
      <c r="AU617" s="24" t="s">
        <v>81</v>
      </c>
      <c r="AY617" s="24" t="s">
        <v>191</v>
      </c>
      <c r="BE617" s="214">
        <f t="shared" si="24"/>
        <v>0</v>
      </c>
      <c r="BF617" s="214">
        <f t="shared" si="25"/>
        <v>0</v>
      </c>
      <c r="BG617" s="214">
        <f t="shared" si="26"/>
        <v>0</v>
      </c>
      <c r="BH617" s="214">
        <f t="shared" si="27"/>
        <v>0</v>
      </c>
      <c r="BI617" s="214">
        <f t="shared" si="28"/>
        <v>0</v>
      </c>
      <c r="BJ617" s="24" t="s">
        <v>81</v>
      </c>
      <c r="BK617" s="214">
        <f t="shared" si="29"/>
        <v>0</v>
      </c>
      <c r="BL617" s="24" t="s">
        <v>198</v>
      </c>
      <c r="BM617" s="24" t="s">
        <v>1597</v>
      </c>
    </row>
    <row r="618" spans="2:65" s="12" customFormat="1" ht="13.5">
      <c r="B618" s="218"/>
      <c r="C618" s="219"/>
      <c r="D618" s="215" t="s">
        <v>205</v>
      </c>
      <c r="E618" s="220" t="s">
        <v>30</v>
      </c>
      <c r="F618" s="221" t="s">
        <v>875</v>
      </c>
      <c r="G618" s="219"/>
      <c r="H618" s="220" t="s">
        <v>30</v>
      </c>
      <c r="I618" s="222"/>
      <c r="J618" s="219"/>
      <c r="K618" s="219"/>
      <c r="L618" s="223"/>
      <c r="M618" s="224"/>
      <c r="N618" s="225"/>
      <c r="O618" s="225"/>
      <c r="P618" s="225"/>
      <c r="Q618" s="225"/>
      <c r="R618" s="225"/>
      <c r="S618" s="225"/>
      <c r="T618" s="226"/>
      <c r="AT618" s="227" t="s">
        <v>205</v>
      </c>
      <c r="AU618" s="227" t="s">
        <v>81</v>
      </c>
      <c r="AV618" s="12" t="s">
        <v>81</v>
      </c>
      <c r="AW618" s="12" t="s">
        <v>37</v>
      </c>
      <c r="AX618" s="12" t="s">
        <v>74</v>
      </c>
      <c r="AY618" s="227" t="s">
        <v>191</v>
      </c>
    </row>
    <row r="619" spans="2:65" s="12" customFormat="1" ht="13.5">
      <c r="B619" s="218"/>
      <c r="C619" s="219"/>
      <c r="D619" s="215" t="s">
        <v>205</v>
      </c>
      <c r="E619" s="220" t="s">
        <v>30</v>
      </c>
      <c r="F619" s="221" t="s">
        <v>922</v>
      </c>
      <c r="G619" s="219"/>
      <c r="H619" s="220" t="s">
        <v>30</v>
      </c>
      <c r="I619" s="222"/>
      <c r="J619" s="219"/>
      <c r="K619" s="219"/>
      <c r="L619" s="223"/>
      <c r="M619" s="224"/>
      <c r="N619" s="225"/>
      <c r="O619" s="225"/>
      <c r="P619" s="225"/>
      <c r="Q619" s="225"/>
      <c r="R619" s="225"/>
      <c r="S619" s="225"/>
      <c r="T619" s="226"/>
      <c r="AT619" s="227" t="s">
        <v>205</v>
      </c>
      <c r="AU619" s="227" t="s">
        <v>81</v>
      </c>
      <c r="AV619" s="12" t="s">
        <v>81</v>
      </c>
      <c r="AW619" s="12" t="s">
        <v>37</v>
      </c>
      <c r="AX619" s="12" t="s">
        <v>74</v>
      </c>
      <c r="AY619" s="227" t="s">
        <v>191</v>
      </c>
    </row>
    <row r="620" spans="2:65" s="13" customFormat="1" ht="13.5">
      <c r="B620" s="228"/>
      <c r="C620" s="229"/>
      <c r="D620" s="215" t="s">
        <v>205</v>
      </c>
      <c r="E620" s="230" t="s">
        <v>30</v>
      </c>
      <c r="F620" s="231" t="s">
        <v>1598</v>
      </c>
      <c r="G620" s="229"/>
      <c r="H620" s="232">
        <v>18</v>
      </c>
      <c r="I620" s="233"/>
      <c r="J620" s="229"/>
      <c r="K620" s="229"/>
      <c r="L620" s="234"/>
      <c r="M620" s="235"/>
      <c r="N620" s="236"/>
      <c r="O620" s="236"/>
      <c r="P620" s="236"/>
      <c r="Q620" s="236"/>
      <c r="R620" s="236"/>
      <c r="S620" s="236"/>
      <c r="T620" s="237"/>
      <c r="AT620" s="238" t="s">
        <v>205</v>
      </c>
      <c r="AU620" s="238" t="s">
        <v>81</v>
      </c>
      <c r="AV620" s="13" t="s">
        <v>88</v>
      </c>
      <c r="AW620" s="13" t="s">
        <v>37</v>
      </c>
      <c r="AX620" s="13" t="s">
        <v>74</v>
      </c>
      <c r="AY620" s="238" t="s">
        <v>191</v>
      </c>
    </row>
    <row r="621" spans="2:65" s="14" customFormat="1" ht="13.5">
      <c r="B621" s="239"/>
      <c r="C621" s="240"/>
      <c r="D621" s="215" t="s">
        <v>205</v>
      </c>
      <c r="E621" s="241" t="s">
        <v>30</v>
      </c>
      <c r="F621" s="242" t="s">
        <v>211</v>
      </c>
      <c r="G621" s="240"/>
      <c r="H621" s="243">
        <v>18</v>
      </c>
      <c r="I621" s="244"/>
      <c r="J621" s="240"/>
      <c r="K621" s="240"/>
      <c r="L621" s="245"/>
      <c r="M621" s="246"/>
      <c r="N621" s="247"/>
      <c r="O621" s="247"/>
      <c r="P621" s="247"/>
      <c r="Q621" s="247"/>
      <c r="R621" s="247"/>
      <c r="S621" s="247"/>
      <c r="T621" s="248"/>
      <c r="AT621" s="249" t="s">
        <v>205</v>
      </c>
      <c r="AU621" s="249" t="s">
        <v>81</v>
      </c>
      <c r="AV621" s="14" t="s">
        <v>198</v>
      </c>
      <c r="AW621" s="14" t="s">
        <v>37</v>
      </c>
      <c r="AX621" s="14" t="s">
        <v>81</v>
      </c>
      <c r="AY621" s="249" t="s">
        <v>191</v>
      </c>
    </row>
    <row r="622" spans="2:65" s="1" customFormat="1" ht="16.5" customHeight="1">
      <c r="B622" s="41"/>
      <c r="C622" s="253" t="s">
        <v>1599</v>
      </c>
      <c r="D622" s="253" t="s">
        <v>300</v>
      </c>
      <c r="E622" s="254" t="s">
        <v>1273</v>
      </c>
      <c r="F622" s="255" t="s">
        <v>1274</v>
      </c>
      <c r="G622" s="256" t="s">
        <v>215</v>
      </c>
      <c r="H622" s="257">
        <v>9</v>
      </c>
      <c r="I622" s="258"/>
      <c r="J622" s="259">
        <f>ROUND(I622*H622,2)</f>
        <v>0</v>
      </c>
      <c r="K622" s="255" t="s">
        <v>30</v>
      </c>
      <c r="L622" s="260"/>
      <c r="M622" s="261" t="s">
        <v>30</v>
      </c>
      <c r="N622" s="262" t="s">
        <v>45</v>
      </c>
      <c r="O622" s="42"/>
      <c r="P622" s="212">
        <f>O622*H622</f>
        <v>0</v>
      </c>
      <c r="Q622" s="212">
        <v>1.21E-2</v>
      </c>
      <c r="R622" s="212">
        <f>Q622*H622</f>
        <v>0.1089</v>
      </c>
      <c r="S622" s="212">
        <v>0</v>
      </c>
      <c r="T622" s="213">
        <f>S622*H622</f>
        <v>0</v>
      </c>
      <c r="AR622" s="24" t="s">
        <v>274</v>
      </c>
      <c r="AT622" s="24" t="s">
        <v>300</v>
      </c>
      <c r="AU622" s="24" t="s">
        <v>81</v>
      </c>
      <c r="AY622" s="24" t="s">
        <v>191</v>
      </c>
      <c r="BE622" s="214">
        <f>IF(N622="základní",J622,0)</f>
        <v>0</v>
      </c>
      <c r="BF622" s="214">
        <f>IF(N622="snížená",J622,0)</f>
        <v>0</v>
      </c>
      <c r="BG622" s="214">
        <f>IF(N622="zákl. přenesená",J622,0)</f>
        <v>0</v>
      </c>
      <c r="BH622" s="214">
        <f>IF(N622="sníž. přenesená",J622,0)</f>
        <v>0</v>
      </c>
      <c r="BI622" s="214">
        <f>IF(N622="nulová",J622,0)</f>
        <v>0</v>
      </c>
      <c r="BJ622" s="24" t="s">
        <v>81</v>
      </c>
      <c r="BK622" s="214">
        <f>ROUND(I622*H622,2)</f>
        <v>0</v>
      </c>
      <c r="BL622" s="24" t="s">
        <v>198</v>
      </c>
      <c r="BM622" s="24" t="s">
        <v>1600</v>
      </c>
    </row>
    <row r="623" spans="2:65" s="1" customFormat="1" ht="16.5" customHeight="1">
      <c r="B623" s="41"/>
      <c r="C623" s="253" t="s">
        <v>1601</v>
      </c>
      <c r="D623" s="253" t="s">
        <v>300</v>
      </c>
      <c r="E623" s="254" t="s">
        <v>1602</v>
      </c>
      <c r="F623" s="255" t="s">
        <v>1603</v>
      </c>
      <c r="G623" s="256" t="s">
        <v>215</v>
      </c>
      <c r="H623" s="257">
        <v>9</v>
      </c>
      <c r="I623" s="258"/>
      <c r="J623" s="259">
        <f>ROUND(I623*H623,2)</f>
        <v>0</v>
      </c>
      <c r="K623" s="255" t="s">
        <v>30</v>
      </c>
      <c r="L623" s="260"/>
      <c r="M623" s="261" t="s">
        <v>30</v>
      </c>
      <c r="N623" s="262" t="s">
        <v>45</v>
      </c>
      <c r="O623" s="42"/>
      <c r="P623" s="212">
        <f>O623*H623</f>
        <v>0</v>
      </c>
      <c r="Q623" s="212">
        <v>1.4999999999999999E-2</v>
      </c>
      <c r="R623" s="212">
        <f>Q623*H623</f>
        <v>0.13500000000000001</v>
      </c>
      <c r="S623" s="212">
        <v>0</v>
      </c>
      <c r="T623" s="213">
        <f>S623*H623</f>
        <v>0</v>
      </c>
      <c r="AR623" s="24" t="s">
        <v>274</v>
      </c>
      <c r="AT623" s="24" t="s">
        <v>300</v>
      </c>
      <c r="AU623" s="24" t="s">
        <v>81</v>
      </c>
      <c r="AY623" s="24" t="s">
        <v>191</v>
      </c>
      <c r="BE623" s="214">
        <f>IF(N623="základní",J623,0)</f>
        <v>0</v>
      </c>
      <c r="BF623" s="214">
        <f>IF(N623="snížená",J623,0)</f>
        <v>0</v>
      </c>
      <c r="BG623" s="214">
        <f>IF(N623="zákl. přenesená",J623,0)</f>
        <v>0</v>
      </c>
      <c r="BH623" s="214">
        <f>IF(N623="sníž. přenesená",J623,0)</f>
        <v>0</v>
      </c>
      <c r="BI623" s="214">
        <f>IF(N623="nulová",J623,0)</f>
        <v>0</v>
      </c>
      <c r="BJ623" s="24" t="s">
        <v>81</v>
      </c>
      <c r="BK623" s="214">
        <f>ROUND(I623*H623,2)</f>
        <v>0</v>
      </c>
      <c r="BL623" s="24" t="s">
        <v>198</v>
      </c>
      <c r="BM623" s="24" t="s">
        <v>1604</v>
      </c>
    </row>
    <row r="624" spans="2:65" s="1" customFormat="1" ht="16.5" customHeight="1">
      <c r="B624" s="41"/>
      <c r="C624" s="203" t="s">
        <v>1605</v>
      </c>
      <c r="D624" s="203" t="s">
        <v>193</v>
      </c>
      <c r="E624" s="204" t="s">
        <v>1398</v>
      </c>
      <c r="F624" s="205" t="s">
        <v>1399</v>
      </c>
      <c r="G624" s="206" t="s">
        <v>215</v>
      </c>
      <c r="H624" s="207">
        <v>27</v>
      </c>
      <c r="I624" s="208"/>
      <c r="J624" s="209">
        <f>ROUND(I624*H624,2)</f>
        <v>0</v>
      </c>
      <c r="K624" s="205" t="s">
        <v>30</v>
      </c>
      <c r="L624" s="61"/>
      <c r="M624" s="210" t="s">
        <v>30</v>
      </c>
      <c r="N624" s="211" t="s">
        <v>45</v>
      </c>
      <c r="O624" s="42"/>
      <c r="P624" s="212">
        <f>O624*H624</f>
        <v>0</v>
      </c>
      <c r="Q624" s="212">
        <v>7.6000000000000004E-4</v>
      </c>
      <c r="R624" s="212">
        <f>Q624*H624</f>
        <v>2.052E-2</v>
      </c>
      <c r="S624" s="212">
        <v>0</v>
      </c>
      <c r="T624" s="213">
        <f>S624*H624</f>
        <v>0</v>
      </c>
      <c r="AR624" s="24" t="s">
        <v>198</v>
      </c>
      <c r="AT624" s="24" t="s">
        <v>193</v>
      </c>
      <c r="AU624" s="24" t="s">
        <v>81</v>
      </c>
      <c r="AY624" s="24" t="s">
        <v>191</v>
      </c>
      <c r="BE624" s="214">
        <f>IF(N624="základní",J624,0)</f>
        <v>0</v>
      </c>
      <c r="BF624" s="214">
        <f>IF(N624="snížená",J624,0)</f>
        <v>0</v>
      </c>
      <c r="BG624" s="214">
        <f>IF(N624="zákl. přenesená",J624,0)</f>
        <v>0</v>
      </c>
      <c r="BH624" s="214">
        <f>IF(N624="sníž. přenesená",J624,0)</f>
        <v>0</v>
      </c>
      <c r="BI624" s="214">
        <f>IF(N624="nulová",J624,0)</f>
        <v>0</v>
      </c>
      <c r="BJ624" s="24" t="s">
        <v>81</v>
      </c>
      <c r="BK624" s="214">
        <f>ROUND(I624*H624,2)</f>
        <v>0</v>
      </c>
      <c r="BL624" s="24" t="s">
        <v>198</v>
      </c>
      <c r="BM624" s="24" t="s">
        <v>1606</v>
      </c>
    </row>
    <row r="625" spans="2:65" s="12" customFormat="1" ht="13.5">
      <c r="B625" s="218"/>
      <c r="C625" s="219"/>
      <c r="D625" s="215" t="s">
        <v>205</v>
      </c>
      <c r="E625" s="220" t="s">
        <v>30</v>
      </c>
      <c r="F625" s="221" t="s">
        <v>875</v>
      </c>
      <c r="G625" s="219"/>
      <c r="H625" s="220" t="s">
        <v>30</v>
      </c>
      <c r="I625" s="222"/>
      <c r="J625" s="219"/>
      <c r="K625" s="219"/>
      <c r="L625" s="223"/>
      <c r="M625" s="224"/>
      <c r="N625" s="225"/>
      <c r="O625" s="225"/>
      <c r="P625" s="225"/>
      <c r="Q625" s="225"/>
      <c r="R625" s="225"/>
      <c r="S625" s="225"/>
      <c r="T625" s="226"/>
      <c r="AT625" s="227" t="s">
        <v>205</v>
      </c>
      <c r="AU625" s="227" t="s">
        <v>81</v>
      </c>
      <c r="AV625" s="12" t="s">
        <v>81</v>
      </c>
      <c r="AW625" s="12" t="s">
        <v>37</v>
      </c>
      <c r="AX625" s="12" t="s">
        <v>74</v>
      </c>
      <c r="AY625" s="227" t="s">
        <v>191</v>
      </c>
    </row>
    <row r="626" spans="2:65" s="12" customFormat="1" ht="13.5">
      <c r="B626" s="218"/>
      <c r="C626" s="219"/>
      <c r="D626" s="215" t="s">
        <v>205</v>
      </c>
      <c r="E626" s="220" t="s">
        <v>30</v>
      </c>
      <c r="F626" s="221" t="s">
        <v>922</v>
      </c>
      <c r="G626" s="219"/>
      <c r="H626" s="220" t="s">
        <v>30</v>
      </c>
      <c r="I626" s="222"/>
      <c r="J626" s="219"/>
      <c r="K626" s="219"/>
      <c r="L626" s="223"/>
      <c r="M626" s="224"/>
      <c r="N626" s="225"/>
      <c r="O626" s="225"/>
      <c r="P626" s="225"/>
      <c r="Q626" s="225"/>
      <c r="R626" s="225"/>
      <c r="S626" s="225"/>
      <c r="T626" s="226"/>
      <c r="AT626" s="227" t="s">
        <v>205</v>
      </c>
      <c r="AU626" s="227" t="s">
        <v>81</v>
      </c>
      <c r="AV626" s="12" t="s">
        <v>81</v>
      </c>
      <c r="AW626" s="12" t="s">
        <v>37</v>
      </c>
      <c r="AX626" s="12" t="s">
        <v>74</v>
      </c>
      <c r="AY626" s="227" t="s">
        <v>191</v>
      </c>
    </row>
    <row r="627" spans="2:65" s="13" customFormat="1" ht="13.5">
      <c r="B627" s="228"/>
      <c r="C627" s="229"/>
      <c r="D627" s="215" t="s">
        <v>205</v>
      </c>
      <c r="E627" s="230" t="s">
        <v>30</v>
      </c>
      <c r="F627" s="231" t="s">
        <v>1607</v>
      </c>
      <c r="G627" s="229"/>
      <c r="H627" s="232">
        <v>27</v>
      </c>
      <c r="I627" s="233"/>
      <c r="J627" s="229"/>
      <c r="K627" s="229"/>
      <c r="L627" s="234"/>
      <c r="M627" s="235"/>
      <c r="N627" s="236"/>
      <c r="O627" s="236"/>
      <c r="P627" s="236"/>
      <c r="Q627" s="236"/>
      <c r="R627" s="236"/>
      <c r="S627" s="236"/>
      <c r="T627" s="237"/>
      <c r="AT627" s="238" t="s">
        <v>205</v>
      </c>
      <c r="AU627" s="238" t="s">
        <v>81</v>
      </c>
      <c r="AV627" s="13" t="s">
        <v>88</v>
      </c>
      <c r="AW627" s="13" t="s">
        <v>37</v>
      </c>
      <c r="AX627" s="13" t="s">
        <v>74</v>
      </c>
      <c r="AY627" s="238" t="s">
        <v>191</v>
      </c>
    </row>
    <row r="628" spans="2:65" s="14" customFormat="1" ht="13.5">
      <c r="B628" s="239"/>
      <c r="C628" s="240"/>
      <c r="D628" s="215" t="s">
        <v>205</v>
      </c>
      <c r="E628" s="241" t="s">
        <v>30</v>
      </c>
      <c r="F628" s="242" t="s">
        <v>211</v>
      </c>
      <c r="G628" s="240"/>
      <c r="H628" s="243">
        <v>27</v>
      </c>
      <c r="I628" s="244"/>
      <c r="J628" s="240"/>
      <c r="K628" s="240"/>
      <c r="L628" s="245"/>
      <c r="M628" s="246"/>
      <c r="N628" s="247"/>
      <c r="O628" s="247"/>
      <c r="P628" s="247"/>
      <c r="Q628" s="247"/>
      <c r="R628" s="247"/>
      <c r="S628" s="247"/>
      <c r="T628" s="248"/>
      <c r="AT628" s="249" t="s">
        <v>205</v>
      </c>
      <c r="AU628" s="249" t="s">
        <v>81</v>
      </c>
      <c r="AV628" s="14" t="s">
        <v>198</v>
      </c>
      <c r="AW628" s="14" t="s">
        <v>37</v>
      </c>
      <c r="AX628" s="14" t="s">
        <v>81</v>
      </c>
      <c r="AY628" s="249" t="s">
        <v>191</v>
      </c>
    </row>
    <row r="629" spans="2:65" s="1" customFormat="1" ht="16.5" customHeight="1">
      <c r="B629" s="41"/>
      <c r="C629" s="253" t="s">
        <v>1608</v>
      </c>
      <c r="D629" s="253" t="s">
        <v>300</v>
      </c>
      <c r="E629" s="254" t="s">
        <v>1343</v>
      </c>
      <c r="F629" s="255" t="s">
        <v>1344</v>
      </c>
      <c r="G629" s="256" t="s">
        <v>215</v>
      </c>
      <c r="H629" s="257">
        <v>27</v>
      </c>
      <c r="I629" s="258"/>
      <c r="J629" s="259">
        <f>ROUND(I629*H629,2)</f>
        <v>0</v>
      </c>
      <c r="K629" s="255" t="s">
        <v>30</v>
      </c>
      <c r="L629" s="260"/>
      <c r="M629" s="261" t="s">
        <v>30</v>
      </c>
      <c r="N629" s="262" t="s">
        <v>45</v>
      </c>
      <c r="O629" s="42"/>
      <c r="P629" s="212">
        <f>O629*H629</f>
        <v>0</v>
      </c>
      <c r="Q629" s="212">
        <v>1.0970000000000001E-2</v>
      </c>
      <c r="R629" s="212">
        <f>Q629*H629</f>
        <v>0.29619000000000001</v>
      </c>
      <c r="S629" s="212">
        <v>0</v>
      </c>
      <c r="T629" s="213">
        <f>S629*H629</f>
        <v>0</v>
      </c>
      <c r="AR629" s="24" t="s">
        <v>274</v>
      </c>
      <c r="AT629" s="24" t="s">
        <v>300</v>
      </c>
      <c r="AU629" s="24" t="s">
        <v>81</v>
      </c>
      <c r="AY629" s="24" t="s">
        <v>191</v>
      </c>
      <c r="BE629" s="214">
        <f>IF(N629="základní",J629,0)</f>
        <v>0</v>
      </c>
      <c r="BF629" s="214">
        <f>IF(N629="snížená",J629,0)</f>
        <v>0</v>
      </c>
      <c r="BG629" s="214">
        <f>IF(N629="zákl. přenesená",J629,0)</f>
        <v>0</v>
      </c>
      <c r="BH629" s="214">
        <f>IF(N629="sníž. přenesená",J629,0)</f>
        <v>0</v>
      </c>
      <c r="BI629" s="214">
        <f>IF(N629="nulová",J629,0)</f>
        <v>0</v>
      </c>
      <c r="BJ629" s="24" t="s">
        <v>81</v>
      </c>
      <c r="BK629" s="214">
        <f>ROUND(I629*H629,2)</f>
        <v>0</v>
      </c>
      <c r="BL629" s="24" t="s">
        <v>198</v>
      </c>
      <c r="BM629" s="24" t="s">
        <v>1609</v>
      </c>
    </row>
    <row r="630" spans="2:65" s="1" customFormat="1" ht="16.5" customHeight="1">
      <c r="B630" s="41"/>
      <c r="C630" s="253" t="s">
        <v>1610</v>
      </c>
      <c r="D630" s="253" t="s">
        <v>300</v>
      </c>
      <c r="E630" s="254" t="s">
        <v>1404</v>
      </c>
      <c r="F630" s="255" t="s">
        <v>1405</v>
      </c>
      <c r="G630" s="256" t="s">
        <v>215</v>
      </c>
      <c r="H630" s="257">
        <v>27</v>
      </c>
      <c r="I630" s="258"/>
      <c r="J630" s="259">
        <f>ROUND(I630*H630,2)</f>
        <v>0</v>
      </c>
      <c r="K630" s="255" t="s">
        <v>30</v>
      </c>
      <c r="L630" s="260"/>
      <c r="M630" s="261" t="s">
        <v>30</v>
      </c>
      <c r="N630" s="262" t="s">
        <v>45</v>
      </c>
      <c r="O630" s="42"/>
      <c r="P630" s="212">
        <f>O630*H630</f>
        <v>0</v>
      </c>
      <c r="Q630" s="212">
        <v>1.6999999999999999E-3</v>
      </c>
      <c r="R630" s="212">
        <f>Q630*H630</f>
        <v>4.5899999999999996E-2</v>
      </c>
      <c r="S630" s="212">
        <v>0</v>
      </c>
      <c r="T630" s="213">
        <f>S630*H630</f>
        <v>0</v>
      </c>
      <c r="AR630" s="24" t="s">
        <v>274</v>
      </c>
      <c r="AT630" s="24" t="s">
        <v>300</v>
      </c>
      <c r="AU630" s="24" t="s">
        <v>81</v>
      </c>
      <c r="AY630" s="24" t="s">
        <v>191</v>
      </c>
      <c r="BE630" s="214">
        <f>IF(N630="základní",J630,0)</f>
        <v>0</v>
      </c>
      <c r="BF630" s="214">
        <f>IF(N630="snížená",J630,0)</f>
        <v>0</v>
      </c>
      <c r="BG630" s="214">
        <f>IF(N630="zákl. přenesená",J630,0)</f>
        <v>0</v>
      </c>
      <c r="BH630" s="214">
        <f>IF(N630="sníž. přenesená",J630,0)</f>
        <v>0</v>
      </c>
      <c r="BI630" s="214">
        <f>IF(N630="nulová",J630,0)</f>
        <v>0</v>
      </c>
      <c r="BJ630" s="24" t="s">
        <v>81</v>
      </c>
      <c r="BK630" s="214">
        <f>ROUND(I630*H630,2)</f>
        <v>0</v>
      </c>
      <c r="BL630" s="24" t="s">
        <v>198</v>
      </c>
      <c r="BM630" s="24" t="s">
        <v>1611</v>
      </c>
    </row>
    <row r="631" spans="2:65" s="1" customFormat="1" ht="16.5" customHeight="1">
      <c r="B631" s="41"/>
      <c r="C631" s="203" t="s">
        <v>1612</v>
      </c>
      <c r="D631" s="203" t="s">
        <v>193</v>
      </c>
      <c r="E631" s="204" t="s">
        <v>1613</v>
      </c>
      <c r="F631" s="205" t="s">
        <v>1614</v>
      </c>
      <c r="G631" s="206" t="s">
        <v>215</v>
      </c>
      <c r="H631" s="207">
        <v>18</v>
      </c>
      <c r="I631" s="208"/>
      <c r="J631" s="209">
        <f>ROUND(I631*H631,2)</f>
        <v>0</v>
      </c>
      <c r="K631" s="205" t="s">
        <v>30</v>
      </c>
      <c r="L631" s="61"/>
      <c r="M631" s="210" t="s">
        <v>30</v>
      </c>
      <c r="N631" s="211" t="s">
        <v>45</v>
      </c>
      <c r="O631" s="42"/>
      <c r="P631" s="212">
        <f>O631*H631</f>
        <v>0</v>
      </c>
      <c r="Q631" s="212">
        <v>7.6000000000000004E-4</v>
      </c>
      <c r="R631" s="212">
        <f>Q631*H631</f>
        <v>1.3680000000000001E-2</v>
      </c>
      <c r="S631" s="212">
        <v>0</v>
      </c>
      <c r="T631" s="213">
        <f>S631*H631</f>
        <v>0</v>
      </c>
      <c r="AR631" s="24" t="s">
        <v>198</v>
      </c>
      <c r="AT631" s="24" t="s">
        <v>193</v>
      </c>
      <c r="AU631" s="24" t="s">
        <v>81</v>
      </c>
      <c r="AY631" s="24" t="s">
        <v>191</v>
      </c>
      <c r="BE631" s="214">
        <f>IF(N631="základní",J631,0)</f>
        <v>0</v>
      </c>
      <c r="BF631" s="214">
        <f>IF(N631="snížená",J631,0)</f>
        <v>0</v>
      </c>
      <c r="BG631" s="214">
        <f>IF(N631="zákl. přenesená",J631,0)</f>
        <v>0</v>
      </c>
      <c r="BH631" s="214">
        <f>IF(N631="sníž. přenesená",J631,0)</f>
        <v>0</v>
      </c>
      <c r="BI631" s="214">
        <f>IF(N631="nulová",J631,0)</f>
        <v>0</v>
      </c>
      <c r="BJ631" s="24" t="s">
        <v>81</v>
      </c>
      <c r="BK631" s="214">
        <f>ROUND(I631*H631,2)</f>
        <v>0</v>
      </c>
      <c r="BL631" s="24" t="s">
        <v>198</v>
      </c>
      <c r="BM631" s="24" t="s">
        <v>1615</v>
      </c>
    </row>
    <row r="632" spans="2:65" s="12" customFormat="1" ht="13.5">
      <c r="B632" s="218"/>
      <c r="C632" s="219"/>
      <c r="D632" s="215" t="s">
        <v>205</v>
      </c>
      <c r="E632" s="220" t="s">
        <v>30</v>
      </c>
      <c r="F632" s="221" t="s">
        <v>875</v>
      </c>
      <c r="G632" s="219"/>
      <c r="H632" s="220" t="s">
        <v>30</v>
      </c>
      <c r="I632" s="222"/>
      <c r="J632" s="219"/>
      <c r="K632" s="219"/>
      <c r="L632" s="223"/>
      <c r="M632" s="224"/>
      <c r="N632" s="225"/>
      <c r="O632" s="225"/>
      <c r="P632" s="225"/>
      <c r="Q632" s="225"/>
      <c r="R632" s="225"/>
      <c r="S632" s="225"/>
      <c r="T632" s="226"/>
      <c r="AT632" s="227" t="s">
        <v>205</v>
      </c>
      <c r="AU632" s="227" t="s">
        <v>81</v>
      </c>
      <c r="AV632" s="12" t="s">
        <v>81</v>
      </c>
      <c r="AW632" s="12" t="s">
        <v>37</v>
      </c>
      <c r="AX632" s="12" t="s">
        <v>74</v>
      </c>
      <c r="AY632" s="227" t="s">
        <v>191</v>
      </c>
    </row>
    <row r="633" spans="2:65" s="12" customFormat="1" ht="13.5">
      <c r="B633" s="218"/>
      <c r="C633" s="219"/>
      <c r="D633" s="215" t="s">
        <v>205</v>
      </c>
      <c r="E633" s="220" t="s">
        <v>30</v>
      </c>
      <c r="F633" s="221" t="s">
        <v>922</v>
      </c>
      <c r="G633" s="219"/>
      <c r="H633" s="220" t="s">
        <v>30</v>
      </c>
      <c r="I633" s="222"/>
      <c r="J633" s="219"/>
      <c r="K633" s="219"/>
      <c r="L633" s="223"/>
      <c r="M633" s="224"/>
      <c r="N633" s="225"/>
      <c r="O633" s="225"/>
      <c r="P633" s="225"/>
      <c r="Q633" s="225"/>
      <c r="R633" s="225"/>
      <c r="S633" s="225"/>
      <c r="T633" s="226"/>
      <c r="AT633" s="227" t="s">
        <v>205</v>
      </c>
      <c r="AU633" s="227" t="s">
        <v>81</v>
      </c>
      <c r="AV633" s="12" t="s">
        <v>81</v>
      </c>
      <c r="AW633" s="12" t="s">
        <v>37</v>
      </c>
      <c r="AX633" s="12" t="s">
        <v>74</v>
      </c>
      <c r="AY633" s="227" t="s">
        <v>191</v>
      </c>
    </row>
    <row r="634" spans="2:65" s="13" customFormat="1" ht="13.5">
      <c r="B634" s="228"/>
      <c r="C634" s="229"/>
      <c r="D634" s="215" t="s">
        <v>205</v>
      </c>
      <c r="E634" s="230" t="s">
        <v>30</v>
      </c>
      <c r="F634" s="231" t="s">
        <v>1598</v>
      </c>
      <c r="G634" s="229"/>
      <c r="H634" s="232">
        <v>18</v>
      </c>
      <c r="I634" s="233"/>
      <c r="J634" s="229"/>
      <c r="K634" s="229"/>
      <c r="L634" s="234"/>
      <c r="M634" s="235"/>
      <c r="N634" s="236"/>
      <c r="O634" s="236"/>
      <c r="P634" s="236"/>
      <c r="Q634" s="236"/>
      <c r="R634" s="236"/>
      <c r="S634" s="236"/>
      <c r="T634" s="237"/>
      <c r="AT634" s="238" t="s">
        <v>205</v>
      </c>
      <c r="AU634" s="238" t="s">
        <v>81</v>
      </c>
      <c r="AV634" s="13" t="s">
        <v>88</v>
      </c>
      <c r="AW634" s="13" t="s">
        <v>37</v>
      </c>
      <c r="AX634" s="13" t="s">
        <v>74</v>
      </c>
      <c r="AY634" s="238" t="s">
        <v>191</v>
      </c>
    </row>
    <row r="635" spans="2:65" s="14" customFormat="1" ht="13.5">
      <c r="B635" s="239"/>
      <c r="C635" s="240"/>
      <c r="D635" s="215" t="s">
        <v>205</v>
      </c>
      <c r="E635" s="241" t="s">
        <v>30</v>
      </c>
      <c r="F635" s="242" t="s">
        <v>211</v>
      </c>
      <c r="G635" s="240"/>
      <c r="H635" s="243">
        <v>18</v>
      </c>
      <c r="I635" s="244"/>
      <c r="J635" s="240"/>
      <c r="K635" s="240"/>
      <c r="L635" s="245"/>
      <c r="M635" s="246"/>
      <c r="N635" s="247"/>
      <c r="O635" s="247"/>
      <c r="P635" s="247"/>
      <c r="Q635" s="247"/>
      <c r="R635" s="247"/>
      <c r="S635" s="247"/>
      <c r="T635" s="248"/>
      <c r="AT635" s="249" t="s">
        <v>205</v>
      </c>
      <c r="AU635" s="249" t="s">
        <v>81</v>
      </c>
      <c r="AV635" s="14" t="s">
        <v>198</v>
      </c>
      <c r="AW635" s="14" t="s">
        <v>37</v>
      </c>
      <c r="AX635" s="14" t="s">
        <v>81</v>
      </c>
      <c r="AY635" s="249" t="s">
        <v>191</v>
      </c>
    </row>
    <row r="636" spans="2:65" s="1" customFormat="1" ht="16.5" customHeight="1">
      <c r="B636" s="41"/>
      <c r="C636" s="253" t="s">
        <v>1616</v>
      </c>
      <c r="D636" s="253" t="s">
        <v>300</v>
      </c>
      <c r="E636" s="254" t="s">
        <v>1617</v>
      </c>
      <c r="F636" s="255" t="s">
        <v>1618</v>
      </c>
      <c r="G636" s="256" t="s">
        <v>215</v>
      </c>
      <c r="H636" s="257">
        <v>9</v>
      </c>
      <c r="I636" s="258"/>
      <c r="J636" s="259">
        <f>ROUND(I636*H636,2)</f>
        <v>0</v>
      </c>
      <c r="K636" s="255" t="s">
        <v>30</v>
      </c>
      <c r="L636" s="260"/>
      <c r="M636" s="261" t="s">
        <v>30</v>
      </c>
      <c r="N636" s="262" t="s">
        <v>45</v>
      </c>
      <c r="O636" s="42"/>
      <c r="P636" s="212">
        <f>O636*H636</f>
        <v>0</v>
      </c>
      <c r="Q636" s="212">
        <v>7.4999999999999997E-3</v>
      </c>
      <c r="R636" s="212">
        <f>Q636*H636</f>
        <v>6.7500000000000004E-2</v>
      </c>
      <c r="S636" s="212">
        <v>0</v>
      </c>
      <c r="T636" s="213">
        <f>S636*H636</f>
        <v>0</v>
      </c>
      <c r="AR636" s="24" t="s">
        <v>274</v>
      </c>
      <c r="AT636" s="24" t="s">
        <v>300</v>
      </c>
      <c r="AU636" s="24" t="s">
        <v>81</v>
      </c>
      <c r="AY636" s="24" t="s">
        <v>191</v>
      </c>
      <c r="BE636" s="214">
        <f>IF(N636="základní",J636,0)</f>
        <v>0</v>
      </c>
      <c r="BF636" s="214">
        <f>IF(N636="snížená",J636,0)</f>
        <v>0</v>
      </c>
      <c r="BG636" s="214">
        <f>IF(N636="zákl. přenesená",J636,0)</f>
        <v>0</v>
      </c>
      <c r="BH636" s="214">
        <f>IF(N636="sníž. přenesená",J636,0)</f>
        <v>0</v>
      </c>
      <c r="BI636" s="214">
        <f>IF(N636="nulová",J636,0)</f>
        <v>0</v>
      </c>
      <c r="BJ636" s="24" t="s">
        <v>81</v>
      </c>
      <c r="BK636" s="214">
        <f>ROUND(I636*H636,2)</f>
        <v>0</v>
      </c>
      <c r="BL636" s="24" t="s">
        <v>198</v>
      </c>
      <c r="BM636" s="24" t="s">
        <v>1619</v>
      </c>
    </row>
    <row r="637" spans="2:65" s="1" customFormat="1" ht="16.5" customHeight="1">
      <c r="B637" s="41"/>
      <c r="C637" s="253" t="s">
        <v>1620</v>
      </c>
      <c r="D637" s="253" t="s">
        <v>300</v>
      </c>
      <c r="E637" s="254" t="s">
        <v>1621</v>
      </c>
      <c r="F637" s="255" t="s">
        <v>1622</v>
      </c>
      <c r="G637" s="256" t="s">
        <v>215</v>
      </c>
      <c r="H637" s="257">
        <v>9</v>
      </c>
      <c r="I637" s="258"/>
      <c r="J637" s="259">
        <f>ROUND(I637*H637,2)</f>
        <v>0</v>
      </c>
      <c r="K637" s="255" t="s">
        <v>30</v>
      </c>
      <c r="L637" s="260"/>
      <c r="M637" s="261" t="s">
        <v>30</v>
      </c>
      <c r="N637" s="262" t="s">
        <v>45</v>
      </c>
      <c r="O637" s="42"/>
      <c r="P637" s="212">
        <f>O637*H637</f>
        <v>0</v>
      </c>
      <c r="Q637" s="212">
        <v>0.01</v>
      </c>
      <c r="R637" s="212">
        <f>Q637*H637</f>
        <v>0.09</v>
      </c>
      <c r="S637" s="212">
        <v>0</v>
      </c>
      <c r="T637" s="213">
        <f>S637*H637</f>
        <v>0</v>
      </c>
      <c r="AR637" s="24" t="s">
        <v>274</v>
      </c>
      <c r="AT637" s="24" t="s">
        <v>300</v>
      </c>
      <c r="AU637" s="24" t="s">
        <v>81</v>
      </c>
      <c r="AY637" s="24" t="s">
        <v>191</v>
      </c>
      <c r="BE637" s="214">
        <f>IF(N637="základní",J637,0)</f>
        <v>0</v>
      </c>
      <c r="BF637" s="214">
        <f>IF(N637="snížená",J637,0)</f>
        <v>0</v>
      </c>
      <c r="BG637" s="214">
        <f>IF(N637="zákl. přenesená",J637,0)</f>
        <v>0</v>
      </c>
      <c r="BH637" s="214">
        <f>IF(N637="sníž. přenesená",J637,0)</f>
        <v>0</v>
      </c>
      <c r="BI637" s="214">
        <f>IF(N637="nulová",J637,0)</f>
        <v>0</v>
      </c>
      <c r="BJ637" s="24" t="s">
        <v>81</v>
      </c>
      <c r="BK637" s="214">
        <f>ROUND(I637*H637,2)</f>
        <v>0</v>
      </c>
      <c r="BL637" s="24" t="s">
        <v>198</v>
      </c>
      <c r="BM637" s="24" t="s">
        <v>1623</v>
      </c>
    </row>
    <row r="638" spans="2:65" s="1" customFormat="1" ht="16.5" customHeight="1">
      <c r="B638" s="41"/>
      <c r="C638" s="203" t="s">
        <v>1624</v>
      </c>
      <c r="D638" s="203" t="s">
        <v>193</v>
      </c>
      <c r="E638" s="204" t="s">
        <v>1418</v>
      </c>
      <c r="F638" s="205" t="s">
        <v>1419</v>
      </c>
      <c r="G638" s="206" t="s">
        <v>237</v>
      </c>
      <c r="H638" s="207">
        <v>4.4509999999999996</v>
      </c>
      <c r="I638" s="208"/>
      <c r="J638" s="209">
        <f>ROUND(I638*H638,2)</f>
        <v>0</v>
      </c>
      <c r="K638" s="205" t="s">
        <v>30</v>
      </c>
      <c r="L638" s="61"/>
      <c r="M638" s="210" t="s">
        <v>30</v>
      </c>
      <c r="N638" s="211" t="s">
        <v>45</v>
      </c>
      <c r="O638" s="42"/>
      <c r="P638" s="212">
        <f>O638*H638</f>
        <v>0</v>
      </c>
      <c r="Q638" s="212">
        <v>0</v>
      </c>
      <c r="R638" s="212">
        <f>Q638*H638</f>
        <v>0</v>
      </c>
      <c r="S638" s="212">
        <v>0</v>
      </c>
      <c r="T638" s="213">
        <f>S638*H638</f>
        <v>0</v>
      </c>
      <c r="AR638" s="24" t="s">
        <v>198</v>
      </c>
      <c r="AT638" s="24" t="s">
        <v>193</v>
      </c>
      <c r="AU638" s="24" t="s">
        <v>81</v>
      </c>
      <c r="AY638" s="24" t="s">
        <v>191</v>
      </c>
      <c r="BE638" s="214">
        <f>IF(N638="základní",J638,0)</f>
        <v>0</v>
      </c>
      <c r="BF638" s="214">
        <f>IF(N638="snížená",J638,0)</f>
        <v>0</v>
      </c>
      <c r="BG638" s="214">
        <f>IF(N638="zákl. přenesená",J638,0)</f>
        <v>0</v>
      </c>
      <c r="BH638" s="214">
        <f>IF(N638="sníž. přenesená",J638,0)</f>
        <v>0</v>
      </c>
      <c r="BI638" s="214">
        <f>IF(N638="nulová",J638,0)</f>
        <v>0</v>
      </c>
      <c r="BJ638" s="24" t="s">
        <v>81</v>
      </c>
      <c r="BK638" s="214">
        <f>ROUND(I638*H638,2)</f>
        <v>0</v>
      </c>
      <c r="BL638" s="24" t="s">
        <v>198</v>
      </c>
      <c r="BM638" s="24" t="s">
        <v>1625</v>
      </c>
    </row>
    <row r="639" spans="2:65" s="12" customFormat="1" ht="13.5">
      <c r="B639" s="218"/>
      <c r="C639" s="219"/>
      <c r="D639" s="215" t="s">
        <v>205</v>
      </c>
      <c r="E639" s="220" t="s">
        <v>30</v>
      </c>
      <c r="F639" s="221" t="s">
        <v>875</v>
      </c>
      <c r="G639" s="219"/>
      <c r="H639" s="220" t="s">
        <v>30</v>
      </c>
      <c r="I639" s="222"/>
      <c r="J639" s="219"/>
      <c r="K639" s="219"/>
      <c r="L639" s="223"/>
      <c r="M639" s="224"/>
      <c r="N639" s="225"/>
      <c r="O639" s="225"/>
      <c r="P639" s="225"/>
      <c r="Q639" s="225"/>
      <c r="R639" s="225"/>
      <c r="S639" s="225"/>
      <c r="T639" s="226"/>
      <c r="AT639" s="227" t="s">
        <v>205</v>
      </c>
      <c r="AU639" s="227" t="s">
        <v>81</v>
      </c>
      <c r="AV639" s="12" t="s">
        <v>81</v>
      </c>
      <c r="AW639" s="12" t="s">
        <v>37</v>
      </c>
      <c r="AX639" s="12" t="s">
        <v>74</v>
      </c>
      <c r="AY639" s="227" t="s">
        <v>191</v>
      </c>
    </row>
    <row r="640" spans="2:65" s="12" customFormat="1" ht="13.5">
      <c r="B640" s="218"/>
      <c r="C640" s="219"/>
      <c r="D640" s="215" t="s">
        <v>205</v>
      </c>
      <c r="E640" s="220" t="s">
        <v>30</v>
      </c>
      <c r="F640" s="221" t="s">
        <v>922</v>
      </c>
      <c r="G640" s="219"/>
      <c r="H640" s="220" t="s">
        <v>30</v>
      </c>
      <c r="I640" s="222"/>
      <c r="J640" s="219"/>
      <c r="K640" s="219"/>
      <c r="L640" s="223"/>
      <c r="M640" s="224"/>
      <c r="N640" s="225"/>
      <c r="O640" s="225"/>
      <c r="P640" s="225"/>
      <c r="Q640" s="225"/>
      <c r="R640" s="225"/>
      <c r="S640" s="225"/>
      <c r="T640" s="226"/>
      <c r="AT640" s="227" t="s">
        <v>205</v>
      </c>
      <c r="AU640" s="227" t="s">
        <v>81</v>
      </c>
      <c r="AV640" s="12" t="s">
        <v>81</v>
      </c>
      <c r="AW640" s="12" t="s">
        <v>37</v>
      </c>
      <c r="AX640" s="12" t="s">
        <v>74</v>
      </c>
      <c r="AY640" s="227" t="s">
        <v>191</v>
      </c>
    </row>
    <row r="641" spans="2:65" s="13" customFormat="1" ht="13.5">
      <c r="B641" s="228"/>
      <c r="C641" s="229"/>
      <c r="D641" s="215" t="s">
        <v>205</v>
      </c>
      <c r="E641" s="230" t="s">
        <v>30</v>
      </c>
      <c r="F641" s="231" t="s">
        <v>1626</v>
      </c>
      <c r="G641" s="229"/>
      <c r="H641" s="232">
        <v>4.8090000000000002</v>
      </c>
      <c r="I641" s="233"/>
      <c r="J641" s="229"/>
      <c r="K641" s="229"/>
      <c r="L641" s="234"/>
      <c r="M641" s="235"/>
      <c r="N641" s="236"/>
      <c r="O641" s="236"/>
      <c r="P641" s="236"/>
      <c r="Q641" s="236"/>
      <c r="R641" s="236"/>
      <c r="S641" s="236"/>
      <c r="T641" s="237"/>
      <c r="AT641" s="238" t="s">
        <v>205</v>
      </c>
      <c r="AU641" s="238" t="s">
        <v>81</v>
      </c>
      <c r="AV641" s="13" t="s">
        <v>88</v>
      </c>
      <c r="AW641" s="13" t="s">
        <v>37</v>
      </c>
      <c r="AX641" s="13" t="s">
        <v>74</v>
      </c>
      <c r="AY641" s="238" t="s">
        <v>191</v>
      </c>
    </row>
    <row r="642" spans="2:65" s="13" customFormat="1" ht="13.5">
      <c r="B642" s="228"/>
      <c r="C642" s="229"/>
      <c r="D642" s="215" t="s">
        <v>205</v>
      </c>
      <c r="E642" s="230" t="s">
        <v>30</v>
      </c>
      <c r="F642" s="231" t="s">
        <v>1627</v>
      </c>
      <c r="G642" s="229"/>
      <c r="H642" s="232">
        <v>-0.35799999999999998</v>
      </c>
      <c r="I642" s="233"/>
      <c r="J642" s="229"/>
      <c r="K642" s="229"/>
      <c r="L642" s="234"/>
      <c r="M642" s="235"/>
      <c r="N642" s="236"/>
      <c r="O642" s="236"/>
      <c r="P642" s="236"/>
      <c r="Q642" s="236"/>
      <c r="R642" s="236"/>
      <c r="S642" s="236"/>
      <c r="T642" s="237"/>
      <c r="AT642" s="238" t="s">
        <v>205</v>
      </c>
      <c r="AU642" s="238" t="s">
        <v>81</v>
      </c>
      <c r="AV642" s="13" t="s">
        <v>88</v>
      </c>
      <c r="AW642" s="13" t="s">
        <v>37</v>
      </c>
      <c r="AX642" s="13" t="s">
        <v>74</v>
      </c>
      <c r="AY642" s="238" t="s">
        <v>191</v>
      </c>
    </row>
    <row r="643" spans="2:65" s="14" customFormat="1" ht="13.5">
      <c r="B643" s="239"/>
      <c r="C643" s="240"/>
      <c r="D643" s="215" t="s">
        <v>205</v>
      </c>
      <c r="E643" s="241" t="s">
        <v>30</v>
      </c>
      <c r="F643" s="242" t="s">
        <v>211</v>
      </c>
      <c r="G643" s="240"/>
      <c r="H643" s="243">
        <v>4.4509999999999996</v>
      </c>
      <c r="I643" s="244"/>
      <c r="J643" s="240"/>
      <c r="K643" s="240"/>
      <c r="L643" s="245"/>
      <c r="M643" s="246"/>
      <c r="N643" s="247"/>
      <c r="O643" s="247"/>
      <c r="P643" s="247"/>
      <c r="Q643" s="247"/>
      <c r="R643" s="247"/>
      <c r="S643" s="247"/>
      <c r="T643" s="248"/>
      <c r="AT643" s="249" t="s">
        <v>205</v>
      </c>
      <c r="AU643" s="249" t="s">
        <v>81</v>
      </c>
      <c r="AV643" s="14" t="s">
        <v>198</v>
      </c>
      <c r="AW643" s="14" t="s">
        <v>37</v>
      </c>
      <c r="AX643" s="14" t="s">
        <v>81</v>
      </c>
      <c r="AY643" s="249" t="s">
        <v>191</v>
      </c>
    </row>
    <row r="644" spans="2:65" s="1" customFormat="1" ht="16.5" customHeight="1">
      <c r="B644" s="41"/>
      <c r="C644" s="203" t="s">
        <v>1628</v>
      </c>
      <c r="D644" s="203" t="s">
        <v>193</v>
      </c>
      <c r="E644" s="204" t="s">
        <v>1521</v>
      </c>
      <c r="F644" s="205" t="s">
        <v>1433</v>
      </c>
      <c r="G644" s="206" t="s">
        <v>215</v>
      </c>
      <c r="H644" s="207">
        <v>9</v>
      </c>
      <c r="I644" s="208"/>
      <c r="J644" s="209">
        <f>ROUND(I644*H644,2)</f>
        <v>0</v>
      </c>
      <c r="K644" s="205" t="s">
        <v>30</v>
      </c>
      <c r="L644" s="61"/>
      <c r="M644" s="210" t="s">
        <v>30</v>
      </c>
      <c r="N644" s="211" t="s">
        <v>45</v>
      </c>
      <c r="O644" s="42"/>
      <c r="P644" s="212">
        <f>O644*H644</f>
        <v>0</v>
      </c>
      <c r="Q644" s="212">
        <v>3.9030000000000002E-2</v>
      </c>
      <c r="R644" s="212">
        <f>Q644*H644</f>
        <v>0.35127000000000003</v>
      </c>
      <c r="S644" s="212">
        <v>0</v>
      </c>
      <c r="T644" s="213">
        <f>S644*H644</f>
        <v>0</v>
      </c>
      <c r="AR644" s="24" t="s">
        <v>198</v>
      </c>
      <c r="AT644" s="24" t="s">
        <v>193</v>
      </c>
      <c r="AU644" s="24" t="s">
        <v>81</v>
      </c>
      <c r="AY644" s="24" t="s">
        <v>191</v>
      </c>
      <c r="BE644" s="214">
        <f>IF(N644="základní",J644,0)</f>
        <v>0</v>
      </c>
      <c r="BF644" s="214">
        <f>IF(N644="snížená",J644,0)</f>
        <v>0</v>
      </c>
      <c r="BG644" s="214">
        <f>IF(N644="zákl. přenesená",J644,0)</f>
        <v>0</v>
      </c>
      <c r="BH644" s="214">
        <f>IF(N644="sníž. přenesená",J644,0)</f>
        <v>0</v>
      </c>
      <c r="BI644" s="214">
        <f>IF(N644="nulová",J644,0)</f>
        <v>0</v>
      </c>
      <c r="BJ644" s="24" t="s">
        <v>81</v>
      </c>
      <c r="BK644" s="214">
        <f>ROUND(I644*H644,2)</f>
        <v>0</v>
      </c>
      <c r="BL644" s="24" t="s">
        <v>198</v>
      </c>
      <c r="BM644" s="24" t="s">
        <v>1629</v>
      </c>
    </row>
    <row r="645" spans="2:65" s="12" customFormat="1" ht="13.5">
      <c r="B645" s="218"/>
      <c r="C645" s="219"/>
      <c r="D645" s="215" t="s">
        <v>205</v>
      </c>
      <c r="E645" s="220" t="s">
        <v>30</v>
      </c>
      <c r="F645" s="221" t="s">
        <v>875</v>
      </c>
      <c r="G645" s="219"/>
      <c r="H645" s="220" t="s">
        <v>30</v>
      </c>
      <c r="I645" s="222"/>
      <c r="J645" s="219"/>
      <c r="K645" s="219"/>
      <c r="L645" s="223"/>
      <c r="M645" s="224"/>
      <c r="N645" s="225"/>
      <c r="O645" s="225"/>
      <c r="P645" s="225"/>
      <c r="Q645" s="225"/>
      <c r="R645" s="225"/>
      <c r="S645" s="225"/>
      <c r="T645" s="226"/>
      <c r="AT645" s="227" t="s">
        <v>205</v>
      </c>
      <c r="AU645" s="227" t="s">
        <v>81</v>
      </c>
      <c r="AV645" s="12" t="s">
        <v>81</v>
      </c>
      <c r="AW645" s="12" t="s">
        <v>37</v>
      </c>
      <c r="AX645" s="12" t="s">
        <v>74</v>
      </c>
      <c r="AY645" s="227" t="s">
        <v>191</v>
      </c>
    </row>
    <row r="646" spans="2:65" s="12" customFormat="1" ht="13.5">
      <c r="B646" s="218"/>
      <c r="C646" s="219"/>
      <c r="D646" s="215" t="s">
        <v>205</v>
      </c>
      <c r="E646" s="220" t="s">
        <v>30</v>
      </c>
      <c r="F646" s="221" t="s">
        <v>922</v>
      </c>
      <c r="G646" s="219"/>
      <c r="H646" s="220" t="s">
        <v>30</v>
      </c>
      <c r="I646" s="222"/>
      <c r="J646" s="219"/>
      <c r="K646" s="219"/>
      <c r="L646" s="223"/>
      <c r="M646" s="224"/>
      <c r="N646" s="225"/>
      <c r="O646" s="225"/>
      <c r="P646" s="225"/>
      <c r="Q646" s="225"/>
      <c r="R646" s="225"/>
      <c r="S646" s="225"/>
      <c r="T646" s="226"/>
      <c r="AT646" s="227" t="s">
        <v>205</v>
      </c>
      <c r="AU646" s="227" t="s">
        <v>81</v>
      </c>
      <c r="AV646" s="12" t="s">
        <v>81</v>
      </c>
      <c r="AW646" s="12" t="s">
        <v>37</v>
      </c>
      <c r="AX646" s="12" t="s">
        <v>74</v>
      </c>
      <c r="AY646" s="227" t="s">
        <v>191</v>
      </c>
    </row>
    <row r="647" spans="2:65" s="13" customFormat="1" ht="13.5">
      <c r="B647" s="228"/>
      <c r="C647" s="229"/>
      <c r="D647" s="215" t="s">
        <v>205</v>
      </c>
      <c r="E647" s="230" t="s">
        <v>30</v>
      </c>
      <c r="F647" s="231" t="s">
        <v>1212</v>
      </c>
      <c r="G647" s="229"/>
      <c r="H647" s="232">
        <v>9</v>
      </c>
      <c r="I647" s="233"/>
      <c r="J647" s="229"/>
      <c r="K647" s="229"/>
      <c r="L647" s="234"/>
      <c r="M647" s="235"/>
      <c r="N647" s="236"/>
      <c r="O647" s="236"/>
      <c r="P647" s="236"/>
      <c r="Q647" s="236"/>
      <c r="R647" s="236"/>
      <c r="S647" s="236"/>
      <c r="T647" s="237"/>
      <c r="AT647" s="238" t="s">
        <v>205</v>
      </c>
      <c r="AU647" s="238" t="s">
        <v>81</v>
      </c>
      <c r="AV647" s="13" t="s">
        <v>88</v>
      </c>
      <c r="AW647" s="13" t="s">
        <v>37</v>
      </c>
      <c r="AX647" s="13" t="s">
        <v>74</v>
      </c>
      <c r="AY647" s="238" t="s">
        <v>191</v>
      </c>
    </row>
    <row r="648" spans="2:65" s="14" customFormat="1" ht="13.5">
      <c r="B648" s="239"/>
      <c r="C648" s="240"/>
      <c r="D648" s="215" t="s">
        <v>205</v>
      </c>
      <c r="E648" s="241" t="s">
        <v>30</v>
      </c>
      <c r="F648" s="242" t="s">
        <v>211</v>
      </c>
      <c r="G648" s="240"/>
      <c r="H648" s="243">
        <v>9</v>
      </c>
      <c r="I648" s="244"/>
      <c r="J648" s="240"/>
      <c r="K648" s="240"/>
      <c r="L648" s="245"/>
      <c r="M648" s="246"/>
      <c r="N648" s="247"/>
      <c r="O648" s="247"/>
      <c r="P648" s="247"/>
      <c r="Q648" s="247"/>
      <c r="R648" s="247"/>
      <c r="S648" s="247"/>
      <c r="T648" s="248"/>
      <c r="AT648" s="249" t="s">
        <v>205</v>
      </c>
      <c r="AU648" s="249" t="s">
        <v>81</v>
      </c>
      <c r="AV648" s="14" t="s">
        <v>198</v>
      </c>
      <c r="AW648" s="14" t="s">
        <v>37</v>
      </c>
      <c r="AX648" s="14" t="s">
        <v>81</v>
      </c>
      <c r="AY648" s="249" t="s">
        <v>191</v>
      </c>
    </row>
    <row r="649" spans="2:65" s="1" customFormat="1" ht="16.5" customHeight="1">
      <c r="B649" s="41"/>
      <c r="C649" s="253" t="s">
        <v>1630</v>
      </c>
      <c r="D649" s="253" t="s">
        <v>300</v>
      </c>
      <c r="E649" s="254" t="s">
        <v>1631</v>
      </c>
      <c r="F649" s="255" t="s">
        <v>1632</v>
      </c>
      <c r="G649" s="256" t="s">
        <v>215</v>
      </c>
      <c r="H649" s="257">
        <v>9</v>
      </c>
      <c r="I649" s="258"/>
      <c r="J649" s="259">
        <f>ROUND(I649*H649,2)</f>
        <v>0</v>
      </c>
      <c r="K649" s="255" t="s">
        <v>30</v>
      </c>
      <c r="L649" s="260"/>
      <c r="M649" s="261" t="s">
        <v>30</v>
      </c>
      <c r="N649" s="262" t="s">
        <v>45</v>
      </c>
      <c r="O649" s="42"/>
      <c r="P649" s="212">
        <f>O649*H649</f>
        <v>0</v>
      </c>
      <c r="Q649" s="212">
        <v>3.5150000000000001</v>
      </c>
      <c r="R649" s="212">
        <f>Q649*H649</f>
        <v>31.635000000000002</v>
      </c>
      <c r="S649" s="212">
        <v>0</v>
      </c>
      <c r="T649" s="213">
        <f>S649*H649</f>
        <v>0</v>
      </c>
      <c r="AR649" s="24" t="s">
        <v>274</v>
      </c>
      <c r="AT649" s="24" t="s">
        <v>300</v>
      </c>
      <c r="AU649" s="24" t="s">
        <v>81</v>
      </c>
      <c r="AY649" s="24" t="s">
        <v>191</v>
      </c>
      <c r="BE649" s="214">
        <f>IF(N649="základní",J649,0)</f>
        <v>0</v>
      </c>
      <c r="BF649" s="214">
        <f>IF(N649="snížená",J649,0)</f>
        <v>0</v>
      </c>
      <c r="BG649" s="214">
        <f>IF(N649="zákl. přenesená",J649,0)</f>
        <v>0</v>
      </c>
      <c r="BH649" s="214">
        <f>IF(N649="sníž. přenesená",J649,0)</f>
        <v>0</v>
      </c>
      <c r="BI649" s="214">
        <f>IF(N649="nulová",J649,0)</f>
        <v>0</v>
      </c>
      <c r="BJ649" s="24" t="s">
        <v>81</v>
      </c>
      <c r="BK649" s="214">
        <f>ROUND(I649*H649,2)</f>
        <v>0</v>
      </c>
      <c r="BL649" s="24" t="s">
        <v>198</v>
      </c>
      <c r="BM649" s="24" t="s">
        <v>1633</v>
      </c>
    </row>
    <row r="650" spans="2:65" s="1" customFormat="1" ht="16.5" customHeight="1">
      <c r="B650" s="41"/>
      <c r="C650" s="253" t="s">
        <v>1634</v>
      </c>
      <c r="D650" s="253" t="s">
        <v>300</v>
      </c>
      <c r="E650" s="254" t="s">
        <v>1533</v>
      </c>
      <c r="F650" s="255" t="s">
        <v>1534</v>
      </c>
      <c r="G650" s="256" t="s">
        <v>215</v>
      </c>
      <c r="H650" s="257">
        <v>9</v>
      </c>
      <c r="I650" s="258"/>
      <c r="J650" s="259">
        <f>ROUND(I650*H650,2)</f>
        <v>0</v>
      </c>
      <c r="K650" s="255" t="s">
        <v>30</v>
      </c>
      <c r="L650" s="260"/>
      <c r="M650" s="261" t="s">
        <v>30</v>
      </c>
      <c r="N650" s="262" t="s">
        <v>45</v>
      </c>
      <c r="O650" s="42"/>
      <c r="P650" s="212">
        <f>O650*H650</f>
        <v>0</v>
      </c>
      <c r="Q650" s="212">
        <v>1.5549999999999999</v>
      </c>
      <c r="R650" s="212">
        <f>Q650*H650</f>
        <v>13.994999999999999</v>
      </c>
      <c r="S650" s="212">
        <v>0</v>
      </c>
      <c r="T650" s="213">
        <f>S650*H650</f>
        <v>0</v>
      </c>
      <c r="AR650" s="24" t="s">
        <v>274</v>
      </c>
      <c r="AT650" s="24" t="s">
        <v>300</v>
      </c>
      <c r="AU650" s="24" t="s">
        <v>81</v>
      </c>
      <c r="AY650" s="24" t="s">
        <v>191</v>
      </c>
      <c r="BE650" s="214">
        <f>IF(N650="základní",J650,0)</f>
        <v>0</v>
      </c>
      <c r="BF650" s="214">
        <f>IF(N650="snížená",J650,0)</f>
        <v>0</v>
      </c>
      <c r="BG650" s="214">
        <f>IF(N650="zákl. přenesená",J650,0)</f>
        <v>0</v>
      </c>
      <c r="BH650" s="214">
        <f>IF(N650="sníž. přenesená",J650,0)</f>
        <v>0</v>
      </c>
      <c r="BI650" s="214">
        <f>IF(N650="nulová",J650,0)</f>
        <v>0</v>
      </c>
      <c r="BJ650" s="24" t="s">
        <v>81</v>
      </c>
      <c r="BK650" s="214">
        <f>ROUND(I650*H650,2)</f>
        <v>0</v>
      </c>
      <c r="BL650" s="24" t="s">
        <v>198</v>
      </c>
      <c r="BM650" s="24" t="s">
        <v>1635</v>
      </c>
    </row>
    <row r="651" spans="2:65" s="1" customFormat="1" ht="16.5" customHeight="1">
      <c r="B651" s="41"/>
      <c r="C651" s="253" t="s">
        <v>1636</v>
      </c>
      <c r="D651" s="253" t="s">
        <v>300</v>
      </c>
      <c r="E651" s="254" t="s">
        <v>1448</v>
      </c>
      <c r="F651" s="255" t="s">
        <v>1449</v>
      </c>
      <c r="G651" s="256" t="s">
        <v>215</v>
      </c>
      <c r="H651" s="257">
        <v>9</v>
      </c>
      <c r="I651" s="258"/>
      <c r="J651" s="259">
        <f>ROUND(I651*H651,2)</f>
        <v>0</v>
      </c>
      <c r="K651" s="255" t="s">
        <v>30</v>
      </c>
      <c r="L651" s="260"/>
      <c r="M651" s="261" t="s">
        <v>30</v>
      </c>
      <c r="N651" s="262" t="s">
        <v>45</v>
      </c>
      <c r="O651" s="42"/>
      <c r="P651" s="212">
        <f>O651*H651</f>
        <v>0</v>
      </c>
      <c r="Q651" s="212">
        <v>0</v>
      </c>
      <c r="R651" s="212">
        <f>Q651*H651</f>
        <v>0</v>
      </c>
      <c r="S651" s="212">
        <v>0</v>
      </c>
      <c r="T651" s="213">
        <f>S651*H651</f>
        <v>0</v>
      </c>
      <c r="AR651" s="24" t="s">
        <v>274</v>
      </c>
      <c r="AT651" s="24" t="s">
        <v>300</v>
      </c>
      <c r="AU651" s="24" t="s">
        <v>81</v>
      </c>
      <c r="AY651" s="24" t="s">
        <v>191</v>
      </c>
      <c r="BE651" s="214">
        <f>IF(N651="základní",J651,0)</f>
        <v>0</v>
      </c>
      <c r="BF651" s="214">
        <f>IF(N651="snížená",J651,0)</f>
        <v>0</v>
      </c>
      <c r="BG651" s="214">
        <f>IF(N651="zákl. přenesená",J651,0)</f>
        <v>0</v>
      </c>
      <c r="BH651" s="214">
        <f>IF(N651="sníž. přenesená",J651,0)</f>
        <v>0</v>
      </c>
      <c r="BI651" s="214">
        <f>IF(N651="nulová",J651,0)</f>
        <v>0</v>
      </c>
      <c r="BJ651" s="24" t="s">
        <v>81</v>
      </c>
      <c r="BK651" s="214">
        <f>ROUND(I651*H651,2)</f>
        <v>0</v>
      </c>
      <c r="BL651" s="24" t="s">
        <v>198</v>
      </c>
      <c r="BM651" s="24" t="s">
        <v>1637</v>
      </c>
    </row>
    <row r="652" spans="2:65" s="1" customFormat="1" ht="16.5" customHeight="1">
      <c r="B652" s="41"/>
      <c r="C652" s="203" t="s">
        <v>1638</v>
      </c>
      <c r="D652" s="203" t="s">
        <v>193</v>
      </c>
      <c r="E652" s="204" t="s">
        <v>1524</v>
      </c>
      <c r="F652" s="205" t="s">
        <v>1525</v>
      </c>
      <c r="G652" s="206" t="s">
        <v>215</v>
      </c>
      <c r="H652" s="207">
        <v>9</v>
      </c>
      <c r="I652" s="208"/>
      <c r="J652" s="209">
        <f>ROUND(I652*H652,2)</f>
        <v>0</v>
      </c>
      <c r="K652" s="205" t="s">
        <v>30</v>
      </c>
      <c r="L652" s="61"/>
      <c r="M652" s="210" t="s">
        <v>30</v>
      </c>
      <c r="N652" s="211" t="s">
        <v>45</v>
      </c>
      <c r="O652" s="42"/>
      <c r="P652" s="212">
        <f>O652*H652</f>
        <v>0</v>
      </c>
      <c r="Q652" s="212">
        <v>2.7529999999999999E-2</v>
      </c>
      <c r="R652" s="212">
        <f>Q652*H652</f>
        <v>0.24776999999999999</v>
      </c>
      <c r="S652" s="212">
        <v>0</v>
      </c>
      <c r="T652" s="213">
        <f>S652*H652</f>
        <v>0</v>
      </c>
      <c r="AR652" s="24" t="s">
        <v>198</v>
      </c>
      <c r="AT652" s="24" t="s">
        <v>193</v>
      </c>
      <c r="AU652" s="24" t="s">
        <v>81</v>
      </c>
      <c r="AY652" s="24" t="s">
        <v>191</v>
      </c>
      <c r="BE652" s="214">
        <f>IF(N652="základní",J652,0)</f>
        <v>0</v>
      </c>
      <c r="BF652" s="214">
        <f>IF(N652="snížená",J652,0)</f>
        <v>0</v>
      </c>
      <c r="BG652" s="214">
        <f>IF(N652="zákl. přenesená",J652,0)</f>
        <v>0</v>
      </c>
      <c r="BH652" s="214">
        <f>IF(N652="sníž. přenesená",J652,0)</f>
        <v>0</v>
      </c>
      <c r="BI652" s="214">
        <f>IF(N652="nulová",J652,0)</f>
        <v>0</v>
      </c>
      <c r="BJ652" s="24" t="s">
        <v>81</v>
      </c>
      <c r="BK652" s="214">
        <f>ROUND(I652*H652,2)</f>
        <v>0</v>
      </c>
      <c r="BL652" s="24" t="s">
        <v>198</v>
      </c>
      <c r="BM652" s="24" t="s">
        <v>1639</v>
      </c>
    </row>
    <row r="653" spans="2:65" s="12" customFormat="1" ht="13.5">
      <c r="B653" s="218"/>
      <c r="C653" s="219"/>
      <c r="D653" s="215" t="s">
        <v>205</v>
      </c>
      <c r="E653" s="220" t="s">
        <v>30</v>
      </c>
      <c r="F653" s="221" t="s">
        <v>875</v>
      </c>
      <c r="G653" s="219"/>
      <c r="H653" s="220" t="s">
        <v>30</v>
      </c>
      <c r="I653" s="222"/>
      <c r="J653" s="219"/>
      <c r="K653" s="219"/>
      <c r="L653" s="223"/>
      <c r="M653" s="224"/>
      <c r="N653" s="225"/>
      <c r="O653" s="225"/>
      <c r="P653" s="225"/>
      <c r="Q653" s="225"/>
      <c r="R653" s="225"/>
      <c r="S653" s="225"/>
      <c r="T653" s="226"/>
      <c r="AT653" s="227" t="s">
        <v>205</v>
      </c>
      <c r="AU653" s="227" t="s">
        <v>81</v>
      </c>
      <c r="AV653" s="12" t="s">
        <v>81</v>
      </c>
      <c r="AW653" s="12" t="s">
        <v>37</v>
      </c>
      <c r="AX653" s="12" t="s">
        <v>74</v>
      </c>
      <c r="AY653" s="227" t="s">
        <v>191</v>
      </c>
    </row>
    <row r="654" spans="2:65" s="12" customFormat="1" ht="13.5">
      <c r="B654" s="218"/>
      <c r="C654" s="219"/>
      <c r="D654" s="215" t="s">
        <v>205</v>
      </c>
      <c r="E654" s="220" t="s">
        <v>30</v>
      </c>
      <c r="F654" s="221" t="s">
        <v>922</v>
      </c>
      <c r="G654" s="219"/>
      <c r="H654" s="220" t="s">
        <v>30</v>
      </c>
      <c r="I654" s="222"/>
      <c r="J654" s="219"/>
      <c r="K654" s="219"/>
      <c r="L654" s="223"/>
      <c r="M654" s="224"/>
      <c r="N654" s="225"/>
      <c r="O654" s="225"/>
      <c r="P654" s="225"/>
      <c r="Q654" s="225"/>
      <c r="R654" s="225"/>
      <c r="S654" s="225"/>
      <c r="T654" s="226"/>
      <c r="AT654" s="227" t="s">
        <v>205</v>
      </c>
      <c r="AU654" s="227" t="s">
        <v>81</v>
      </c>
      <c r="AV654" s="12" t="s">
        <v>81</v>
      </c>
      <c r="AW654" s="12" t="s">
        <v>37</v>
      </c>
      <c r="AX654" s="12" t="s">
        <v>74</v>
      </c>
      <c r="AY654" s="227" t="s">
        <v>191</v>
      </c>
    </row>
    <row r="655" spans="2:65" s="13" customFormat="1" ht="13.5">
      <c r="B655" s="228"/>
      <c r="C655" s="229"/>
      <c r="D655" s="215" t="s">
        <v>205</v>
      </c>
      <c r="E655" s="230" t="s">
        <v>30</v>
      </c>
      <c r="F655" s="231" t="s">
        <v>1640</v>
      </c>
      <c r="G655" s="229"/>
      <c r="H655" s="232">
        <v>9</v>
      </c>
      <c r="I655" s="233"/>
      <c r="J655" s="229"/>
      <c r="K655" s="229"/>
      <c r="L655" s="234"/>
      <c r="M655" s="235"/>
      <c r="N655" s="236"/>
      <c r="O655" s="236"/>
      <c r="P655" s="236"/>
      <c r="Q655" s="236"/>
      <c r="R655" s="236"/>
      <c r="S655" s="236"/>
      <c r="T655" s="237"/>
      <c r="AT655" s="238" t="s">
        <v>205</v>
      </c>
      <c r="AU655" s="238" t="s">
        <v>81</v>
      </c>
      <c r="AV655" s="13" t="s">
        <v>88</v>
      </c>
      <c r="AW655" s="13" t="s">
        <v>37</v>
      </c>
      <c r="AX655" s="13" t="s">
        <v>74</v>
      </c>
      <c r="AY655" s="238" t="s">
        <v>191</v>
      </c>
    </row>
    <row r="656" spans="2:65" s="14" customFormat="1" ht="13.5">
      <c r="B656" s="239"/>
      <c r="C656" s="240"/>
      <c r="D656" s="215" t="s">
        <v>205</v>
      </c>
      <c r="E656" s="241" t="s">
        <v>30</v>
      </c>
      <c r="F656" s="242" t="s">
        <v>211</v>
      </c>
      <c r="G656" s="240"/>
      <c r="H656" s="243">
        <v>9</v>
      </c>
      <c r="I656" s="244"/>
      <c r="J656" s="240"/>
      <c r="K656" s="240"/>
      <c r="L656" s="245"/>
      <c r="M656" s="246"/>
      <c r="N656" s="247"/>
      <c r="O656" s="247"/>
      <c r="P656" s="247"/>
      <c r="Q656" s="247"/>
      <c r="R656" s="247"/>
      <c r="S656" s="247"/>
      <c r="T656" s="248"/>
      <c r="AT656" s="249" t="s">
        <v>205</v>
      </c>
      <c r="AU656" s="249" t="s">
        <v>81</v>
      </c>
      <c r="AV656" s="14" t="s">
        <v>198</v>
      </c>
      <c r="AW656" s="14" t="s">
        <v>37</v>
      </c>
      <c r="AX656" s="14" t="s">
        <v>81</v>
      </c>
      <c r="AY656" s="249" t="s">
        <v>191</v>
      </c>
    </row>
    <row r="657" spans="2:65" s="1" customFormat="1" ht="25.5" customHeight="1">
      <c r="B657" s="41"/>
      <c r="C657" s="203" t="s">
        <v>1641</v>
      </c>
      <c r="D657" s="203" t="s">
        <v>193</v>
      </c>
      <c r="E657" s="204" t="s">
        <v>1452</v>
      </c>
      <c r="F657" s="205" t="s">
        <v>1453</v>
      </c>
      <c r="G657" s="206" t="s">
        <v>215</v>
      </c>
      <c r="H657" s="207">
        <v>9</v>
      </c>
      <c r="I657" s="208"/>
      <c r="J657" s="209">
        <f>ROUND(I657*H657,2)</f>
        <v>0</v>
      </c>
      <c r="K657" s="205" t="s">
        <v>30</v>
      </c>
      <c r="L657" s="61"/>
      <c r="M657" s="210" t="s">
        <v>30</v>
      </c>
      <c r="N657" s="211" t="s">
        <v>45</v>
      </c>
      <c r="O657" s="42"/>
      <c r="P657" s="212">
        <f>O657*H657</f>
        <v>0</v>
      </c>
      <c r="Q657" s="212">
        <v>7.0200000000000002E-3</v>
      </c>
      <c r="R657" s="212">
        <f>Q657*H657</f>
        <v>6.318E-2</v>
      </c>
      <c r="S657" s="212">
        <v>0</v>
      </c>
      <c r="T657" s="213">
        <f>S657*H657</f>
        <v>0</v>
      </c>
      <c r="AR657" s="24" t="s">
        <v>198</v>
      </c>
      <c r="AT657" s="24" t="s">
        <v>193</v>
      </c>
      <c r="AU657" s="24" t="s">
        <v>81</v>
      </c>
      <c r="AY657" s="24" t="s">
        <v>191</v>
      </c>
      <c r="BE657" s="214">
        <f>IF(N657="základní",J657,0)</f>
        <v>0</v>
      </c>
      <c r="BF657" s="214">
        <f>IF(N657="snížená",J657,0)</f>
        <v>0</v>
      </c>
      <c r="BG657" s="214">
        <f>IF(N657="zákl. přenesená",J657,0)</f>
        <v>0</v>
      </c>
      <c r="BH657" s="214">
        <f>IF(N657="sníž. přenesená",J657,0)</f>
        <v>0</v>
      </c>
      <c r="BI657" s="214">
        <f>IF(N657="nulová",J657,0)</f>
        <v>0</v>
      </c>
      <c r="BJ657" s="24" t="s">
        <v>81</v>
      </c>
      <c r="BK657" s="214">
        <f>ROUND(I657*H657,2)</f>
        <v>0</v>
      </c>
      <c r="BL657" s="24" t="s">
        <v>198</v>
      </c>
      <c r="BM657" s="24" t="s">
        <v>1642</v>
      </c>
    </row>
    <row r="658" spans="2:65" s="12" customFormat="1" ht="13.5">
      <c r="B658" s="218"/>
      <c r="C658" s="219"/>
      <c r="D658" s="215" t="s">
        <v>205</v>
      </c>
      <c r="E658" s="220" t="s">
        <v>30</v>
      </c>
      <c r="F658" s="221" t="s">
        <v>875</v>
      </c>
      <c r="G658" s="219"/>
      <c r="H658" s="220" t="s">
        <v>30</v>
      </c>
      <c r="I658" s="222"/>
      <c r="J658" s="219"/>
      <c r="K658" s="219"/>
      <c r="L658" s="223"/>
      <c r="M658" s="224"/>
      <c r="N658" s="225"/>
      <c r="O658" s="225"/>
      <c r="P658" s="225"/>
      <c r="Q658" s="225"/>
      <c r="R658" s="225"/>
      <c r="S658" s="225"/>
      <c r="T658" s="226"/>
      <c r="AT658" s="227" t="s">
        <v>205</v>
      </c>
      <c r="AU658" s="227" t="s">
        <v>81</v>
      </c>
      <c r="AV658" s="12" t="s">
        <v>81</v>
      </c>
      <c r="AW658" s="12" t="s">
        <v>37</v>
      </c>
      <c r="AX658" s="12" t="s">
        <v>74</v>
      </c>
      <c r="AY658" s="227" t="s">
        <v>191</v>
      </c>
    </row>
    <row r="659" spans="2:65" s="12" customFormat="1" ht="13.5">
      <c r="B659" s="218"/>
      <c r="C659" s="219"/>
      <c r="D659" s="215" t="s">
        <v>205</v>
      </c>
      <c r="E659" s="220" t="s">
        <v>30</v>
      </c>
      <c r="F659" s="221" t="s">
        <v>922</v>
      </c>
      <c r="G659" s="219"/>
      <c r="H659" s="220" t="s">
        <v>30</v>
      </c>
      <c r="I659" s="222"/>
      <c r="J659" s="219"/>
      <c r="K659" s="219"/>
      <c r="L659" s="223"/>
      <c r="M659" s="224"/>
      <c r="N659" s="225"/>
      <c r="O659" s="225"/>
      <c r="P659" s="225"/>
      <c r="Q659" s="225"/>
      <c r="R659" s="225"/>
      <c r="S659" s="225"/>
      <c r="T659" s="226"/>
      <c r="AT659" s="227" t="s">
        <v>205</v>
      </c>
      <c r="AU659" s="227" t="s">
        <v>81</v>
      </c>
      <c r="AV659" s="12" t="s">
        <v>81</v>
      </c>
      <c r="AW659" s="12" t="s">
        <v>37</v>
      </c>
      <c r="AX659" s="12" t="s">
        <v>74</v>
      </c>
      <c r="AY659" s="227" t="s">
        <v>191</v>
      </c>
    </row>
    <row r="660" spans="2:65" s="13" customFormat="1" ht="13.5">
      <c r="B660" s="228"/>
      <c r="C660" s="229"/>
      <c r="D660" s="215" t="s">
        <v>205</v>
      </c>
      <c r="E660" s="230" t="s">
        <v>30</v>
      </c>
      <c r="F660" s="231" t="s">
        <v>1640</v>
      </c>
      <c r="G660" s="229"/>
      <c r="H660" s="232">
        <v>9</v>
      </c>
      <c r="I660" s="233"/>
      <c r="J660" s="229"/>
      <c r="K660" s="229"/>
      <c r="L660" s="234"/>
      <c r="M660" s="235"/>
      <c r="N660" s="236"/>
      <c r="O660" s="236"/>
      <c r="P660" s="236"/>
      <c r="Q660" s="236"/>
      <c r="R660" s="236"/>
      <c r="S660" s="236"/>
      <c r="T660" s="237"/>
      <c r="AT660" s="238" t="s">
        <v>205</v>
      </c>
      <c r="AU660" s="238" t="s">
        <v>81</v>
      </c>
      <c r="AV660" s="13" t="s">
        <v>88</v>
      </c>
      <c r="AW660" s="13" t="s">
        <v>37</v>
      </c>
      <c r="AX660" s="13" t="s">
        <v>74</v>
      </c>
      <c r="AY660" s="238" t="s">
        <v>191</v>
      </c>
    </row>
    <row r="661" spans="2:65" s="14" customFormat="1" ht="13.5">
      <c r="B661" s="239"/>
      <c r="C661" s="240"/>
      <c r="D661" s="215" t="s">
        <v>205</v>
      </c>
      <c r="E661" s="241" t="s">
        <v>30</v>
      </c>
      <c r="F661" s="242" t="s">
        <v>211</v>
      </c>
      <c r="G661" s="240"/>
      <c r="H661" s="243">
        <v>9</v>
      </c>
      <c r="I661" s="244"/>
      <c r="J661" s="240"/>
      <c r="K661" s="240"/>
      <c r="L661" s="245"/>
      <c r="M661" s="246"/>
      <c r="N661" s="247"/>
      <c r="O661" s="247"/>
      <c r="P661" s="247"/>
      <c r="Q661" s="247"/>
      <c r="R661" s="247"/>
      <c r="S661" s="247"/>
      <c r="T661" s="248"/>
      <c r="AT661" s="249" t="s">
        <v>205</v>
      </c>
      <c r="AU661" s="249" t="s">
        <v>81</v>
      </c>
      <c r="AV661" s="14" t="s">
        <v>198</v>
      </c>
      <c r="AW661" s="14" t="s">
        <v>37</v>
      </c>
      <c r="AX661" s="14" t="s">
        <v>81</v>
      </c>
      <c r="AY661" s="249" t="s">
        <v>191</v>
      </c>
    </row>
    <row r="662" spans="2:65" s="1" customFormat="1" ht="16.5" customHeight="1">
      <c r="B662" s="41"/>
      <c r="C662" s="253" t="s">
        <v>1643</v>
      </c>
      <c r="D662" s="253" t="s">
        <v>300</v>
      </c>
      <c r="E662" s="254" t="s">
        <v>1644</v>
      </c>
      <c r="F662" s="255" t="s">
        <v>1645</v>
      </c>
      <c r="G662" s="256" t="s">
        <v>215</v>
      </c>
      <c r="H662" s="257">
        <v>9</v>
      </c>
      <c r="I662" s="258"/>
      <c r="J662" s="259">
        <f>ROUND(I662*H662,2)</f>
        <v>0</v>
      </c>
      <c r="K662" s="255" t="s">
        <v>30</v>
      </c>
      <c r="L662" s="260"/>
      <c r="M662" s="261" t="s">
        <v>30</v>
      </c>
      <c r="N662" s="262" t="s">
        <v>45</v>
      </c>
      <c r="O662" s="42"/>
      <c r="P662" s="212">
        <f>O662*H662</f>
        <v>0</v>
      </c>
      <c r="Q662" s="212">
        <v>0.08</v>
      </c>
      <c r="R662" s="212">
        <f>Q662*H662</f>
        <v>0.72</v>
      </c>
      <c r="S662" s="212">
        <v>0</v>
      </c>
      <c r="T662" s="213">
        <f>S662*H662</f>
        <v>0</v>
      </c>
      <c r="AR662" s="24" t="s">
        <v>274</v>
      </c>
      <c r="AT662" s="24" t="s">
        <v>300</v>
      </c>
      <c r="AU662" s="24" t="s">
        <v>81</v>
      </c>
      <c r="AY662" s="24" t="s">
        <v>191</v>
      </c>
      <c r="BE662" s="214">
        <f>IF(N662="základní",J662,0)</f>
        <v>0</v>
      </c>
      <c r="BF662" s="214">
        <f>IF(N662="snížená",J662,0)</f>
        <v>0</v>
      </c>
      <c r="BG662" s="214">
        <f>IF(N662="zákl. přenesená",J662,0)</f>
        <v>0</v>
      </c>
      <c r="BH662" s="214">
        <f>IF(N662="sníž. přenesená",J662,0)</f>
        <v>0</v>
      </c>
      <c r="BI662" s="214">
        <f>IF(N662="nulová",J662,0)</f>
        <v>0</v>
      </c>
      <c r="BJ662" s="24" t="s">
        <v>81</v>
      </c>
      <c r="BK662" s="214">
        <f>ROUND(I662*H662,2)</f>
        <v>0</v>
      </c>
      <c r="BL662" s="24" t="s">
        <v>198</v>
      </c>
      <c r="BM662" s="24" t="s">
        <v>1646</v>
      </c>
    </row>
    <row r="663" spans="2:65" s="1" customFormat="1" ht="25.5" customHeight="1">
      <c r="B663" s="41"/>
      <c r="C663" s="203" t="s">
        <v>1647</v>
      </c>
      <c r="D663" s="203" t="s">
        <v>193</v>
      </c>
      <c r="E663" s="204" t="s">
        <v>1545</v>
      </c>
      <c r="F663" s="205" t="s">
        <v>1546</v>
      </c>
      <c r="G663" s="206" t="s">
        <v>215</v>
      </c>
      <c r="H663" s="207">
        <v>63</v>
      </c>
      <c r="I663" s="208"/>
      <c r="J663" s="209">
        <f>ROUND(I663*H663,2)</f>
        <v>0</v>
      </c>
      <c r="K663" s="205" t="s">
        <v>30</v>
      </c>
      <c r="L663" s="61"/>
      <c r="M663" s="210" t="s">
        <v>30</v>
      </c>
      <c r="N663" s="211" t="s">
        <v>45</v>
      </c>
      <c r="O663" s="42"/>
      <c r="P663" s="212">
        <f>O663*H663</f>
        <v>0</v>
      </c>
      <c r="Q663" s="212">
        <v>2E-3</v>
      </c>
      <c r="R663" s="212">
        <f>Q663*H663</f>
        <v>0.126</v>
      </c>
      <c r="S663" s="212">
        <v>0</v>
      </c>
      <c r="T663" s="213">
        <f>S663*H663</f>
        <v>0</v>
      </c>
      <c r="AR663" s="24" t="s">
        <v>198</v>
      </c>
      <c r="AT663" s="24" t="s">
        <v>193</v>
      </c>
      <c r="AU663" s="24" t="s">
        <v>81</v>
      </c>
      <c r="AY663" s="24" t="s">
        <v>191</v>
      </c>
      <c r="BE663" s="214">
        <f>IF(N663="základní",J663,0)</f>
        <v>0</v>
      </c>
      <c r="BF663" s="214">
        <f>IF(N663="snížená",J663,0)</f>
        <v>0</v>
      </c>
      <c r="BG663" s="214">
        <f>IF(N663="zákl. přenesená",J663,0)</f>
        <v>0</v>
      </c>
      <c r="BH663" s="214">
        <f>IF(N663="sníž. přenesená",J663,0)</f>
        <v>0</v>
      </c>
      <c r="BI663" s="214">
        <f>IF(N663="nulová",J663,0)</f>
        <v>0</v>
      </c>
      <c r="BJ663" s="24" t="s">
        <v>81</v>
      </c>
      <c r="BK663" s="214">
        <f>ROUND(I663*H663,2)</f>
        <v>0</v>
      </c>
      <c r="BL663" s="24" t="s">
        <v>198</v>
      </c>
      <c r="BM663" s="24" t="s">
        <v>1648</v>
      </c>
    </row>
    <row r="664" spans="2:65" s="1" customFormat="1" ht="16.5" customHeight="1">
      <c r="B664" s="41"/>
      <c r="C664" s="203" t="s">
        <v>1649</v>
      </c>
      <c r="D664" s="203" t="s">
        <v>193</v>
      </c>
      <c r="E664" s="204" t="s">
        <v>1549</v>
      </c>
      <c r="F664" s="205" t="s">
        <v>1550</v>
      </c>
      <c r="G664" s="206" t="s">
        <v>215</v>
      </c>
      <c r="H664" s="207">
        <v>9</v>
      </c>
      <c r="I664" s="208"/>
      <c r="J664" s="209">
        <f>ROUND(I664*H664,2)</f>
        <v>0</v>
      </c>
      <c r="K664" s="205" t="s">
        <v>30</v>
      </c>
      <c r="L664" s="61"/>
      <c r="M664" s="210" t="s">
        <v>30</v>
      </c>
      <c r="N664" s="211" t="s">
        <v>45</v>
      </c>
      <c r="O664" s="42"/>
      <c r="P664" s="212">
        <f>O664*H664</f>
        <v>0</v>
      </c>
      <c r="Q664" s="212">
        <v>7.7999999999999996E-3</v>
      </c>
      <c r="R664" s="212">
        <f>Q664*H664</f>
        <v>7.0199999999999999E-2</v>
      </c>
      <c r="S664" s="212">
        <v>0</v>
      </c>
      <c r="T664" s="213">
        <f>S664*H664</f>
        <v>0</v>
      </c>
      <c r="AR664" s="24" t="s">
        <v>198</v>
      </c>
      <c r="AT664" s="24" t="s">
        <v>193</v>
      </c>
      <c r="AU664" s="24" t="s">
        <v>81</v>
      </c>
      <c r="AY664" s="24" t="s">
        <v>191</v>
      </c>
      <c r="BE664" s="214">
        <f>IF(N664="základní",J664,0)</f>
        <v>0</v>
      </c>
      <c r="BF664" s="214">
        <f>IF(N664="snížená",J664,0)</f>
        <v>0</v>
      </c>
      <c r="BG664" s="214">
        <f>IF(N664="zákl. přenesená",J664,0)</f>
        <v>0</v>
      </c>
      <c r="BH664" s="214">
        <f>IF(N664="sníž. přenesená",J664,0)</f>
        <v>0</v>
      </c>
      <c r="BI664" s="214">
        <f>IF(N664="nulová",J664,0)</f>
        <v>0</v>
      </c>
      <c r="BJ664" s="24" t="s">
        <v>81</v>
      </c>
      <c r="BK664" s="214">
        <f>ROUND(I664*H664,2)</f>
        <v>0</v>
      </c>
      <c r="BL664" s="24" t="s">
        <v>198</v>
      </c>
      <c r="BM664" s="24" t="s">
        <v>1650</v>
      </c>
    </row>
    <row r="665" spans="2:65" s="1" customFormat="1" ht="25.5" customHeight="1">
      <c r="B665" s="41"/>
      <c r="C665" s="203" t="s">
        <v>1651</v>
      </c>
      <c r="D665" s="203" t="s">
        <v>193</v>
      </c>
      <c r="E665" s="204" t="s">
        <v>1652</v>
      </c>
      <c r="F665" s="205" t="s">
        <v>1653</v>
      </c>
      <c r="G665" s="206" t="s">
        <v>237</v>
      </c>
      <c r="H665" s="207">
        <v>12.061</v>
      </c>
      <c r="I665" s="208"/>
      <c r="J665" s="209">
        <f>ROUND(I665*H665,2)</f>
        <v>0</v>
      </c>
      <c r="K665" s="205" t="s">
        <v>30</v>
      </c>
      <c r="L665" s="61"/>
      <c r="M665" s="210" t="s">
        <v>30</v>
      </c>
      <c r="N665" s="211" t="s">
        <v>45</v>
      </c>
      <c r="O665" s="42"/>
      <c r="P665" s="212">
        <f>O665*H665</f>
        <v>0</v>
      </c>
      <c r="Q665" s="212">
        <v>0</v>
      </c>
      <c r="R665" s="212">
        <f>Q665*H665</f>
        <v>0</v>
      </c>
      <c r="S665" s="212">
        <v>0</v>
      </c>
      <c r="T665" s="213">
        <f>S665*H665</f>
        <v>0</v>
      </c>
      <c r="AR665" s="24" t="s">
        <v>198</v>
      </c>
      <c r="AT665" s="24" t="s">
        <v>193</v>
      </c>
      <c r="AU665" s="24" t="s">
        <v>81</v>
      </c>
      <c r="AY665" s="24" t="s">
        <v>191</v>
      </c>
      <c r="BE665" s="214">
        <f>IF(N665="základní",J665,0)</f>
        <v>0</v>
      </c>
      <c r="BF665" s="214">
        <f>IF(N665="snížená",J665,0)</f>
        <v>0</v>
      </c>
      <c r="BG665" s="214">
        <f>IF(N665="zákl. přenesená",J665,0)</f>
        <v>0</v>
      </c>
      <c r="BH665" s="214">
        <f>IF(N665="sníž. přenesená",J665,0)</f>
        <v>0</v>
      </c>
      <c r="BI665" s="214">
        <f>IF(N665="nulová",J665,0)</f>
        <v>0</v>
      </c>
      <c r="BJ665" s="24" t="s">
        <v>81</v>
      </c>
      <c r="BK665" s="214">
        <f>ROUND(I665*H665,2)</f>
        <v>0</v>
      </c>
      <c r="BL665" s="24" t="s">
        <v>198</v>
      </c>
      <c r="BM665" s="24" t="s">
        <v>1654</v>
      </c>
    </row>
    <row r="666" spans="2:65" s="12" customFormat="1" ht="13.5">
      <c r="B666" s="218"/>
      <c r="C666" s="219"/>
      <c r="D666" s="215" t="s">
        <v>205</v>
      </c>
      <c r="E666" s="220" t="s">
        <v>30</v>
      </c>
      <c r="F666" s="221" t="s">
        <v>875</v>
      </c>
      <c r="G666" s="219"/>
      <c r="H666" s="220" t="s">
        <v>30</v>
      </c>
      <c r="I666" s="222"/>
      <c r="J666" s="219"/>
      <c r="K666" s="219"/>
      <c r="L666" s="223"/>
      <c r="M666" s="224"/>
      <c r="N666" s="225"/>
      <c r="O666" s="225"/>
      <c r="P666" s="225"/>
      <c r="Q666" s="225"/>
      <c r="R666" s="225"/>
      <c r="S666" s="225"/>
      <c r="T666" s="226"/>
      <c r="AT666" s="227" t="s">
        <v>205</v>
      </c>
      <c r="AU666" s="227" t="s">
        <v>81</v>
      </c>
      <c r="AV666" s="12" t="s">
        <v>81</v>
      </c>
      <c r="AW666" s="12" t="s">
        <v>37</v>
      </c>
      <c r="AX666" s="12" t="s">
        <v>74</v>
      </c>
      <c r="AY666" s="227" t="s">
        <v>191</v>
      </c>
    </row>
    <row r="667" spans="2:65" s="12" customFormat="1" ht="13.5">
      <c r="B667" s="218"/>
      <c r="C667" s="219"/>
      <c r="D667" s="215" t="s">
        <v>205</v>
      </c>
      <c r="E667" s="220" t="s">
        <v>30</v>
      </c>
      <c r="F667" s="221" t="s">
        <v>922</v>
      </c>
      <c r="G667" s="219"/>
      <c r="H667" s="220" t="s">
        <v>30</v>
      </c>
      <c r="I667" s="222"/>
      <c r="J667" s="219"/>
      <c r="K667" s="219"/>
      <c r="L667" s="223"/>
      <c r="M667" s="224"/>
      <c r="N667" s="225"/>
      <c r="O667" s="225"/>
      <c r="P667" s="225"/>
      <c r="Q667" s="225"/>
      <c r="R667" s="225"/>
      <c r="S667" s="225"/>
      <c r="T667" s="226"/>
      <c r="AT667" s="227" t="s">
        <v>205</v>
      </c>
      <c r="AU667" s="227" t="s">
        <v>81</v>
      </c>
      <c r="AV667" s="12" t="s">
        <v>81</v>
      </c>
      <c r="AW667" s="12" t="s">
        <v>37</v>
      </c>
      <c r="AX667" s="12" t="s">
        <v>74</v>
      </c>
      <c r="AY667" s="227" t="s">
        <v>191</v>
      </c>
    </row>
    <row r="668" spans="2:65" s="13" customFormat="1" ht="13.5">
      <c r="B668" s="228"/>
      <c r="C668" s="229"/>
      <c r="D668" s="215" t="s">
        <v>205</v>
      </c>
      <c r="E668" s="230" t="s">
        <v>30</v>
      </c>
      <c r="F668" s="231" t="s">
        <v>1655</v>
      </c>
      <c r="G668" s="229"/>
      <c r="H668" s="232">
        <v>7.8639999999999999</v>
      </c>
      <c r="I668" s="233"/>
      <c r="J668" s="229"/>
      <c r="K668" s="229"/>
      <c r="L668" s="234"/>
      <c r="M668" s="235"/>
      <c r="N668" s="236"/>
      <c r="O668" s="236"/>
      <c r="P668" s="236"/>
      <c r="Q668" s="236"/>
      <c r="R668" s="236"/>
      <c r="S668" s="236"/>
      <c r="T668" s="237"/>
      <c r="AT668" s="238" t="s">
        <v>205</v>
      </c>
      <c r="AU668" s="238" t="s">
        <v>81</v>
      </c>
      <c r="AV668" s="13" t="s">
        <v>88</v>
      </c>
      <c r="AW668" s="13" t="s">
        <v>37</v>
      </c>
      <c r="AX668" s="13" t="s">
        <v>74</v>
      </c>
      <c r="AY668" s="238" t="s">
        <v>191</v>
      </c>
    </row>
    <row r="669" spans="2:65" s="13" customFormat="1" ht="13.5">
      <c r="B669" s="228"/>
      <c r="C669" s="229"/>
      <c r="D669" s="215" t="s">
        <v>205</v>
      </c>
      <c r="E669" s="230" t="s">
        <v>30</v>
      </c>
      <c r="F669" s="231" t="s">
        <v>1656</v>
      </c>
      <c r="G669" s="229"/>
      <c r="H669" s="232">
        <v>-6.4429999999999996</v>
      </c>
      <c r="I669" s="233"/>
      <c r="J669" s="229"/>
      <c r="K669" s="229"/>
      <c r="L669" s="234"/>
      <c r="M669" s="235"/>
      <c r="N669" s="236"/>
      <c r="O669" s="236"/>
      <c r="P669" s="236"/>
      <c r="Q669" s="236"/>
      <c r="R669" s="236"/>
      <c r="S669" s="236"/>
      <c r="T669" s="237"/>
      <c r="AT669" s="238" t="s">
        <v>205</v>
      </c>
      <c r="AU669" s="238" t="s">
        <v>81</v>
      </c>
      <c r="AV669" s="13" t="s">
        <v>88</v>
      </c>
      <c r="AW669" s="13" t="s">
        <v>37</v>
      </c>
      <c r="AX669" s="13" t="s">
        <v>74</v>
      </c>
      <c r="AY669" s="238" t="s">
        <v>191</v>
      </c>
    </row>
    <row r="670" spans="2:65" s="13" customFormat="1" ht="13.5">
      <c r="B670" s="228"/>
      <c r="C670" s="229"/>
      <c r="D670" s="215" t="s">
        <v>205</v>
      </c>
      <c r="E670" s="230" t="s">
        <v>30</v>
      </c>
      <c r="F670" s="231" t="s">
        <v>1657</v>
      </c>
      <c r="G670" s="229"/>
      <c r="H670" s="232">
        <v>17.082999999999998</v>
      </c>
      <c r="I670" s="233"/>
      <c r="J670" s="229"/>
      <c r="K670" s="229"/>
      <c r="L670" s="234"/>
      <c r="M670" s="235"/>
      <c r="N670" s="236"/>
      <c r="O670" s="236"/>
      <c r="P670" s="236"/>
      <c r="Q670" s="236"/>
      <c r="R670" s="236"/>
      <c r="S670" s="236"/>
      <c r="T670" s="237"/>
      <c r="AT670" s="238" t="s">
        <v>205</v>
      </c>
      <c r="AU670" s="238" t="s">
        <v>81</v>
      </c>
      <c r="AV670" s="13" t="s">
        <v>88</v>
      </c>
      <c r="AW670" s="13" t="s">
        <v>37</v>
      </c>
      <c r="AX670" s="13" t="s">
        <v>74</v>
      </c>
      <c r="AY670" s="238" t="s">
        <v>191</v>
      </c>
    </row>
    <row r="671" spans="2:65" s="13" customFormat="1" ht="13.5">
      <c r="B671" s="228"/>
      <c r="C671" s="229"/>
      <c r="D671" s="215" t="s">
        <v>205</v>
      </c>
      <c r="E671" s="230" t="s">
        <v>30</v>
      </c>
      <c r="F671" s="231" t="s">
        <v>1658</v>
      </c>
      <c r="G671" s="229"/>
      <c r="H671" s="232">
        <v>-6.4429999999999996</v>
      </c>
      <c r="I671" s="233"/>
      <c r="J671" s="229"/>
      <c r="K671" s="229"/>
      <c r="L671" s="234"/>
      <c r="M671" s="235"/>
      <c r="N671" s="236"/>
      <c r="O671" s="236"/>
      <c r="P671" s="236"/>
      <c r="Q671" s="236"/>
      <c r="R671" s="236"/>
      <c r="S671" s="236"/>
      <c r="T671" s="237"/>
      <c r="AT671" s="238" t="s">
        <v>205</v>
      </c>
      <c r="AU671" s="238" t="s">
        <v>81</v>
      </c>
      <c r="AV671" s="13" t="s">
        <v>88</v>
      </c>
      <c r="AW671" s="13" t="s">
        <v>37</v>
      </c>
      <c r="AX671" s="13" t="s">
        <v>74</v>
      </c>
      <c r="AY671" s="238" t="s">
        <v>191</v>
      </c>
    </row>
    <row r="672" spans="2:65" s="14" customFormat="1" ht="13.5">
      <c r="B672" s="239"/>
      <c r="C672" s="240"/>
      <c r="D672" s="215" t="s">
        <v>205</v>
      </c>
      <c r="E672" s="241" t="s">
        <v>30</v>
      </c>
      <c r="F672" s="242" t="s">
        <v>211</v>
      </c>
      <c r="G672" s="240"/>
      <c r="H672" s="243">
        <v>12.061</v>
      </c>
      <c r="I672" s="244"/>
      <c r="J672" s="240"/>
      <c r="K672" s="240"/>
      <c r="L672" s="245"/>
      <c r="M672" s="246"/>
      <c r="N672" s="247"/>
      <c r="O672" s="247"/>
      <c r="P672" s="247"/>
      <c r="Q672" s="247"/>
      <c r="R672" s="247"/>
      <c r="S672" s="247"/>
      <c r="T672" s="248"/>
      <c r="AT672" s="249" t="s">
        <v>205</v>
      </c>
      <c r="AU672" s="249" t="s">
        <v>81</v>
      </c>
      <c r="AV672" s="14" t="s">
        <v>198</v>
      </c>
      <c r="AW672" s="14" t="s">
        <v>37</v>
      </c>
      <c r="AX672" s="14" t="s">
        <v>81</v>
      </c>
      <c r="AY672" s="249" t="s">
        <v>191</v>
      </c>
    </row>
    <row r="673" spans="2:65" s="1" customFormat="1" ht="25.5" customHeight="1">
      <c r="B673" s="41"/>
      <c r="C673" s="203" t="s">
        <v>1659</v>
      </c>
      <c r="D673" s="203" t="s">
        <v>193</v>
      </c>
      <c r="E673" s="204" t="s">
        <v>1553</v>
      </c>
      <c r="F673" s="205" t="s">
        <v>1554</v>
      </c>
      <c r="G673" s="206" t="s">
        <v>303</v>
      </c>
      <c r="H673" s="207">
        <v>9</v>
      </c>
      <c r="I673" s="208"/>
      <c r="J673" s="209">
        <f>ROUND(I673*H673,2)</f>
        <v>0</v>
      </c>
      <c r="K673" s="205" t="s">
        <v>30</v>
      </c>
      <c r="L673" s="61"/>
      <c r="M673" s="210" t="s">
        <v>30</v>
      </c>
      <c r="N673" s="211" t="s">
        <v>45</v>
      </c>
      <c r="O673" s="42"/>
      <c r="P673" s="212">
        <f>O673*H673</f>
        <v>0</v>
      </c>
      <c r="Q673" s="212">
        <v>4.6800000000000001E-3</v>
      </c>
      <c r="R673" s="212">
        <f>Q673*H673</f>
        <v>4.2120000000000005E-2</v>
      </c>
      <c r="S673" s="212">
        <v>0</v>
      </c>
      <c r="T673" s="213">
        <f>S673*H673</f>
        <v>0</v>
      </c>
      <c r="AR673" s="24" t="s">
        <v>198</v>
      </c>
      <c r="AT673" s="24" t="s">
        <v>193</v>
      </c>
      <c r="AU673" s="24" t="s">
        <v>81</v>
      </c>
      <c r="AY673" s="24" t="s">
        <v>191</v>
      </c>
      <c r="BE673" s="214">
        <f>IF(N673="základní",J673,0)</f>
        <v>0</v>
      </c>
      <c r="BF673" s="214">
        <f>IF(N673="snížená",J673,0)</f>
        <v>0</v>
      </c>
      <c r="BG673" s="214">
        <f>IF(N673="zákl. přenesená",J673,0)</f>
        <v>0</v>
      </c>
      <c r="BH673" s="214">
        <f>IF(N673="sníž. přenesená",J673,0)</f>
        <v>0</v>
      </c>
      <c r="BI673" s="214">
        <f>IF(N673="nulová",J673,0)</f>
        <v>0</v>
      </c>
      <c r="BJ673" s="24" t="s">
        <v>81</v>
      </c>
      <c r="BK673" s="214">
        <f>ROUND(I673*H673,2)</f>
        <v>0</v>
      </c>
      <c r="BL673" s="24" t="s">
        <v>198</v>
      </c>
      <c r="BM673" s="24" t="s">
        <v>1660</v>
      </c>
    </row>
    <row r="674" spans="2:65" s="12" customFormat="1" ht="13.5">
      <c r="B674" s="218"/>
      <c r="C674" s="219"/>
      <c r="D674" s="215" t="s">
        <v>205</v>
      </c>
      <c r="E674" s="220" t="s">
        <v>30</v>
      </c>
      <c r="F674" s="221" t="s">
        <v>875</v>
      </c>
      <c r="G674" s="219"/>
      <c r="H674" s="220" t="s">
        <v>30</v>
      </c>
      <c r="I674" s="222"/>
      <c r="J674" s="219"/>
      <c r="K674" s="219"/>
      <c r="L674" s="223"/>
      <c r="M674" s="224"/>
      <c r="N674" s="225"/>
      <c r="O674" s="225"/>
      <c r="P674" s="225"/>
      <c r="Q674" s="225"/>
      <c r="R674" s="225"/>
      <c r="S674" s="225"/>
      <c r="T674" s="226"/>
      <c r="AT674" s="227" t="s">
        <v>205</v>
      </c>
      <c r="AU674" s="227" t="s">
        <v>81</v>
      </c>
      <c r="AV674" s="12" t="s">
        <v>81</v>
      </c>
      <c r="AW674" s="12" t="s">
        <v>37</v>
      </c>
      <c r="AX674" s="12" t="s">
        <v>74</v>
      </c>
      <c r="AY674" s="227" t="s">
        <v>191</v>
      </c>
    </row>
    <row r="675" spans="2:65" s="12" customFormat="1" ht="13.5">
      <c r="B675" s="218"/>
      <c r="C675" s="219"/>
      <c r="D675" s="215" t="s">
        <v>205</v>
      </c>
      <c r="E675" s="220" t="s">
        <v>30</v>
      </c>
      <c r="F675" s="221" t="s">
        <v>922</v>
      </c>
      <c r="G675" s="219"/>
      <c r="H675" s="220" t="s">
        <v>30</v>
      </c>
      <c r="I675" s="222"/>
      <c r="J675" s="219"/>
      <c r="K675" s="219"/>
      <c r="L675" s="223"/>
      <c r="M675" s="224"/>
      <c r="N675" s="225"/>
      <c r="O675" s="225"/>
      <c r="P675" s="225"/>
      <c r="Q675" s="225"/>
      <c r="R675" s="225"/>
      <c r="S675" s="225"/>
      <c r="T675" s="226"/>
      <c r="AT675" s="227" t="s">
        <v>205</v>
      </c>
      <c r="AU675" s="227" t="s">
        <v>81</v>
      </c>
      <c r="AV675" s="12" t="s">
        <v>81</v>
      </c>
      <c r="AW675" s="12" t="s">
        <v>37</v>
      </c>
      <c r="AX675" s="12" t="s">
        <v>74</v>
      </c>
      <c r="AY675" s="227" t="s">
        <v>191</v>
      </c>
    </row>
    <row r="676" spans="2:65" s="13" customFormat="1" ht="13.5">
      <c r="B676" s="228"/>
      <c r="C676" s="229"/>
      <c r="D676" s="215" t="s">
        <v>205</v>
      </c>
      <c r="E676" s="230" t="s">
        <v>30</v>
      </c>
      <c r="F676" s="231" t="s">
        <v>1212</v>
      </c>
      <c r="G676" s="229"/>
      <c r="H676" s="232">
        <v>9</v>
      </c>
      <c r="I676" s="233"/>
      <c r="J676" s="229"/>
      <c r="K676" s="229"/>
      <c r="L676" s="234"/>
      <c r="M676" s="235"/>
      <c r="N676" s="236"/>
      <c r="O676" s="236"/>
      <c r="P676" s="236"/>
      <c r="Q676" s="236"/>
      <c r="R676" s="236"/>
      <c r="S676" s="236"/>
      <c r="T676" s="237"/>
      <c r="AT676" s="238" t="s">
        <v>205</v>
      </c>
      <c r="AU676" s="238" t="s">
        <v>81</v>
      </c>
      <c r="AV676" s="13" t="s">
        <v>88</v>
      </c>
      <c r="AW676" s="13" t="s">
        <v>37</v>
      </c>
      <c r="AX676" s="13" t="s">
        <v>74</v>
      </c>
      <c r="AY676" s="238" t="s">
        <v>191</v>
      </c>
    </row>
    <row r="677" spans="2:65" s="14" customFormat="1" ht="13.5">
      <c r="B677" s="239"/>
      <c r="C677" s="240"/>
      <c r="D677" s="215" t="s">
        <v>205</v>
      </c>
      <c r="E677" s="241" t="s">
        <v>30</v>
      </c>
      <c r="F677" s="242" t="s">
        <v>211</v>
      </c>
      <c r="G677" s="240"/>
      <c r="H677" s="243">
        <v>9</v>
      </c>
      <c r="I677" s="244"/>
      <c r="J677" s="240"/>
      <c r="K677" s="240"/>
      <c r="L677" s="245"/>
      <c r="M677" s="246"/>
      <c r="N677" s="247"/>
      <c r="O677" s="247"/>
      <c r="P677" s="247"/>
      <c r="Q677" s="247"/>
      <c r="R677" s="247"/>
      <c r="S677" s="247"/>
      <c r="T677" s="248"/>
      <c r="AT677" s="249" t="s">
        <v>205</v>
      </c>
      <c r="AU677" s="249" t="s">
        <v>81</v>
      </c>
      <c r="AV677" s="14" t="s">
        <v>198</v>
      </c>
      <c r="AW677" s="14" t="s">
        <v>37</v>
      </c>
      <c r="AX677" s="14" t="s">
        <v>81</v>
      </c>
      <c r="AY677" s="249" t="s">
        <v>191</v>
      </c>
    </row>
    <row r="678" spans="2:65" s="1" customFormat="1" ht="16.5" customHeight="1">
      <c r="B678" s="41"/>
      <c r="C678" s="253" t="s">
        <v>1661</v>
      </c>
      <c r="D678" s="253" t="s">
        <v>300</v>
      </c>
      <c r="E678" s="254" t="s">
        <v>1662</v>
      </c>
      <c r="F678" s="255" t="s">
        <v>1663</v>
      </c>
      <c r="G678" s="256" t="s">
        <v>215</v>
      </c>
      <c r="H678" s="257">
        <v>9</v>
      </c>
      <c r="I678" s="258"/>
      <c r="J678" s="259">
        <f>ROUND(I678*H678,2)</f>
        <v>0</v>
      </c>
      <c r="K678" s="255" t="s">
        <v>30</v>
      </c>
      <c r="L678" s="260"/>
      <c r="M678" s="261" t="s">
        <v>30</v>
      </c>
      <c r="N678" s="262" t="s">
        <v>45</v>
      </c>
      <c r="O678" s="42"/>
      <c r="P678" s="212">
        <f>O678*H678</f>
        <v>0</v>
      </c>
      <c r="Q678" s="212">
        <v>8.0000000000000004E-4</v>
      </c>
      <c r="R678" s="212">
        <f>Q678*H678</f>
        <v>7.2000000000000007E-3</v>
      </c>
      <c r="S678" s="212">
        <v>0</v>
      </c>
      <c r="T678" s="213">
        <f>S678*H678</f>
        <v>0</v>
      </c>
      <c r="AR678" s="24" t="s">
        <v>274</v>
      </c>
      <c r="AT678" s="24" t="s">
        <v>300</v>
      </c>
      <c r="AU678" s="24" t="s">
        <v>81</v>
      </c>
      <c r="AY678" s="24" t="s">
        <v>191</v>
      </c>
      <c r="BE678" s="214">
        <f>IF(N678="základní",J678,0)</f>
        <v>0</v>
      </c>
      <c r="BF678" s="214">
        <f>IF(N678="snížená",J678,0)</f>
        <v>0</v>
      </c>
      <c r="BG678" s="214">
        <f>IF(N678="zákl. přenesená",J678,0)</f>
        <v>0</v>
      </c>
      <c r="BH678" s="214">
        <f>IF(N678="sníž. přenesená",J678,0)</f>
        <v>0</v>
      </c>
      <c r="BI678" s="214">
        <f>IF(N678="nulová",J678,0)</f>
        <v>0</v>
      </c>
      <c r="BJ678" s="24" t="s">
        <v>81</v>
      </c>
      <c r="BK678" s="214">
        <f>ROUND(I678*H678,2)</f>
        <v>0</v>
      </c>
      <c r="BL678" s="24" t="s">
        <v>198</v>
      </c>
      <c r="BM678" s="24" t="s">
        <v>1664</v>
      </c>
    </row>
    <row r="679" spans="2:65" s="1" customFormat="1" ht="16.5" customHeight="1">
      <c r="B679" s="41"/>
      <c r="C679" s="203" t="s">
        <v>1665</v>
      </c>
      <c r="D679" s="203" t="s">
        <v>193</v>
      </c>
      <c r="E679" s="204" t="s">
        <v>1666</v>
      </c>
      <c r="F679" s="205" t="s">
        <v>1667</v>
      </c>
      <c r="G679" s="206" t="s">
        <v>510</v>
      </c>
      <c r="H679" s="207">
        <v>5.9969999999999999</v>
      </c>
      <c r="I679" s="208"/>
      <c r="J679" s="209">
        <f>ROUND(I679*H679,2)</f>
        <v>0</v>
      </c>
      <c r="K679" s="205" t="s">
        <v>30</v>
      </c>
      <c r="L679" s="61"/>
      <c r="M679" s="210" t="s">
        <v>30</v>
      </c>
      <c r="N679" s="211" t="s">
        <v>45</v>
      </c>
      <c r="O679" s="42"/>
      <c r="P679" s="212">
        <f>O679*H679</f>
        <v>0</v>
      </c>
      <c r="Q679" s="212">
        <v>8.8500000000000002E-3</v>
      </c>
      <c r="R679" s="212">
        <f>Q679*H679</f>
        <v>5.3073450000000001E-2</v>
      </c>
      <c r="S679" s="212">
        <v>0</v>
      </c>
      <c r="T679" s="213">
        <f>S679*H679</f>
        <v>0</v>
      </c>
      <c r="AR679" s="24" t="s">
        <v>198</v>
      </c>
      <c r="AT679" s="24" t="s">
        <v>193</v>
      </c>
      <c r="AU679" s="24" t="s">
        <v>81</v>
      </c>
      <c r="AY679" s="24" t="s">
        <v>191</v>
      </c>
      <c r="BE679" s="214">
        <f>IF(N679="základní",J679,0)</f>
        <v>0</v>
      </c>
      <c r="BF679" s="214">
        <f>IF(N679="snížená",J679,0)</f>
        <v>0</v>
      </c>
      <c r="BG679" s="214">
        <f>IF(N679="zákl. přenesená",J679,0)</f>
        <v>0</v>
      </c>
      <c r="BH679" s="214">
        <f>IF(N679="sníž. přenesená",J679,0)</f>
        <v>0</v>
      </c>
      <c r="BI679" s="214">
        <f>IF(N679="nulová",J679,0)</f>
        <v>0</v>
      </c>
      <c r="BJ679" s="24" t="s">
        <v>81</v>
      </c>
      <c r="BK679" s="214">
        <f>ROUND(I679*H679,2)</f>
        <v>0</v>
      </c>
      <c r="BL679" s="24" t="s">
        <v>198</v>
      </c>
      <c r="BM679" s="24" t="s">
        <v>1668</v>
      </c>
    </row>
    <row r="680" spans="2:65" s="13" customFormat="1" ht="13.5">
      <c r="B680" s="228"/>
      <c r="C680" s="229"/>
      <c r="D680" s="215" t="s">
        <v>205</v>
      </c>
      <c r="E680" s="230" t="s">
        <v>30</v>
      </c>
      <c r="F680" s="231" t="s">
        <v>1669</v>
      </c>
      <c r="G680" s="229"/>
      <c r="H680" s="232">
        <v>5.9969999999999999</v>
      </c>
      <c r="I680" s="233"/>
      <c r="J680" s="229"/>
      <c r="K680" s="229"/>
      <c r="L680" s="234"/>
      <c r="M680" s="235"/>
      <c r="N680" s="236"/>
      <c r="O680" s="236"/>
      <c r="P680" s="236"/>
      <c r="Q680" s="236"/>
      <c r="R680" s="236"/>
      <c r="S680" s="236"/>
      <c r="T680" s="237"/>
      <c r="AT680" s="238" t="s">
        <v>205</v>
      </c>
      <c r="AU680" s="238" t="s">
        <v>81</v>
      </c>
      <c r="AV680" s="13" t="s">
        <v>88</v>
      </c>
      <c r="AW680" s="13" t="s">
        <v>37</v>
      </c>
      <c r="AX680" s="13" t="s">
        <v>74</v>
      </c>
      <c r="AY680" s="238" t="s">
        <v>191</v>
      </c>
    </row>
    <row r="681" spans="2:65" s="14" customFormat="1" ht="13.5">
      <c r="B681" s="239"/>
      <c r="C681" s="240"/>
      <c r="D681" s="215" t="s">
        <v>205</v>
      </c>
      <c r="E681" s="241" t="s">
        <v>30</v>
      </c>
      <c r="F681" s="242" t="s">
        <v>211</v>
      </c>
      <c r="G681" s="240"/>
      <c r="H681" s="243">
        <v>5.9969999999999999</v>
      </c>
      <c r="I681" s="244"/>
      <c r="J681" s="240"/>
      <c r="K681" s="240"/>
      <c r="L681" s="245"/>
      <c r="M681" s="246"/>
      <c r="N681" s="247"/>
      <c r="O681" s="247"/>
      <c r="P681" s="247"/>
      <c r="Q681" s="247"/>
      <c r="R681" s="247"/>
      <c r="S681" s="247"/>
      <c r="T681" s="248"/>
      <c r="AT681" s="249" t="s">
        <v>205</v>
      </c>
      <c r="AU681" s="249" t="s">
        <v>81</v>
      </c>
      <c r="AV681" s="14" t="s">
        <v>198</v>
      </c>
      <c r="AW681" s="14" t="s">
        <v>37</v>
      </c>
      <c r="AX681" s="14" t="s">
        <v>81</v>
      </c>
      <c r="AY681" s="249" t="s">
        <v>191</v>
      </c>
    </row>
    <row r="682" spans="2:65" s="11" customFormat="1" ht="37.35" customHeight="1">
      <c r="B682" s="187"/>
      <c r="C682" s="188"/>
      <c r="D682" s="189" t="s">
        <v>73</v>
      </c>
      <c r="E682" s="190" t="s">
        <v>1670</v>
      </c>
      <c r="F682" s="190" t="s">
        <v>1671</v>
      </c>
      <c r="G682" s="188"/>
      <c r="H682" s="188"/>
      <c r="I682" s="191"/>
      <c r="J682" s="192">
        <f>BK682</f>
        <v>0</v>
      </c>
      <c r="K682" s="188"/>
      <c r="L682" s="193"/>
      <c r="M682" s="194"/>
      <c r="N682" s="195"/>
      <c r="O682" s="195"/>
      <c r="P682" s="196">
        <v>0</v>
      </c>
      <c r="Q682" s="195"/>
      <c r="R682" s="196">
        <v>0</v>
      </c>
      <c r="S682" s="195"/>
      <c r="T682" s="197">
        <v>0</v>
      </c>
      <c r="AR682" s="198" t="s">
        <v>81</v>
      </c>
      <c r="AT682" s="199" t="s">
        <v>73</v>
      </c>
      <c r="AU682" s="199" t="s">
        <v>74</v>
      </c>
      <c r="AY682" s="198" t="s">
        <v>191</v>
      </c>
      <c r="BK682" s="200">
        <v>0</v>
      </c>
    </row>
    <row r="683" spans="2:65" s="11" customFormat="1" ht="24.95" customHeight="1">
      <c r="B683" s="187"/>
      <c r="C683" s="188"/>
      <c r="D683" s="189" t="s">
        <v>73</v>
      </c>
      <c r="E683" s="190" t="s">
        <v>415</v>
      </c>
      <c r="F683" s="190" t="s">
        <v>416</v>
      </c>
      <c r="G683" s="188"/>
      <c r="H683" s="188"/>
      <c r="I683" s="191"/>
      <c r="J683" s="192">
        <f>BK683</f>
        <v>0</v>
      </c>
      <c r="K683" s="188"/>
      <c r="L683" s="193"/>
      <c r="M683" s="194"/>
      <c r="N683" s="195"/>
      <c r="O683" s="195"/>
      <c r="P683" s="196">
        <f>SUM(P684:P692)</f>
        <v>0</v>
      </c>
      <c r="Q683" s="195"/>
      <c r="R683" s="196">
        <f>SUM(R684:R692)</f>
        <v>0</v>
      </c>
      <c r="S683" s="195"/>
      <c r="T683" s="197">
        <f>SUM(T684:T692)</f>
        <v>0</v>
      </c>
      <c r="AR683" s="198" t="s">
        <v>81</v>
      </c>
      <c r="AT683" s="199" t="s">
        <v>73</v>
      </c>
      <c r="AU683" s="199" t="s">
        <v>74</v>
      </c>
      <c r="AY683" s="198" t="s">
        <v>191</v>
      </c>
      <c r="BK683" s="200">
        <f>SUM(BK684:BK692)</f>
        <v>0</v>
      </c>
    </row>
    <row r="684" spans="2:65" s="1" customFormat="1" ht="16.5" customHeight="1">
      <c r="B684" s="41"/>
      <c r="C684" s="203" t="s">
        <v>1672</v>
      </c>
      <c r="D684" s="203" t="s">
        <v>193</v>
      </c>
      <c r="E684" s="204" t="s">
        <v>1673</v>
      </c>
      <c r="F684" s="205" t="s">
        <v>1674</v>
      </c>
      <c r="G684" s="206" t="s">
        <v>225</v>
      </c>
      <c r="H684" s="207">
        <v>1223.4490000000001</v>
      </c>
      <c r="I684" s="208"/>
      <c r="J684" s="209">
        <f>ROUND(I684*H684,2)</f>
        <v>0</v>
      </c>
      <c r="K684" s="205" t="s">
        <v>30</v>
      </c>
      <c r="L684" s="61"/>
      <c r="M684" s="210" t="s">
        <v>30</v>
      </c>
      <c r="N684" s="211" t="s">
        <v>45</v>
      </c>
      <c r="O684" s="42"/>
      <c r="P684" s="212">
        <f>O684*H684</f>
        <v>0</v>
      </c>
      <c r="Q684" s="212">
        <v>0</v>
      </c>
      <c r="R684" s="212">
        <f>Q684*H684</f>
        <v>0</v>
      </c>
      <c r="S684" s="212">
        <v>0</v>
      </c>
      <c r="T684" s="213">
        <f>S684*H684</f>
        <v>0</v>
      </c>
      <c r="AR684" s="24" t="s">
        <v>198</v>
      </c>
      <c r="AT684" s="24" t="s">
        <v>193</v>
      </c>
      <c r="AU684" s="24" t="s">
        <v>81</v>
      </c>
      <c r="AY684" s="24" t="s">
        <v>191</v>
      </c>
      <c r="BE684" s="214">
        <f>IF(N684="základní",J684,0)</f>
        <v>0</v>
      </c>
      <c r="BF684" s="214">
        <f>IF(N684="snížená",J684,0)</f>
        <v>0</v>
      </c>
      <c r="BG684" s="214">
        <f>IF(N684="zákl. přenesená",J684,0)</f>
        <v>0</v>
      </c>
      <c r="BH684" s="214">
        <f>IF(N684="sníž. přenesená",J684,0)</f>
        <v>0</v>
      </c>
      <c r="BI684" s="214">
        <f>IF(N684="nulová",J684,0)</f>
        <v>0</v>
      </c>
      <c r="BJ684" s="24" t="s">
        <v>81</v>
      </c>
      <c r="BK684" s="214">
        <f>ROUND(I684*H684,2)</f>
        <v>0</v>
      </c>
      <c r="BL684" s="24" t="s">
        <v>198</v>
      </c>
      <c r="BM684" s="24" t="s">
        <v>1675</v>
      </c>
    </row>
    <row r="685" spans="2:65" s="13" customFormat="1" ht="13.5">
      <c r="B685" s="228"/>
      <c r="C685" s="229"/>
      <c r="D685" s="215" t="s">
        <v>205</v>
      </c>
      <c r="E685" s="230" t="s">
        <v>30</v>
      </c>
      <c r="F685" s="231" t="s">
        <v>1676</v>
      </c>
      <c r="G685" s="229"/>
      <c r="H685" s="232">
        <v>1223.4490000000001</v>
      </c>
      <c r="I685" s="233"/>
      <c r="J685" s="229"/>
      <c r="K685" s="229"/>
      <c r="L685" s="234"/>
      <c r="M685" s="235"/>
      <c r="N685" s="236"/>
      <c r="O685" s="236"/>
      <c r="P685" s="236"/>
      <c r="Q685" s="236"/>
      <c r="R685" s="236"/>
      <c r="S685" s="236"/>
      <c r="T685" s="237"/>
      <c r="AT685" s="238" t="s">
        <v>205</v>
      </c>
      <c r="AU685" s="238" t="s">
        <v>81</v>
      </c>
      <c r="AV685" s="13" t="s">
        <v>88</v>
      </c>
      <c r="AW685" s="13" t="s">
        <v>37</v>
      </c>
      <c r="AX685" s="13" t="s">
        <v>74</v>
      </c>
      <c r="AY685" s="238" t="s">
        <v>191</v>
      </c>
    </row>
    <row r="686" spans="2:65" s="14" customFormat="1" ht="13.5">
      <c r="B686" s="239"/>
      <c r="C686" s="240"/>
      <c r="D686" s="215" t="s">
        <v>205</v>
      </c>
      <c r="E686" s="241" t="s">
        <v>30</v>
      </c>
      <c r="F686" s="242" t="s">
        <v>211</v>
      </c>
      <c r="G686" s="240"/>
      <c r="H686" s="243">
        <v>1223.4490000000001</v>
      </c>
      <c r="I686" s="244"/>
      <c r="J686" s="240"/>
      <c r="K686" s="240"/>
      <c r="L686" s="245"/>
      <c r="M686" s="246"/>
      <c r="N686" s="247"/>
      <c r="O686" s="247"/>
      <c r="P686" s="247"/>
      <c r="Q686" s="247"/>
      <c r="R686" s="247"/>
      <c r="S686" s="247"/>
      <c r="T686" s="248"/>
      <c r="AT686" s="249" t="s">
        <v>205</v>
      </c>
      <c r="AU686" s="249" t="s">
        <v>81</v>
      </c>
      <c r="AV686" s="14" t="s">
        <v>198</v>
      </c>
      <c r="AW686" s="14" t="s">
        <v>37</v>
      </c>
      <c r="AX686" s="14" t="s">
        <v>81</v>
      </c>
      <c r="AY686" s="249" t="s">
        <v>191</v>
      </c>
    </row>
    <row r="687" spans="2:65" s="1" customFormat="1" ht="16.5" customHeight="1">
      <c r="B687" s="41"/>
      <c r="C687" s="203" t="s">
        <v>1677</v>
      </c>
      <c r="D687" s="203" t="s">
        <v>193</v>
      </c>
      <c r="E687" s="204" t="s">
        <v>1678</v>
      </c>
      <c r="F687" s="205" t="s">
        <v>1679</v>
      </c>
      <c r="G687" s="206" t="s">
        <v>225</v>
      </c>
      <c r="H687" s="207">
        <v>66.015000000000001</v>
      </c>
      <c r="I687" s="208"/>
      <c r="J687" s="209">
        <f>ROUND(I687*H687,2)</f>
        <v>0</v>
      </c>
      <c r="K687" s="205" t="s">
        <v>30</v>
      </c>
      <c r="L687" s="61"/>
      <c r="M687" s="210" t="s">
        <v>30</v>
      </c>
      <c r="N687" s="211" t="s">
        <v>45</v>
      </c>
      <c r="O687" s="42"/>
      <c r="P687" s="212">
        <f>O687*H687</f>
        <v>0</v>
      </c>
      <c r="Q687" s="212">
        <v>0</v>
      </c>
      <c r="R687" s="212">
        <f>Q687*H687</f>
        <v>0</v>
      </c>
      <c r="S687" s="212">
        <v>0</v>
      </c>
      <c r="T687" s="213">
        <f>S687*H687</f>
        <v>0</v>
      </c>
      <c r="AR687" s="24" t="s">
        <v>198</v>
      </c>
      <c r="AT687" s="24" t="s">
        <v>193</v>
      </c>
      <c r="AU687" s="24" t="s">
        <v>81</v>
      </c>
      <c r="AY687" s="24" t="s">
        <v>191</v>
      </c>
      <c r="BE687" s="214">
        <f>IF(N687="základní",J687,0)</f>
        <v>0</v>
      </c>
      <c r="BF687" s="214">
        <f>IF(N687="snížená",J687,0)</f>
        <v>0</v>
      </c>
      <c r="BG687" s="214">
        <f>IF(N687="zákl. přenesená",J687,0)</f>
        <v>0</v>
      </c>
      <c r="BH687" s="214">
        <f>IF(N687="sníž. přenesená",J687,0)</f>
        <v>0</v>
      </c>
      <c r="BI687" s="214">
        <f>IF(N687="nulová",J687,0)</f>
        <v>0</v>
      </c>
      <c r="BJ687" s="24" t="s">
        <v>81</v>
      </c>
      <c r="BK687" s="214">
        <f>ROUND(I687*H687,2)</f>
        <v>0</v>
      </c>
      <c r="BL687" s="24" t="s">
        <v>198</v>
      </c>
      <c r="BM687" s="24" t="s">
        <v>1680</v>
      </c>
    </row>
    <row r="688" spans="2:65" s="13" customFormat="1" ht="13.5">
      <c r="B688" s="228"/>
      <c r="C688" s="229"/>
      <c r="D688" s="215" t="s">
        <v>205</v>
      </c>
      <c r="E688" s="230" t="s">
        <v>30</v>
      </c>
      <c r="F688" s="231" t="s">
        <v>1681</v>
      </c>
      <c r="G688" s="229"/>
      <c r="H688" s="232">
        <v>66.015000000000001</v>
      </c>
      <c r="I688" s="233"/>
      <c r="J688" s="229"/>
      <c r="K688" s="229"/>
      <c r="L688" s="234"/>
      <c r="M688" s="235"/>
      <c r="N688" s="236"/>
      <c r="O688" s="236"/>
      <c r="P688" s="236"/>
      <c r="Q688" s="236"/>
      <c r="R688" s="236"/>
      <c r="S688" s="236"/>
      <c r="T688" s="237"/>
      <c r="AT688" s="238" t="s">
        <v>205</v>
      </c>
      <c r="AU688" s="238" t="s">
        <v>81</v>
      </c>
      <c r="AV688" s="13" t="s">
        <v>88</v>
      </c>
      <c r="AW688" s="13" t="s">
        <v>37</v>
      </c>
      <c r="AX688" s="13" t="s">
        <v>74</v>
      </c>
      <c r="AY688" s="238" t="s">
        <v>191</v>
      </c>
    </row>
    <row r="689" spans="2:65" s="14" customFormat="1" ht="13.5">
      <c r="B689" s="239"/>
      <c r="C689" s="240"/>
      <c r="D689" s="215" t="s">
        <v>205</v>
      </c>
      <c r="E689" s="241" t="s">
        <v>30</v>
      </c>
      <c r="F689" s="242" t="s">
        <v>211</v>
      </c>
      <c r="G689" s="240"/>
      <c r="H689" s="243">
        <v>66.015000000000001</v>
      </c>
      <c r="I689" s="244"/>
      <c r="J689" s="240"/>
      <c r="K689" s="240"/>
      <c r="L689" s="245"/>
      <c r="M689" s="246"/>
      <c r="N689" s="247"/>
      <c r="O689" s="247"/>
      <c r="P689" s="247"/>
      <c r="Q689" s="247"/>
      <c r="R689" s="247"/>
      <c r="S689" s="247"/>
      <c r="T689" s="248"/>
      <c r="AT689" s="249" t="s">
        <v>205</v>
      </c>
      <c r="AU689" s="249" t="s">
        <v>81</v>
      </c>
      <c r="AV689" s="14" t="s">
        <v>198</v>
      </c>
      <c r="AW689" s="14" t="s">
        <v>37</v>
      </c>
      <c r="AX689" s="14" t="s">
        <v>81</v>
      </c>
      <c r="AY689" s="249" t="s">
        <v>191</v>
      </c>
    </row>
    <row r="690" spans="2:65" s="1" customFormat="1" ht="16.5" customHeight="1">
      <c r="B690" s="41"/>
      <c r="C690" s="203" t="s">
        <v>1682</v>
      </c>
      <c r="D690" s="203" t="s">
        <v>193</v>
      </c>
      <c r="E690" s="204" t="s">
        <v>1683</v>
      </c>
      <c r="F690" s="205" t="s">
        <v>1684</v>
      </c>
      <c r="G690" s="206" t="s">
        <v>225</v>
      </c>
      <c r="H690" s="207">
        <v>5</v>
      </c>
      <c r="I690" s="208"/>
      <c r="J690" s="209">
        <f>ROUND(I690*H690,2)</f>
        <v>0</v>
      </c>
      <c r="K690" s="205" t="s">
        <v>30</v>
      </c>
      <c r="L690" s="61"/>
      <c r="M690" s="210" t="s">
        <v>30</v>
      </c>
      <c r="N690" s="211" t="s">
        <v>45</v>
      </c>
      <c r="O690" s="42"/>
      <c r="P690" s="212">
        <f>O690*H690</f>
        <v>0</v>
      </c>
      <c r="Q690" s="212">
        <v>0</v>
      </c>
      <c r="R690" s="212">
        <f>Q690*H690</f>
        <v>0</v>
      </c>
      <c r="S690" s="212">
        <v>0</v>
      </c>
      <c r="T690" s="213">
        <f>S690*H690</f>
        <v>0</v>
      </c>
      <c r="AR690" s="24" t="s">
        <v>198</v>
      </c>
      <c r="AT690" s="24" t="s">
        <v>193</v>
      </c>
      <c r="AU690" s="24" t="s">
        <v>81</v>
      </c>
      <c r="AY690" s="24" t="s">
        <v>191</v>
      </c>
      <c r="BE690" s="214">
        <f>IF(N690="základní",J690,0)</f>
        <v>0</v>
      </c>
      <c r="BF690" s="214">
        <f>IF(N690="snížená",J690,0)</f>
        <v>0</v>
      </c>
      <c r="BG690" s="214">
        <f>IF(N690="zákl. přenesená",J690,0)</f>
        <v>0</v>
      </c>
      <c r="BH690" s="214">
        <f>IF(N690="sníž. přenesená",J690,0)</f>
        <v>0</v>
      </c>
      <c r="BI690" s="214">
        <f>IF(N690="nulová",J690,0)</f>
        <v>0</v>
      </c>
      <c r="BJ690" s="24" t="s">
        <v>81</v>
      </c>
      <c r="BK690" s="214">
        <f>ROUND(I690*H690,2)</f>
        <v>0</v>
      </c>
      <c r="BL690" s="24" t="s">
        <v>198</v>
      </c>
      <c r="BM690" s="24" t="s">
        <v>1685</v>
      </c>
    </row>
    <row r="691" spans="2:65" s="13" customFormat="1" ht="13.5">
      <c r="B691" s="228"/>
      <c r="C691" s="229"/>
      <c r="D691" s="215" t="s">
        <v>205</v>
      </c>
      <c r="E691" s="230" t="s">
        <v>30</v>
      </c>
      <c r="F691" s="231" t="s">
        <v>1686</v>
      </c>
      <c r="G691" s="229"/>
      <c r="H691" s="232">
        <v>5</v>
      </c>
      <c r="I691" s="233"/>
      <c r="J691" s="229"/>
      <c r="K691" s="229"/>
      <c r="L691" s="234"/>
      <c r="M691" s="235"/>
      <c r="N691" s="236"/>
      <c r="O691" s="236"/>
      <c r="P691" s="236"/>
      <c r="Q691" s="236"/>
      <c r="R691" s="236"/>
      <c r="S691" s="236"/>
      <c r="T691" s="237"/>
      <c r="AT691" s="238" t="s">
        <v>205</v>
      </c>
      <c r="AU691" s="238" t="s">
        <v>81</v>
      </c>
      <c r="AV691" s="13" t="s">
        <v>88</v>
      </c>
      <c r="AW691" s="13" t="s">
        <v>37</v>
      </c>
      <c r="AX691" s="13" t="s">
        <v>74</v>
      </c>
      <c r="AY691" s="238" t="s">
        <v>191</v>
      </c>
    </row>
    <row r="692" spans="2:65" s="14" customFormat="1" ht="13.5">
      <c r="B692" s="239"/>
      <c r="C692" s="240"/>
      <c r="D692" s="215" t="s">
        <v>205</v>
      </c>
      <c r="E692" s="241" t="s">
        <v>30</v>
      </c>
      <c r="F692" s="242" t="s">
        <v>211</v>
      </c>
      <c r="G692" s="240"/>
      <c r="H692" s="243">
        <v>5</v>
      </c>
      <c r="I692" s="244"/>
      <c r="J692" s="240"/>
      <c r="K692" s="240"/>
      <c r="L692" s="245"/>
      <c r="M692" s="246"/>
      <c r="N692" s="247"/>
      <c r="O692" s="247"/>
      <c r="P692" s="247"/>
      <c r="Q692" s="247"/>
      <c r="R692" s="247"/>
      <c r="S692" s="247"/>
      <c r="T692" s="248"/>
      <c r="AT692" s="249" t="s">
        <v>205</v>
      </c>
      <c r="AU692" s="249" t="s">
        <v>81</v>
      </c>
      <c r="AV692" s="14" t="s">
        <v>198</v>
      </c>
      <c r="AW692" s="14" t="s">
        <v>37</v>
      </c>
      <c r="AX692" s="14" t="s">
        <v>81</v>
      </c>
      <c r="AY692" s="249" t="s">
        <v>191</v>
      </c>
    </row>
    <row r="693" spans="2:65" s="11" customFormat="1" ht="37.35" customHeight="1">
      <c r="B693" s="187"/>
      <c r="C693" s="188"/>
      <c r="D693" s="189" t="s">
        <v>73</v>
      </c>
      <c r="E693" s="190" t="s">
        <v>807</v>
      </c>
      <c r="F693" s="190" t="s">
        <v>808</v>
      </c>
      <c r="G693" s="188"/>
      <c r="H693" s="188"/>
      <c r="I693" s="191"/>
      <c r="J693" s="192">
        <f>BK693</f>
        <v>0</v>
      </c>
      <c r="K693" s="188"/>
      <c r="L693" s="193"/>
      <c r="M693" s="194"/>
      <c r="N693" s="195"/>
      <c r="O693" s="195"/>
      <c r="P693" s="196">
        <f>SUM(P694:P702)</f>
        <v>0</v>
      </c>
      <c r="Q693" s="195"/>
      <c r="R693" s="196">
        <f>SUM(R694:R702)</f>
        <v>1.1407385000000001</v>
      </c>
      <c r="S693" s="195"/>
      <c r="T693" s="197">
        <f>SUM(T694:T702)</f>
        <v>0</v>
      </c>
      <c r="AR693" s="198" t="s">
        <v>88</v>
      </c>
      <c r="AT693" s="199" t="s">
        <v>73</v>
      </c>
      <c r="AU693" s="199" t="s">
        <v>74</v>
      </c>
      <c r="AY693" s="198" t="s">
        <v>191</v>
      </c>
      <c r="BK693" s="200">
        <f>SUM(BK694:BK702)</f>
        <v>0</v>
      </c>
    </row>
    <row r="694" spans="2:65" s="1" customFormat="1" ht="16.5" customHeight="1">
      <c r="B694" s="41"/>
      <c r="C694" s="203" t="s">
        <v>1687</v>
      </c>
      <c r="D694" s="203" t="s">
        <v>193</v>
      </c>
      <c r="E694" s="204" t="s">
        <v>810</v>
      </c>
      <c r="F694" s="205" t="s">
        <v>1688</v>
      </c>
      <c r="G694" s="206" t="s">
        <v>196</v>
      </c>
      <c r="H694" s="207">
        <v>98.177999999999997</v>
      </c>
      <c r="I694" s="208"/>
      <c r="J694" s="209">
        <f>ROUND(I694*H694,2)</f>
        <v>0</v>
      </c>
      <c r="K694" s="205" t="s">
        <v>30</v>
      </c>
      <c r="L694" s="61"/>
      <c r="M694" s="210" t="s">
        <v>30</v>
      </c>
      <c r="N694" s="211" t="s">
        <v>45</v>
      </c>
      <c r="O694" s="42"/>
      <c r="P694" s="212">
        <f>O694*H694</f>
        <v>0</v>
      </c>
      <c r="Q694" s="212">
        <v>0</v>
      </c>
      <c r="R694" s="212">
        <f>Q694*H694</f>
        <v>0</v>
      </c>
      <c r="S694" s="212">
        <v>0</v>
      </c>
      <c r="T694" s="213">
        <f>S694*H694</f>
        <v>0</v>
      </c>
      <c r="AR694" s="24" t="s">
        <v>326</v>
      </c>
      <c r="AT694" s="24" t="s">
        <v>193</v>
      </c>
      <c r="AU694" s="24" t="s">
        <v>81</v>
      </c>
      <c r="AY694" s="24" t="s">
        <v>191</v>
      </c>
      <c r="BE694" s="214">
        <f>IF(N694="základní",J694,0)</f>
        <v>0</v>
      </c>
      <c r="BF694" s="214">
        <f>IF(N694="snížená",J694,0)</f>
        <v>0</v>
      </c>
      <c r="BG694" s="214">
        <f>IF(N694="zákl. přenesená",J694,0)</f>
        <v>0</v>
      </c>
      <c r="BH694" s="214">
        <f>IF(N694="sníž. přenesená",J694,0)</f>
        <v>0</v>
      </c>
      <c r="BI694" s="214">
        <f>IF(N694="nulová",J694,0)</f>
        <v>0</v>
      </c>
      <c r="BJ694" s="24" t="s">
        <v>81</v>
      </c>
      <c r="BK694" s="214">
        <f>ROUND(I694*H694,2)</f>
        <v>0</v>
      </c>
      <c r="BL694" s="24" t="s">
        <v>326</v>
      </c>
      <c r="BM694" s="24" t="s">
        <v>1689</v>
      </c>
    </row>
    <row r="695" spans="2:65" s="13" customFormat="1" ht="13.5">
      <c r="B695" s="228"/>
      <c r="C695" s="229"/>
      <c r="D695" s="215" t="s">
        <v>205</v>
      </c>
      <c r="E695" s="230" t="s">
        <v>30</v>
      </c>
      <c r="F695" s="231" t="s">
        <v>1690</v>
      </c>
      <c r="G695" s="229"/>
      <c r="H695" s="232">
        <v>91.76</v>
      </c>
      <c r="I695" s="233"/>
      <c r="J695" s="229"/>
      <c r="K695" s="229"/>
      <c r="L695" s="234"/>
      <c r="M695" s="235"/>
      <c r="N695" s="236"/>
      <c r="O695" s="236"/>
      <c r="P695" s="236"/>
      <c r="Q695" s="236"/>
      <c r="R695" s="236"/>
      <c r="S695" s="236"/>
      <c r="T695" s="237"/>
      <c r="AT695" s="238" t="s">
        <v>205</v>
      </c>
      <c r="AU695" s="238" t="s">
        <v>81</v>
      </c>
      <c r="AV695" s="13" t="s">
        <v>88</v>
      </c>
      <c r="AW695" s="13" t="s">
        <v>37</v>
      </c>
      <c r="AX695" s="13" t="s">
        <v>74</v>
      </c>
      <c r="AY695" s="238" t="s">
        <v>191</v>
      </c>
    </row>
    <row r="696" spans="2:65" s="13" customFormat="1" ht="13.5">
      <c r="B696" s="228"/>
      <c r="C696" s="229"/>
      <c r="D696" s="215" t="s">
        <v>205</v>
      </c>
      <c r="E696" s="230" t="s">
        <v>30</v>
      </c>
      <c r="F696" s="231" t="s">
        <v>1691</v>
      </c>
      <c r="G696" s="229"/>
      <c r="H696" s="232">
        <v>6.4180000000000001</v>
      </c>
      <c r="I696" s="233"/>
      <c r="J696" s="229"/>
      <c r="K696" s="229"/>
      <c r="L696" s="234"/>
      <c r="M696" s="235"/>
      <c r="N696" s="236"/>
      <c r="O696" s="236"/>
      <c r="P696" s="236"/>
      <c r="Q696" s="236"/>
      <c r="R696" s="236"/>
      <c r="S696" s="236"/>
      <c r="T696" s="237"/>
      <c r="AT696" s="238" t="s">
        <v>205</v>
      </c>
      <c r="AU696" s="238" t="s">
        <v>81</v>
      </c>
      <c r="AV696" s="13" t="s">
        <v>88</v>
      </c>
      <c r="AW696" s="13" t="s">
        <v>37</v>
      </c>
      <c r="AX696" s="13" t="s">
        <v>74</v>
      </c>
      <c r="AY696" s="238" t="s">
        <v>191</v>
      </c>
    </row>
    <row r="697" spans="2:65" s="14" customFormat="1" ht="13.5">
      <c r="B697" s="239"/>
      <c r="C697" s="240"/>
      <c r="D697" s="215" t="s">
        <v>205</v>
      </c>
      <c r="E697" s="241" t="s">
        <v>30</v>
      </c>
      <c r="F697" s="242" t="s">
        <v>211</v>
      </c>
      <c r="G697" s="240"/>
      <c r="H697" s="243">
        <v>98.177999999999997</v>
      </c>
      <c r="I697" s="244"/>
      <c r="J697" s="240"/>
      <c r="K697" s="240"/>
      <c r="L697" s="245"/>
      <c r="M697" s="246"/>
      <c r="N697" s="247"/>
      <c r="O697" s="247"/>
      <c r="P697" s="247"/>
      <c r="Q697" s="247"/>
      <c r="R697" s="247"/>
      <c r="S697" s="247"/>
      <c r="T697" s="248"/>
      <c r="AT697" s="249" t="s">
        <v>205</v>
      </c>
      <c r="AU697" s="249" t="s">
        <v>81</v>
      </c>
      <c r="AV697" s="14" t="s">
        <v>198</v>
      </c>
      <c r="AW697" s="14" t="s">
        <v>37</v>
      </c>
      <c r="AX697" s="14" t="s">
        <v>81</v>
      </c>
      <c r="AY697" s="249" t="s">
        <v>191</v>
      </c>
    </row>
    <row r="698" spans="2:65" s="1" customFormat="1" ht="16.5" customHeight="1">
      <c r="B698" s="41"/>
      <c r="C698" s="253" t="s">
        <v>1692</v>
      </c>
      <c r="D698" s="253" t="s">
        <v>300</v>
      </c>
      <c r="E698" s="254" t="s">
        <v>820</v>
      </c>
      <c r="F698" s="255" t="s">
        <v>1693</v>
      </c>
      <c r="G698" s="256" t="s">
        <v>225</v>
      </c>
      <c r="H698" s="257">
        <v>4.9000000000000002E-2</v>
      </c>
      <c r="I698" s="258"/>
      <c r="J698" s="259">
        <f>ROUND(I698*H698,2)</f>
        <v>0</v>
      </c>
      <c r="K698" s="255" t="s">
        <v>30</v>
      </c>
      <c r="L698" s="260"/>
      <c r="M698" s="261" t="s">
        <v>30</v>
      </c>
      <c r="N698" s="262" t="s">
        <v>45</v>
      </c>
      <c r="O698" s="42"/>
      <c r="P698" s="212">
        <f>O698*H698</f>
        <v>0</v>
      </c>
      <c r="Q698" s="212">
        <v>1</v>
      </c>
      <c r="R698" s="212">
        <f>Q698*H698</f>
        <v>4.9000000000000002E-2</v>
      </c>
      <c r="S698" s="212">
        <v>0</v>
      </c>
      <c r="T698" s="213">
        <f>S698*H698</f>
        <v>0</v>
      </c>
      <c r="AR698" s="24" t="s">
        <v>800</v>
      </c>
      <c r="AT698" s="24" t="s">
        <v>300</v>
      </c>
      <c r="AU698" s="24" t="s">
        <v>81</v>
      </c>
      <c r="AY698" s="24" t="s">
        <v>191</v>
      </c>
      <c r="BE698" s="214">
        <f>IF(N698="základní",J698,0)</f>
        <v>0</v>
      </c>
      <c r="BF698" s="214">
        <f>IF(N698="snížená",J698,0)</f>
        <v>0</v>
      </c>
      <c r="BG698" s="214">
        <f>IF(N698="zákl. přenesená",J698,0)</f>
        <v>0</v>
      </c>
      <c r="BH698" s="214">
        <f>IF(N698="sníž. přenesená",J698,0)</f>
        <v>0</v>
      </c>
      <c r="BI698" s="214">
        <f>IF(N698="nulová",J698,0)</f>
        <v>0</v>
      </c>
      <c r="BJ698" s="24" t="s">
        <v>81</v>
      </c>
      <c r="BK698" s="214">
        <f>ROUND(I698*H698,2)</f>
        <v>0</v>
      </c>
      <c r="BL698" s="24" t="s">
        <v>326</v>
      </c>
      <c r="BM698" s="24" t="s">
        <v>1694</v>
      </c>
    </row>
    <row r="699" spans="2:65" s="1" customFormat="1" ht="16.5" customHeight="1">
      <c r="B699" s="41"/>
      <c r="C699" s="203" t="s">
        <v>1695</v>
      </c>
      <c r="D699" s="203" t="s">
        <v>193</v>
      </c>
      <c r="E699" s="204" t="s">
        <v>1696</v>
      </c>
      <c r="F699" s="205" t="s">
        <v>1697</v>
      </c>
      <c r="G699" s="206" t="s">
        <v>196</v>
      </c>
      <c r="H699" s="207">
        <v>196.35599999999999</v>
      </c>
      <c r="I699" s="208"/>
      <c r="J699" s="209">
        <f>ROUND(I699*H699,2)</f>
        <v>0</v>
      </c>
      <c r="K699" s="205" t="s">
        <v>30</v>
      </c>
      <c r="L699" s="61"/>
      <c r="M699" s="210" t="s">
        <v>30</v>
      </c>
      <c r="N699" s="211" t="s">
        <v>45</v>
      </c>
      <c r="O699" s="42"/>
      <c r="P699" s="212">
        <f>O699*H699</f>
        <v>0</v>
      </c>
      <c r="Q699" s="212">
        <v>4.0000000000000002E-4</v>
      </c>
      <c r="R699" s="212">
        <f>Q699*H699</f>
        <v>7.8542399999999998E-2</v>
      </c>
      <c r="S699" s="212">
        <v>0</v>
      </c>
      <c r="T699" s="213">
        <f>S699*H699</f>
        <v>0</v>
      </c>
      <c r="AR699" s="24" t="s">
        <v>326</v>
      </c>
      <c r="AT699" s="24" t="s">
        <v>193</v>
      </c>
      <c r="AU699" s="24" t="s">
        <v>81</v>
      </c>
      <c r="AY699" s="24" t="s">
        <v>191</v>
      </c>
      <c r="BE699" s="214">
        <f>IF(N699="základní",J699,0)</f>
        <v>0</v>
      </c>
      <c r="BF699" s="214">
        <f>IF(N699="snížená",J699,0)</f>
        <v>0</v>
      </c>
      <c r="BG699" s="214">
        <f>IF(N699="zákl. přenesená",J699,0)</f>
        <v>0</v>
      </c>
      <c r="BH699" s="214">
        <f>IF(N699="sníž. přenesená",J699,0)</f>
        <v>0</v>
      </c>
      <c r="BI699" s="214">
        <f>IF(N699="nulová",J699,0)</f>
        <v>0</v>
      </c>
      <c r="BJ699" s="24" t="s">
        <v>81</v>
      </c>
      <c r="BK699" s="214">
        <f>ROUND(I699*H699,2)</f>
        <v>0</v>
      </c>
      <c r="BL699" s="24" t="s">
        <v>326</v>
      </c>
      <c r="BM699" s="24" t="s">
        <v>1698</v>
      </c>
    </row>
    <row r="700" spans="2:65" s="13" customFormat="1" ht="13.5">
      <c r="B700" s="228"/>
      <c r="C700" s="229"/>
      <c r="D700" s="215" t="s">
        <v>205</v>
      </c>
      <c r="E700" s="230" t="s">
        <v>30</v>
      </c>
      <c r="F700" s="231" t="s">
        <v>1699</v>
      </c>
      <c r="G700" s="229"/>
      <c r="H700" s="232">
        <v>196.35599999999999</v>
      </c>
      <c r="I700" s="233"/>
      <c r="J700" s="229"/>
      <c r="K700" s="229"/>
      <c r="L700" s="234"/>
      <c r="M700" s="235"/>
      <c r="N700" s="236"/>
      <c r="O700" s="236"/>
      <c r="P700" s="236"/>
      <c r="Q700" s="236"/>
      <c r="R700" s="236"/>
      <c r="S700" s="236"/>
      <c r="T700" s="237"/>
      <c r="AT700" s="238" t="s">
        <v>205</v>
      </c>
      <c r="AU700" s="238" t="s">
        <v>81</v>
      </c>
      <c r="AV700" s="13" t="s">
        <v>88</v>
      </c>
      <c r="AW700" s="13" t="s">
        <v>37</v>
      </c>
      <c r="AX700" s="13" t="s">
        <v>74</v>
      </c>
      <c r="AY700" s="238" t="s">
        <v>191</v>
      </c>
    </row>
    <row r="701" spans="2:65" s="14" customFormat="1" ht="13.5">
      <c r="B701" s="239"/>
      <c r="C701" s="240"/>
      <c r="D701" s="215" t="s">
        <v>205</v>
      </c>
      <c r="E701" s="241" t="s">
        <v>30</v>
      </c>
      <c r="F701" s="242" t="s">
        <v>211</v>
      </c>
      <c r="G701" s="240"/>
      <c r="H701" s="243">
        <v>196.35599999999999</v>
      </c>
      <c r="I701" s="244"/>
      <c r="J701" s="240"/>
      <c r="K701" s="240"/>
      <c r="L701" s="245"/>
      <c r="M701" s="246"/>
      <c r="N701" s="247"/>
      <c r="O701" s="247"/>
      <c r="P701" s="247"/>
      <c r="Q701" s="247"/>
      <c r="R701" s="247"/>
      <c r="S701" s="247"/>
      <c r="T701" s="248"/>
      <c r="AT701" s="249" t="s">
        <v>205</v>
      </c>
      <c r="AU701" s="249" t="s">
        <v>81</v>
      </c>
      <c r="AV701" s="14" t="s">
        <v>198</v>
      </c>
      <c r="AW701" s="14" t="s">
        <v>37</v>
      </c>
      <c r="AX701" s="14" t="s">
        <v>81</v>
      </c>
      <c r="AY701" s="249" t="s">
        <v>191</v>
      </c>
    </row>
    <row r="702" spans="2:65" s="1" customFormat="1" ht="16.5" customHeight="1">
      <c r="B702" s="41"/>
      <c r="C702" s="253" t="s">
        <v>1700</v>
      </c>
      <c r="D702" s="253" t="s">
        <v>300</v>
      </c>
      <c r="E702" s="254" t="s">
        <v>1701</v>
      </c>
      <c r="F702" s="255" t="s">
        <v>1702</v>
      </c>
      <c r="G702" s="256" t="s">
        <v>196</v>
      </c>
      <c r="H702" s="257">
        <v>235.62700000000001</v>
      </c>
      <c r="I702" s="258"/>
      <c r="J702" s="259">
        <f>ROUND(I702*H702,2)</f>
        <v>0</v>
      </c>
      <c r="K702" s="255" t="s">
        <v>30</v>
      </c>
      <c r="L702" s="260"/>
      <c r="M702" s="261" t="s">
        <v>30</v>
      </c>
      <c r="N702" s="262" t="s">
        <v>45</v>
      </c>
      <c r="O702" s="42"/>
      <c r="P702" s="212">
        <f>O702*H702</f>
        <v>0</v>
      </c>
      <c r="Q702" s="212">
        <v>4.3E-3</v>
      </c>
      <c r="R702" s="212">
        <f>Q702*H702</f>
        <v>1.0131961</v>
      </c>
      <c r="S702" s="212">
        <v>0</v>
      </c>
      <c r="T702" s="213">
        <f>S702*H702</f>
        <v>0</v>
      </c>
      <c r="AR702" s="24" t="s">
        <v>800</v>
      </c>
      <c r="AT702" s="24" t="s">
        <v>300</v>
      </c>
      <c r="AU702" s="24" t="s">
        <v>81</v>
      </c>
      <c r="AY702" s="24" t="s">
        <v>191</v>
      </c>
      <c r="BE702" s="214">
        <f>IF(N702="základní",J702,0)</f>
        <v>0</v>
      </c>
      <c r="BF702" s="214">
        <f>IF(N702="snížená",J702,0)</f>
        <v>0</v>
      </c>
      <c r="BG702" s="214">
        <f>IF(N702="zákl. přenesená",J702,0)</f>
        <v>0</v>
      </c>
      <c r="BH702" s="214">
        <f>IF(N702="sníž. přenesená",J702,0)</f>
        <v>0</v>
      </c>
      <c r="BI702" s="214">
        <f>IF(N702="nulová",J702,0)</f>
        <v>0</v>
      </c>
      <c r="BJ702" s="24" t="s">
        <v>81</v>
      </c>
      <c r="BK702" s="214">
        <f>ROUND(I702*H702,2)</f>
        <v>0</v>
      </c>
      <c r="BL702" s="24" t="s">
        <v>326</v>
      </c>
      <c r="BM702" s="24" t="s">
        <v>1703</v>
      </c>
    </row>
    <row r="703" spans="2:65" s="11" customFormat="1" ht="37.35" customHeight="1">
      <c r="B703" s="187"/>
      <c r="C703" s="188"/>
      <c r="D703" s="189" t="s">
        <v>73</v>
      </c>
      <c r="E703" s="190" t="s">
        <v>1704</v>
      </c>
      <c r="F703" s="190" t="s">
        <v>1705</v>
      </c>
      <c r="G703" s="188"/>
      <c r="H703" s="188"/>
      <c r="I703" s="191"/>
      <c r="J703" s="192">
        <f>BK703</f>
        <v>0</v>
      </c>
      <c r="K703" s="188"/>
      <c r="L703" s="193"/>
      <c r="M703" s="194"/>
      <c r="N703" s="195"/>
      <c r="O703" s="195"/>
      <c r="P703" s="196">
        <f>SUM(P704:P715)</f>
        <v>0</v>
      </c>
      <c r="Q703" s="195"/>
      <c r="R703" s="196">
        <f>SUM(R704:R715)</f>
        <v>0.22992380000000001</v>
      </c>
      <c r="S703" s="195"/>
      <c r="T703" s="197">
        <f>SUM(T704:T715)</f>
        <v>0</v>
      </c>
      <c r="AR703" s="198" t="s">
        <v>212</v>
      </c>
      <c r="AT703" s="199" t="s">
        <v>73</v>
      </c>
      <c r="AU703" s="199" t="s">
        <v>74</v>
      </c>
      <c r="AY703" s="198" t="s">
        <v>191</v>
      </c>
      <c r="BK703" s="200">
        <f>SUM(BK704:BK715)</f>
        <v>0</v>
      </c>
    </row>
    <row r="704" spans="2:65" s="1" customFormat="1" ht="25.5" customHeight="1">
      <c r="B704" s="41"/>
      <c r="C704" s="203" t="s">
        <v>1706</v>
      </c>
      <c r="D704" s="203" t="s">
        <v>193</v>
      </c>
      <c r="E704" s="204" t="s">
        <v>1707</v>
      </c>
      <c r="F704" s="205" t="s">
        <v>1708</v>
      </c>
      <c r="G704" s="206" t="s">
        <v>510</v>
      </c>
      <c r="H704" s="207">
        <v>21.5</v>
      </c>
      <c r="I704" s="208"/>
      <c r="J704" s="209">
        <f>ROUND(I704*H704,2)</f>
        <v>0</v>
      </c>
      <c r="K704" s="205" t="s">
        <v>30</v>
      </c>
      <c r="L704" s="61"/>
      <c r="M704" s="210" t="s">
        <v>30</v>
      </c>
      <c r="N704" s="211" t="s">
        <v>45</v>
      </c>
      <c r="O704" s="42"/>
      <c r="P704" s="212">
        <f>O704*H704</f>
        <v>0</v>
      </c>
      <c r="Q704" s="212">
        <v>0</v>
      </c>
      <c r="R704" s="212">
        <f>Q704*H704</f>
        <v>0</v>
      </c>
      <c r="S704" s="212">
        <v>0</v>
      </c>
      <c r="T704" s="213">
        <f>S704*H704</f>
        <v>0</v>
      </c>
      <c r="AR704" s="24" t="s">
        <v>903</v>
      </c>
      <c r="AT704" s="24" t="s">
        <v>193</v>
      </c>
      <c r="AU704" s="24" t="s">
        <v>81</v>
      </c>
      <c r="AY704" s="24" t="s">
        <v>191</v>
      </c>
      <c r="BE704" s="214">
        <f>IF(N704="základní",J704,0)</f>
        <v>0</v>
      </c>
      <c r="BF704" s="214">
        <f>IF(N704="snížená",J704,0)</f>
        <v>0</v>
      </c>
      <c r="BG704" s="214">
        <f>IF(N704="zákl. přenesená",J704,0)</f>
        <v>0</v>
      </c>
      <c r="BH704" s="214">
        <f>IF(N704="sníž. přenesená",J704,0)</f>
        <v>0</v>
      </c>
      <c r="BI704" s="214">
        <f>IF(N704="nulová",J704,0)</f>
        <v>0</v>
      </c>
      <c r="BJ704" s="24" t="s">
        <v>81</v>
      </c>
      <c r="BK704" s="214">
        <f>ROUND(I704*H704,2)</f>
        <v>0</v>
      </c>
      <c r="BL704" s="24" t="s">
        <v>903</v>
      </c>
      <c r="BM704" s="24" t="s">
        <v>1709</v>
      </c>
    </row>
    <row r="705" spans="2:65" s="12" customFormat="1" ht="13.5">
      <c r="B705" s="218"/>
      <c r="C705" s="219"/>
      <c r="D705" s="215" t="s">
        <v>205</v>
      </c>
      <c r="E705" s="220" t="s">
        <v>30</v>
      </c>
      <c r="F705" s="221" t="s">
        <v>875</v>
      </c>
      <c r="G705" s="219"/>
      <c r="H705" s="220" t="s">
        <v>30</v>
      </c>
      <c r="I705" s="222"/>
      <c r="J705" s="219"/>
      <c r="K705" s="219"/>
      <c r="L705" s="223"/>
      <c r="M705" s="224"/>
      <c r="N705" s="225"/>
      <c r="O705" s="225"/>
      <c r="P705" s="225"/>
      <c r="Q705" s="225"/>
      <c r="R705" s="225"/>
      <c r="S705" s="225"/>
      <c r="T705" s="226"/>
      <c r="AT705" s="227" t="s">
        <v>205</v>
      </c>
      <c r="AU705" s="227" t="s">
        <v>81</v>
      </c>
      <c r="AV705" s="12" t="s">
        <v>81</v>
      </c>
      <c r="AW705" s="12" t="s">
        <v>37</v>
      </c>
      <c r="AX705" s="12" t="s">
        <v>74</v>
      </c>
      <c r="AY705" s="227" t="s">
        <v>191</v>
      </c>
    </row>
    <row r="706" spans="2:65" s="12" customFormat="1" ht="13.5">
      <c r="B706" s="218"/>
      <c r="C706" s="219"/>
      <c r="D706" s="215" t="s">
        <v>205</v>
      </c>
      <c r="E706" s="220" t="s">
        <v>30</v>
      </c>
      <c r="F706" s="221" t="s">
        <v>922</v>
      </c>
      <c r="G706" s="219"/>
      <c r="H706" s="220" t="s">
        <v>30</v>
      </c>
      <c r="I706" s="222"/>
      <c r="J706" s="219"/>
      <c r="K706" s="219"/>
      <c r="L706" s="223"/>
      <c r="M706" s="224"/>
      <c r="N706" s="225"/>
      <c r="O706" s="225"/>
      <c r="P706" s="225"/>
      <c r="Q706" s="225"/>
      <c r="R706" s="225"/>
      <c r="S706" s="225"/>
      <c r="T706" s="226"/>
      <c r="AT706" s="227" t="s">
        <v>205</v>
      </c>
      <c r="AU706" s="227" t="s">
        <v>81</v>
      </c>
      <c r="AV706" s="12" t="s">
        <v>81</v>
      </c>
      <c r="AW706" s="12" t="s">
        <v>37</v>
      </c>
      <c r="AX706" s="12" t="s">
        <v>74</v>
      </c>
      <c r="AY706" s="227" t="s">
        <v>191</v>
      </c>
    </row>
    <row r="707" spans="2:65" s="12" customFormat="1" ht="13.5">
      <c r="B707" s="218"/>
      <c r="C707" s="219"/>
      <c r="D707" s="215" t="s">
        <v>205</v>
      </c>
      <c r="E707" s="220" t="s">
        <v>30</v>
      </c>
      <c r="F707" s="221" t="s">
        <v>1094</v>
      </c>
      <c r="G707" s="219"/>
      <c r="H707" s="220" t="s">
        <v>30</v>
      </c>
      <c r="I707" s="222"/>
      <c r="J707" s="219"/>
      <c r="K707" s="219"/>
      <c r="L707" s="223"/>
      <c r="M707" s="224"/>
      <c r="N707" s="225"/>
      <c r="O707" s="225"/>
      <c r="P707" s="225"/>
      <c r="Q707" s="225"/>
      <c r="R707" s="225"/>
      <c r="S707" s="225"/>
      <c r="T707" s="226"/>
      <c r="AT707" s="227" t="s">
        <v>205</v>
      </c>
      <c r="AU707" s="227" t="s">
        <v>81</v>
      </c>
      <c r="AV707" s="12" t="s">
        <v>81</v>
      </c>
      <c r="AW707" s="12" t="s">
        <v>37</v>
      </c>
      <c r="AX707" s="12" t="s">
        <v>74</v>
      </c>
      <c r="AY707" s="227" t="s">
        <v>191</v>
      </c>
    </row>
    <row r="708" spans="2:65" s="13" customFormat="1" ht="13.5">
      <c r="B708" s="228"/>
      <c r="C708" s="229"/>
      <c r="D708" s="215" t="s">
        <v>205</v>
      </c>
      <c r="E708" s="230" t="s">
        <v>30</v>
      </c>
      <c r="F708" s="231" t="s">
        <v>1710</v>
      </c>
      <c r="G708" s="229"/>
      <c r="H708" s="232">
        <v>21.5</v>
      </c>
      <c r="I708" s="233"/>
      <c r="J708" s="229"/>
      <c r="K708" s="229"/>
      <c r="L708" s="234"/>
      <c r="M708" s="235"/>
      <c r="N708" s="236"/>
      <c r="O708" s="236"/>
      <c r="P708" s="236"/>
      <c r="Q708" s="236"/>
      <c r="R708" s="236"/>
      <c r="S708" s="236"/>
      <c r="T708" s="237"/>
      <c r="AT708" s="238" t="s">
        <v>205</v>
      </c>
      <c r="AU708" s="238" t="s">
        <v>81</v>
      </c>
      <c r="AV708" s="13" t="s">
        <v>88</v>
      </c>
      <c r="AW708" s="13" t="s">
        <v>37</v>
      </c>
      <c r="AX708" s="13" t="s">
        <v>74</v>
      </c>
      <c r="AY708" s="238" t="s">
        <v>191</v>
      </c>
    </row>
    <row r="709" spans="2:65" s="14" customFormat="1" ht="13.5">
      <c r="B709" s="239"/>
      <c r="C709" s="240"/>
      <c r="D709" s="215" t="s">
        <v>205</v>
      </c>
      <c r="E709" s="241" t="s">
        <v>30</v>
      </c>
      <c r="F709" s="242" t="s">
        <v>211</v>
      </c>
      <c r="G709" s="240"/>
      <c r="H709" s="243">
        <v>21.5</v>
      </c>
      <c r="I709" s="244"/>
      <c r="J709" s="240"/>
      <c r="K709" s="240"/>
      <c r="L709" s="245"/>
      <c r="M709" s="246"/>
      <c r="N709" s="247"/>
      <c r="O709" s="247"/>
      <c r="P709" s="247"/>
      <c r="Q709" s="247"/>
      <c r="R709" s="247"/>
      <c r="S709" s="247"/>
      <c r="T709" s="248"/>
      <c r="AT709" s="249" t="s">
        <v>205</v>
      </c>
      <c r="AU709" s="249" t="s">
        <v>81</v>
      </c>
      <c r="AV709" s="14" t="s">
        <v>198</v>
      </c>
      <c r="AW709" s="14" t="s">
        <v>37</v>
      </c>
      <c r="AX709" s="14" t="s">
        <v>81</v>
      </c>
      <c r="AY709" s="249" t="s">
        <v>191</v>
      </c>
    </row>
    <row r="710" spans="2:65" s="1" customFormat="1" ht="16.5" customHeight="1">
      <c r="B710" s="41"/>
      <c r="C710" s="253" t="s">
        <v>1711</v>
      </c>
      <c r="D710" s="253" t="s">
        <v>300</v>
      </c>
      <c r="E710" s="254" t="s">
        <v>1712</v>
      </c>
      <c r="F710" s="255" t="s">
        <v>1713</v>
      </c>
      <c r="G710" s="256" t="s">
        <v>510</v>
      </c>
      <c r="H710" s="257">
        <v>21.823</v>
      </c>
      <c r="I710" s="258"/>
      <c r="J710" s="259">
        <f>ROUND(I710*H710,2)</f>
        <v>0</v>
      </c>
      <c r="K710" s="255" t="s">
        <v>30</v>
      </c>
      <c r="L710" s="260"/>
      <c r="M710" s="261" t="s">
        <v>30</v>
      </c>
      <c r="N710" s="262" t="s">
        <v>45</v>
      </c>
      <c r="O710" s="42"/>
      <c r="P710" s="212">
        <f>O710*H710</f>
        <v>0</v>
      </c>
      <c r="Q710" s="212">
        <v>5.5999999999999999E-3</v>
      </c>
      <c r="R710" s="212">
        <f>Q710*H710</f>
        <v>0.12220880000000001</v>
      </c>
      <c r="S710" s="212">
        <v>0</v>
      </c>
      <c r="T710" s="213">
        <f>S710*H710</f>
        <v>0</v>
      </c>
      <c r="AR710" s="24" t="s">
        <v>1714</v>
      </c>
      <c r="AT710" s="24" t="s">
        <v>300</v>
      </c>
      <c r="AU710" s="24" t="s">
        <v>81</v>
      </c>
      <c r="AY710" s="24" t="s">
        <v>191</v>
      </c>
      <c r="BE710" s="214">
        <f>IF(N710="základní",J710,0)</f>
        <v>0</v>
      </c>
      <c r="BF710" s="214">
        <f>IF(N710="snížená",J710,0)</f>
        <v>0</v>
      </c>
      <c r="BG710" s="214">
        <f>IF(N710="zákl. přenesená",J710,0)</f>
        <v>0</v>
      </c>
      <c r="BH710" s="214">
        <f>IF(N710="sníž. přenesená",J710,0)</f>
        <v>0</v>
      </c>
      <c r="BI710" s="214">
        <f>IF(N710="nulová",J710,0)</f>
        <v>0</v>
      </c>
      <c r="BJ710" s="24" t="s">
        <v>81</v>
      </c>
      <c r="BK710" s="214">
        <f>ROUND(I710*H710,2)</f>
        <v>0</v>
      </c>
      <c r="BL710" s="24" t="s">
        <v>903</v>
      </c>
      <c r="BM710" s="24" t="s">
        <v>1715</v>
      </c>
    </row>
    <row r="711" spans="2:65" s="13" customFormat="1" ht="13.5">
      <c r="B711" s="228"/>
      <c r="C711" s="229"/>
      <c r="D711" s="215" t="s">
        <v>205</v>
      </c>
      <c r="E711" s="230" t="s">
        <v>30</v>
      </c>
      <c r="F711" s="231" t="s">
        <v>1716</v>
      </c>
      <c r="G711" s="229"/>
      <c r="H711" s="232">
        <v>21.823</v>
      </c>
      <c r="I711" s="233"/>
      <c r="J711" s="229"/>
      <c r="K711" s="229"/>
      <c r="L711" s="234"/>
      <c r="M711" s="235"/>
      <c r="N711" s="236"/>
      <c r="O711" s="236"/>
      <c r="P711" s="236"/>
      <c r="Q711" s="236"/>
      <c r="R711" s="236"/>
      <c r="S711" s="236"/>
      <c r="T711" s="237"/>
      <c r="AT711" s="238" t="s">
        <v>205</v>
      </c>
      <c r="AU711" s="238" t="s">
        <v>81</v>
      </c>
      <c r="AV711" s="13" t="s">
        <v>88</v>
      </c>
      <c r="AW711" s="13" t="s">
        <v>37</v>
      </c>
      <c r="AX711" s="13" t="s">
        <v>74</v>
      </c>
      <c r="AY711" s="238" t="s">
        <v>191</v>
      </c>
    </row>
    <row r="712" spans="2:65" s="14" customFormat="1" ht="13.5">
      <c r="B712" s="239"/>
      <c r="C712" s="240"/>
      <c r="D712" s="215" t="s">
        <v>205</v>
      </c>
      <c r="E712" s="241" t="s">
        <v>30</v>
      </c>
      <c r="F712" s="242" t="s">
        <v>211</v>
      </c>
      <c r="G712" s="240"/>
      <c r="H712" s="243">
        <v>21.823</v>
      </c>
      <c r="I712" s="244"/>
      <c r="J712" s="240"/>
      <c r="K712" s="240"/>
      <c r="L712" s="245"/>
      <c r="M712" s="246"/>
      <c r="N712" s="247"/>
      <c r="O712" s="247"/>
      <c r="P712" s="247"/>
      <c r="Q712" s="247"/>
      <c r="R712" s="247"/>
      <c r="S712" s="247"/>
      <c r="T712" s="248"/>
      <c r="AT712" s="249" t="s">
        <v>205</v>
      </c>
      <c r="AU712" s="249" t="s">
        <v>81</v>
      </c>
      <c r="AV712" s="14" t="s">
        <v>198</v>
      </c>
      <c r="AW712" s="14" t="s">
        <v>37</v>
      </c>
      <c r="AX712" s="14" t="s">
        <v>81</v>
      </c>
      <c r="AY712" s="249" t="s">
        <v>191</v>
      </c>
    </row>
    <row r="713" spans="2:65" s="1" customFormat="1" ht="16.5" customHeight="1">
      <c r="B713" s="41"/>
      <c r="C713" s="203" t="s">
        <v>1717</v>
      </c>
      <c r="D713" s="203" t="s">
        <v>193</v>
      </c>
      <c r="E713" s="204" t="s">
        <v>1718</v>
      </c>
      <c r="F713" s="205" t="s">
        <v>1719</v>
      </c>
      <c r="G713" s="206" t="s">
        <v>510</v>
      </c>
      <c r="H713" s="207">
        <v>21.5</v>
      </c>
      <c r="I713" s="208"/>
      <c r="J713" s="209">
        <f>ROUND(I713*H713,2)</f>
        <v>0</v>
      </c>
      <c r="K713" s="205" t="s">
        <v>30</v>
      </c>
      <c r="L713" s="61"/>
      <c r="M713" s="210" t="s">
        <v>30</v>
      </c>
      <c r="N713" s="211" t="s">
        <v>45</v>
      </c>
      <c r="O713" s="42"/>
      <c r="P713" s="212">
        <f>O713*H713</f>
        <v>0</v>
      </c>
      <c r="Q713" s="212">
        <v>5.0099999999999997E-3</v>
      </c>
      <c r="R713" s="212">
        <f>Q713*H713</f>
        <v>0.10771499999999999</v>
      </c>
      <c r="S713" s="212">
        <v>0</v>
      </c>
      <c r="T713" s="213">
        <f>S713*H713</f>
        <v>0</v>
      </c>
      <c r="AR713" s="24" t="s">
        <v>903</v>
      </c>
      <c r="AT713" s="24" t="s">
        <v>193</v>
      </c>
      <c r="AU713" s="24" t="s">
        <v>81</v>
      </c>
      <c r="AY713" s="24" t="s">
        <v>191</v>
      </c>
      <c r="BE713" s="214">
        <f>IF(N713="základní",J713,0)</f>
        <v>0</v>
      </c>
      <c r="BF713" s="214">
        <f>IF(N713="snížená",J713,0)</f>
        <v>0</v>
      </c>
      <c r="BG713" s="214">
        <f>IF(N713="zákl. přenesená",J713,0)</f>
        <v>0</v>
      </c>
      <c r="BH713" s="214">
        <f>IF(N713="sníž. přenesená",J713,0)</f>
        <v>0</v>
      </c>
      <c r="BI713" s="214">
        <f>IF(N713="nulová",J713,0)</f>
        <v>0</v>
      </c>
      <c r="BJ713" s="24" t="s">
        <v>81</v>
      </c>
      <c r="BK713" s="214">
        <f>ROUND(I713*H713,2)</f>
        <v>0</v>
      </c>
      <c r="BL713" s="24" t="s">
        <v>903</v>
      </c>
      <c r="BM713" s="24" t="s">
        <v>1720</v>
      </c>
    </row>
    <row r="714" spans="2:65" s="13" customFormat="1" ht="13.5">
      <c r="B714" s="228"/>
      <c r="C714" s="229"/>
      <c r="D714" s="215" t="s">
        <v>205</v>
      </c>
      <c r="E714" s="230" t="s">
        <v>30</v>
      </c>
      <c r="F714" s="231" t="s">
        <v>1710</v>
      </c>
      <c r="G714" s="229"/>
      <c r="H714" s="232">
        <v>21.5</v>
      </c>
      <c r="I714" s="233"/>
      <c r="J714" s="229"/>
      <c r="K714" s="229"/>
      <c r="L714" s="234"/>
      <c r="M714" s="235"/>
      <c r="N714" s="236"/>
      <c r="O714" s="236"/>
      <c r="P714" s="236"/>
      <c r="Q714" s="236"/>
      <c r="R714" s="236"/>
      <c r="S714" s="236"/>
      <c r="T714" s="237"/>
      <c r="AT714" s="238" t="s">
        <v>205</v>
      </c>
      <c r="AU714" s="238" t="s">
        <v>81</v>
      </c>
      <c r="AV714" s="13" t="s">
        <v>88</v>
      </c>
      <c r="AW714" s="13" t="s">
        <v>37</v>
      </c>
      <c r="AX714" s="13" t="s">
        <v>74</v>
      </c>
      <c r="AY714" s="238" t="s">
        <v>191</v>
      </c>
    </row>
    <row r="715" spans="2:65" s="14" customFormat="1" ht="13.5">
      <c r="B715" s="239"/>
      <c r="C715" s="240"/>
      <c r="D715" s="215" t="s">
        <v>205</v>
      </c>
      <c r="E715" s="241" t="s">
        <v>30</v>
      </c>
      <c r="F715" s="242" t="s">
        <v>211</v>
      </c>
      <c r="G715" s="240"/>
      <c r="H715" s="243">
        <v>21.5</v>
      </c>
      <c r="I715" s="244"/>
      <c r="J715" s="240"/>
      <c r="K715" s="240"/>
      <c r="L715" s="245"/>
      <c r="M715" s="273"/>
      <c r="N715" s="274"/>
      <c r="O715" s="274"/>
      <c r="P715" s="274"/>
      <c r="Q715" s="274"/>
      <c r="R715" s="274"/>
      <c r="S715" s="274"/>
      <c r="T715" s="275"/>
      <c r="AT715" s="249" t="s">
        <v>205</v>
      </c>
      <c r="AU715" s="249" t="s">
        <v>81</v>
      </c>
      <c r="AV715" s="14" t="s">
        <v>198</v>
      </c>
      <c r="AW715" s="14" t="s">
        <v>37</v>
      </c>
      <c r="AX715" s="14" t="s">
        <v>81</v>
      </c>
      <c r="AY715" s="249" t="s">
        <v>191</v>
      </c>
    </row>
    <row r="716" spans="2:65" s="1" customFormat="1" ht="6.95" customHeight="1">
      <c r="B716" s="56"/>
      <c r="C716" s="57"/>
      <c r="D716" s="57"/>
      <c r="E716" s="57"/>
      <c r="F716" s="57"/>
      <c r="G716" s="57"/>
      <c r="H716" s="57"/>
      <c r="I716" s="148"/>
      <c r="J716" s="57"/>
      <c r="K716" s="57"/>
      <c r="L716" s="61"/>
    </row>
  </sheetData>
  <sheetProtection algorithmName="SHA-512" hashValue="RhGJd3jOstqK7rE21L4MJqch5N538oucGY1GjYllF+K/abowSCkTwl/OPCF8DgWDENvmp5rAA4jmjcd4/1lswA==" saltValue="Alcgkzneb3gu+BhjTbY54M5XiLHXNQ64hKVZcj2BeXw7cdu8g1rvXGYZ/btrN4YPvWLcFwM0f++SIk7dRi+J9g==" spinCount="100000" sheet="1" objects="1" scenarios="1" formatColumns="0" formatRows="0" autoFilter="0"/>
  <autoFilter ref="C94:K715"/>
  <mergeCells count="13">
    <mergeCell ref="E87:H87"/>
    <mergeCell ref="G1:H1"/>
    <mergeCell ref="L2:V2"/>
    <mergeCell ref="E49:H49"/>
    <mergeCell ref="E51:H51"/>
    <mergeCell ref="J55:J56"/>
    <mergeCell ref="E83:H83"/>
    <mergeCell ref="E85:H85"/>
    <mergeCell ref="E7:H7"/>
    <mergeCell ref="E9:H9"/>
    <mergeCell ref="E11:H11"/>
    <mergeCell ref="E26:H26"/>
    <mergeCell ref="E47:H47"/>
  </mergeCells>
  <hyperlinks>
    <hyperlink ref="F1:G1" location="C2" display="1) Krycí list soupisu"/>
    <hyperlink ref="G1:H1" location="C58" display="2) Rekapitulace"/>
    <hyperlink ref="J1" location="C94"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9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117</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s="1" customFormat="1">
      <c r="B8" s="41"/>
      <c r="C8" s="42"/>
      <c r="D8" s="37" t="s">
        <v>163</v>
      </c>
      <c r="E8" s="42"/>
      <c r="F8" s="42"/>
      <c r="G8" s="42"/>
      <c r="H8" s="42"/>
      <c r="I8" s="127"/>
      <c r="J8" s="42"/>
      <c r="K8" s="45"/>
    </row>
    <row r="9" spans="1:70" s="1" customFormat="1" ht="36.950000000000003" customHeight="1">
      <c r="B9" s="41"/>
      <c r="C9" s="42"/>
      <c r="D9" s="42"/>
      <c r="E9" s="399" t="s">
        <v>1721</v>
      </c>
      <c r="F9" s="398"/>
      <c r="G9" s="398"/>
      <c r="H9" s="398"/>
      <c r="I9" s="127"/>
      <c r="J9" s="42"/>
      <c r="K9" s="45"/>
    </row>
    <row r="10" spans="1:70" s="1" customFormat="1" ht="13.5">
      <c r="B10" s="41"/>
      <c r="C10" s="42"/>
      <c r="D10" s="42"/>
      <c r="E10" s="42"/>
      <c r="F10" s="42"/>
      <c r="G10" s="42"/>
      <c r="H10" s="42"/>
      <c r="I10" s="127"/>
      <c r="J10" s="42"/>
      <c r="K10" s="45"/>
    </row>
    <row r="11" spans="1:70" s="1" customFormat="1" ht="14.45" customHeight="1">
      <c r="B11" s="41"/>
      <c r="C11" s="42"/>
      <c r="D11" s="37" t="s">
        <v>20</v>
      </c>
      <c r="E11" s="42"/>
      <c r="F11" s="35" t="s">
        <v>118</v>
      </c>
      <c r="G11" s="42"/>
      <c r="H11" s="42"/>
      <c r="I11" s="128" t="s">
        <v>22</v>
      </c>
      <c r="J11" s="35" t="s">
        <v>23</v>
      </c>
      <c r="K11" s="45"/>
    </row>
    <row r="12" spans="1:70" s="1" customFormat="1" ht="14.45" customHeight="1">
      <c r="B12" s="41"/>
      <c r="C12" s="42"/>
      <c r="D12" s="37" t="s">
        <v>24</v>
      </c>
      <c r="E12" s="42"/>
      <c r="F12" s="35" t="s">
        <v>25</v>
      </c>
      <c r="G12" s="42"/>
      <c r="H12" s="42"/>
      <c r="I12" s="128" t="s">
        <v>26</v>
      </c>
      <c r="J12" s="129" t="str">
        <f>'Rekapitulace stavby'!AN8</f>
        <v>21. 5. 2018</v>
      </c>
      <c r="K12" s="45"/>
    </row>
    <row r="13" spans="1:70" s="1" customFormat="1" ht="10.9" customHeight="1">
      <c r="B13" s="41"/>
      <c r="C13" s="42"/>
      <c r="D13" s="42"/>
      <c r="E13" s="42"/>
      <c r="F13" s="42"/>
      <c r="G13" s="42"/>
      <c r="H13" s="42"/>
      <c r="I13" s="127"/>
      <c r="J13" s="42"/>
      <c r="K13" s="45"/>
    </row>
    <row r="14" spans="1:70" s="1" customFormat="1" ht="14.45" customHeight="1">
      <c r="B14" s="41"/>
      <c r="C14" s="42"/>
      <c r="D14" s="37" t="s">
        <v>28</v>
      </c>
      <c r="E14" s="42"/>
      <c r="F14" s="42"/>
      <c r="G14" s="42"/>
      <c r="H14" s="42"/>
      <c r="I14" s="128" t="s">
        <v>29</v>
      </c>
      <c r="J14" s="35" t="s">
        <v>30</v>
      </c>
      <c r="K14" s="45"/>
    </row>
    <row r="15" spans="1:70" s="1" customFormat="1" ht="18" customHeight="1">
      <c r="B15" s="41"/>
      <c r="C15" s="42"/>
      <c r="D15" s="42"/>
      <c r="E15" s="35" t="s">
        <v>31</v>
      </c>
      <c r="F15" s="42"/>
      <c r="G15" s="42"/>
      <c r="H15" s="42"/>
      <c r="I15" s="128" t="s">
        <v>32</v>
      </c>
      <c r="J15" s="35" t="s">
        <v>30</v>
      </c>
      <c r="K15" s="45"/>
    </row>
    <row r="16" spans="1:70" s="1" customFormat="1" ht="6.95" customHeight="1">
      <c r="B16" s="41"/>
      <c r="C16" s="42"/>
      <c r="D16" s="42"/>
      <c r="E16" s="42"/>
      <c r="F16" s="42"/>
      <c r="G16" s="42"/>
      <c r="H16" s="42"/>
      <c r="I16" s="127"/>
      <c r="J16" s="42"/>
      <c r="K16" s="45"/>
    </row>
    <row r="17" spans="2:11" s="1" customFormat="1" ht="14.45" customHeight="1">
      <c r="B17" s="41"/>
      <c r="C17" s="42"/>
      <c r="D17" s="37" t="s">
        <v>33</v>
      </c>
      <c r="E17" s="42"/>
      <c r="F17" s="42"/>
      <c r="G17" s="42"/>
      <c r="H17" s="42"/>
      <c r="I17" s="128" t="s">
        <v>29</v>
      </c>
      <c r="J17" s="35" t="str">
        <f>IF('Rekapitulace stavby'!AN13="Vyplň údaj","",IF('Rekapitulace stavby'!AN13="","",'Rekapitulace stavby'!AN13))</f>
        <v/>
      </c>
      <c r="K17" s="45"/>
    </row>
    <row r="18" spans="2:11" s="1" customFormat="1" ht="18" customHeight="1">
      <c r="B18" s="41"/>
      <c r="C18" s="42"/>
      <c r="D18" s="42"/>
      <c r="E18" s="35" t="str">
        <f>IF('Rekapitulace stavby'!E14="Vyplň údaj","",IF('Rekapitulace stavby'!E14="","",'Rekapitulace stavby'!E14))</f>
        <v/>
      </c>
      <c r="F18" s="42"/>
      <c r="G18" s="42"/>
      <c r="H18" s="42"/>
      <c r="I18" s="128" t="s">
        <v>32</v>
      </c>
      <c r="J18" s="35" t="str">
        <f>IF('Rekapitulace stavby'!AN14="Vyplň údaj","",IF('Rekapitulace stavby'!AN14="","",'Rekapitulace stavby'!AN14))</f>
        <v/>
      </c>
      <c r="K18" s="45"/>
    </row>
    <row r="19" spans="2:11" s="1" customFormat="1" ht="6.95" customHeight="1">
      <c r="B19" s="41"/>
      <c r="C19" s="42"/>
      <c r="D19" s="42"/>
      <c r="E19" s="42"/>
      <c r="F19" s="42"/>
      <c r="G19" s="42"/>
      <c r="H19" s="42"/>
      <c r="I19" s="127"/>
      <c r="J19" s="42"/>
      <c r="K19" s="45"/>
    </row>
    <row r="20" spans="2:11" s="1" customFormat="1" ht="14.45" customHeight="1">
      <c r="B20" s="41"/>
      <c r="C20" s="42"/>
      <c r="D20" s="37" t="s">
        <v>35</v>
      </c>
      <c r="E20" s="42"/>
      <c r="F20" s="42"/>
      <c r="G20" s="42"/>
      <c r="H20" s="42"/>
      <c r="I20" s="128" t="s">
        <v>29</v>
      </c>
      <c r="J20" s="35" t="s">
        <v>30</v>
      </c>
      <c r="K20" s="45"/>
    </row>
    <row r="21" spans="2:11" s="1" customFormat="1" ht="18" customHeight="1">
      <c r="B21" s="41"/>
      <c r="C21" s="42"/>
      <c r="D21" s="42"/>
      <c r="E21" s="35" t="s">
        <v>36</v>
      </c>
      <c r="F21" s="42"/>
      <c r="G21" s="42"/>
      <c r="H21" s="42"/>
      <c r="I21" s="128" t="s">
        <v>32</v>
      </c>
      <c r="J21" s="35" t="s">
        <v>30</v>
      </c>
      <c r="K21" s="45"/>
    </row>
    <row r="22" spans="2:11" s="1" customFormat="1" ht="6.95" customHeight="1">
      <c r="B22" s="41"/>
      <c r="C22" s="42"/>
      <c r="D22" s="42"/>
      <c r="E22" s="42"/>
      <c r="F22" s="42"/>
      <c r="G22" s="42"/>
      <c r="H22" s="42"/>
      <c r="I22" s="127"/>
      <c r="J22" s="42"/>
      <c r="K22" s="45"/>
    </row>
    <row r="23" spans="2:11" s="1" customFormat="1" ht="14.45" customHeight="1">
      <c r="B23" s="41"/>
      <c r="C23" s="42"/>
      <c r="D23" s="37" t="s">
        <v>38</v>
      </c>
      <c r="E23" s="42"/>
      <c r="F23" s="42"/>
      <c r="G23" s="42"/>
      <c r="H23" s="42"/>
      <c r="I23" s="127"/>
      <c r="J23" s="42"/>
      <c r="K23" s="45"/>
    </row>
    <row r="24" spans="2:11" s="7" customFormat="1" ht="42.75" customHeight="1">
      <c r="B24" s="130"/>
      <c r="C24" s="131"/>
      <c r="D24" s="131"/>
      <c r="E24" s="361" t="s">
        <v>864</v>
      </c>
      <c r="F24" s="361"/>
      <c r="G24" s="361"/>
      <c r="H24" s="361"/>
      <c r="I24" s="132"/>
      <c r="J24" s="131"/>
      <c r="K24" s="133"/>
    </row>
    <row r="25" spans="2:11" s="1" customFormat="1" ht="6.95" customHeight="1">
      <c r="B25" s="41"/>
      <c r="C25" s="42"/>
      <c r="D25" s="42"/>
      <c r="E25" s="42"/>
      <c r="F25" s="42"/>
      <c r="G25" s="42"/>
      <c r="H25" s="42"/>
      <c r="I25" s="127"/>
      <c r="J25" s="42"/>
      <c r="K25" s="45"/>
    </row>
    <row r="26" spans="2:11" s="1" customFormat="1" ht="6.95" customHeight="1">
      <c r="B26" s="41"/>
      <c r="C26" s="42"/>
      <c r="D26" s="85"/>
      <c r="E26" s="85"/>
      <c r="F26" s="85"/>
      <c r="G26" s="85"/>
      <c r="H26" s="85"/>
      <c r="I26" s="134"/>
      <c r="J26" s="85"/>
      <c r="K26" s="135"/>
    </row>
    <row r="27" spans="2:11" s="1" customFormat="1" ht="25.35" customHeight="1">
      <c r="B27" s="41"/>
      <c r="C27" s="42"/>
      <c r="D27" s="136" t="s">
        <v>40</v>
      </c>
      <c r="E27" s="42"/>
      <c r="F27" s="42"/>
      <c r="G27" s="42"/>
      <c r="H27" s="42"/>
      <c r="I27" s="127"/>
      <c r="J27" s="137">
        <f>ROUND(J80,2)</f>
        <v>0</v>
      </c>
      <c r="K27" s="45"/>
    </row>
    <row r="28" spans="2:11" s="1" customFormat="1" ht="6.95" customHeight="1">
      <c r="B28" s="41"/>
      <c r="C28" s="42"/>
      <c r="D28" s="85"/>
      <c r="E28" s="85"/>
      <c r="F28" s="85"/>
      <c r="G28" s="85"/>
      <c r="H28" s="85"/>
      <c r="I28" s="134"/>
      <c r="J28" s="85"/>
      <c r="K28" s="135"/>
    </row>
    <row r="29" spans="2:11" s="1" customFormat="1" ht="14.45" customHeight="1">
      <c r="B29" s="41"/>
      <c r="C29" s="42"/>
      <c r="D29" s="42"/>
      <c r="E29" s="42"/>
      <c r="F29" s="46" t="s">
        <v>42</v>
      </c>
      <c r="G29" s="42"/>
      <c r="H29" s="42"/>
      <c r="I29" s="138" t="s">
        <v>41</v>
      </c>
      <c r="J29" s="46" t="s">
        <v>43</v>
      </c>
      <c r="K29" s="45"/>
    </row>
    <row r="30" spans="2:11" s="1" customFormat="1" ht="14.45" customHeight="1">
      <c r="B30" s="41"/>
      <c r="C30" s="42"/>
      <c r="D30" s="49" t="s">
        <v>44</v>
      </c>
      <c r="E30" s="49" t="s">
        <v>45</v>
      </c>
      <c r="F30" s="139">
        <f>ROUND(SUM(BE80:BE194), 2)</f>
        <v>0</v>
      </c>
      <c r="G30" s="42"/>
      <c r="H30" s="42"/>
      <c r="I30" s="140">
        <v>0.21</v>
      </c>
      <c r="J30" s="139">
        <f>ROUND(ROUND((SUM(BE80:BE194)), 2)*I30, 2)</f>
        <v>0</v>
      </c>
      <c r="K30" s="45"/>
    </row>
    <row r="31" spans="2:11" s="1" customFormat="1" ht="14.45" customHeight="1">
      <c r="B31" s="41"/>
      <c r="C31" s="42"/>
      <c r="D31" s="42"/>
      <c r="E31" s="49" t="s">
        <v>46</v>
      </c>
      <c r="F31" s="139">
        <f>ROUND(SUM(BF80:BF194), 2)</f>
        <v>0</v>
      </c>
      <c r="G31" s="42"/>
      <c r="H31" s="42"/>
      <c r="I31" s="140">
        <v>0.15</v>
      </c>
      <c r="J31" s="139">
        <f>ROUND(ROUND((SUM(BF80:BF194)), 2)*I31, 2)</f>
        <v>0</v>
      </c>
      <c r="K31" s="45"/>
    </row>
    <row r="32" spans="2:11" s="1" customFormat="1" ht="14.45" hidden="1" customHeight="1">
      <c r="B32" s="41"/>
      <c r="C32" s="42"/>
      <c r="D32" s="42"/>
      <c r="E32" s="49" t="s">
        <v>47</v>
      </c>
      <c r="F32" s="139">
        <f>ROUND(SUM(BG80:BG194), 2)</f>
        <v>0</v>
      </c>
      <c r="G32" s="42"/>
      <c r="H32" s="42"/>
      <c r="I32" s="140">
        <v>0.21</v>
      </c>
      <c r="J32" s="139">
        <v>0</v>
      </c>
      <c r="K32" s="45"/>
    </row>
    <row r="33" spans="2:11" s="1" customFormat="1" ht="14.45" hidden="1" customHeight="1">
      <c r="B33" s="41"/>
      <c r="C33" s="42"/>
      <c r="D33" s="42"/>
      <c r="E33" s="49" t="s">
        <v>48</v>
      </c>
      <c r="F33" s="139">
        <f>ROUND(SUM(BH80:BH194), 2)</f>
        <v>0</v>
      </c>
      <c r="G33" s="42"/>
      <c r="H33" s="42"/>
      <c r="I33" s="140">
        <v>0.15</v>
      </c>
      <c r="J33" s="139">
        <v>0</v>
      </c>
      <c r="K33" s="45"/>
    </row>
    <row r="34" spans="2:11" s="1" customFormat="1" ht="14.45" hidden="1" customHeight="1">
      <c r="B34" s="41"/>
      <c r="C34" s="42"/>
      <c r="D34" s="42"/>
      <c r="E34" s="49" t="s">
        <v>49</v>
      </c>
      <c r="F34" s="139">
        <f>ROUND(SUM(BI80:BI194), 2)</f>
        <v>0</v>
      </c>
      <c r="G34" s="42"/>
      <c r="H34" s="42"/>
      <c r="I34" s="140">
        <v>0</v>
      </c>
      <c r="J34" s="139">
        <v>0</v>
      </c>
      <c r="K34" s="45"/>
    </row>
    <row r="35" spans="2:11" s="1" customFormat="1" ht="6.95" customHeight="1">
      <c r="B35" s="41"/>
      <c r="C35" s="42"/>
      <c r="D35" s="42"/>
      <c r="E35" s="42"/>
      <c r="F35" s="42"/>
      <c r="G35" s="42"/>
      <c r="H35" s="42"/>
      <c r="I35" s="127"/>
      <c r="J35" s="42"/>
      <c r="K35" s="45"/>
    </row>
    <row r="36" spans="2:11" s="1" customFormat="1" ht="25.35" customHeight="1">
      <c r="B36" s="41"/>
      <c r="C36" s="141"/>
      <c r="D36" s="142" t="s">
        <v>50</v>
      </c>
      <c r="E36" s="79"/>
      <c r="F36" s="79"/>
      <c r="G36" s="143" t="s">
        <v>51</v>
      </c>
      <c r="H36" s="144" t="s">
        <v>52</v>
      </c>
      <c r="I36" s="145"/>
      <c r="J36" s="146">
        <f>SUM(J27:J34)</f>
        <v>0</v>
      </c>
      <c r="K36" s="147"/>
    </row>
    <row r="37" spans="2:11" s="1" customFormat="1" ht="14.45" customHeight="1">
      <c r="B37" s="56"/>
      <c r="C37" s="57"/>
      <c r="D37" s="57"/>
      <c r="E37" s="57"/>
      <c r="F37" s="57"/>
      <c r="G37" s="57"/>
      <c r="H37" s="57"/>
      <c r="I37" s="148"/>
      <c r="J37" s="57"/>
      <c r="K37" s="58"/>
    </row>
    <row r="41" spans="2:11" s="1" customFormat="1" ht="6.95" customHeight="1">
      <c r="B41" s="149"/>
      <c r="C41" s="150"/>
      <c r="D41" s="150"/>
      <c r="E41" s="150"/>
      <c r="F41" s="150"/>
      <c r="G41" s="150"/>
      <c r="H41" s="150"/>
      <c r="I41" s="151"/>
      <c r="J41" s="150"/>
      <c r="K41" s="152"/>
    </row>
    <row r="42" spans="2:11" s="1" customFormat="1" ht="36.950000000000003" customHeight="1">
      <c r="B42" s="41"/>
      <c r="C42" s="30" t="s">
        <v>168</v>
      </c>
      <c r="D42" s="42"/>
      <c r="E42" s="42"/>
      <c r="F42" s="42"/>
      <c r="G42" s="42"/>
      <c r="H42" s="42"/>
      <c r="I42" s="127"/>
      <c r="J42" s="42"/>
      <c r="K42" s="45"/>
    </row>
    <row r="43" spans="2:11" s="1" customFormat="1" ht="6.95" customHeight="1">
      <c r="B43" s="41"/>
      <c r="C43" s="42"/>
      <c r="D43" s="42"/>
      <c r="E43" s="42"/>
      <c r="F43" s="42"/>
      <c r="G43" s="42"/>
      <c r="H43" s="42"/>
      <c r="I43" s="127"/>
      <c r="J43" s="42"/>
      <c r="K43" s="45"/>
    </row>
    <row r="44" spans="2:11" s="1" customFormat="1" ht="14.45" customHeight="1">
      <c r="B44" s="41"/>
      <c r="C44" s="37" t="s">
        <v>18</v>
      </c>
      <c r="D44" s="42"/>
      <c r="E44" s="42"/>
      <c r="F44" s="42"/>
      <c r="G44" s="42"/>
      <c r="H44" s="42"/>
      <c r="I44" s="127"/>
      <c r="J44" s="42"/>
      <c r="K44" s="45"/>
    </row>
    <row r="45" spans="2:11" s="1" customFormat="1" ht="16.5" customHeight="1">
      <c r="B45" s="41"/>
      <c r="C45" s="42"/>
      <c r="D45" s="42"/>
      <c r="E45" s="396" t="str">
        <f>E7</f>
        <v>VÝSTAVBA A PROVOZ HYDRAULICKÉHO OCHRANNÉHO SYSTEMU NA SKLÁDCE K4a</v>
      </c>
      <c r="F45" s="397"/>
      <c r="G45" s="397"/>
      <c r="H45" s="397"/>
      <c r="I45" s="127"/>
      <c r="J45" s="42"/>
      <c r="K45" s="45"/>
    </row>
    <row r="46" spans="2:11" s="1" customFormat="1" ht="14.45" customHeight="1">
      <c r="B46" s="41"/>
      <c r="C46" s="37" t="s">
        <v>163</v>
      </c>
      <c r="D46" s="42"/>
      <c r="E46" s="42"/>
      <c r="F46" s="42"/>
      <c r="G46" s="42"/>
      <c r="H46" s="42"/>
      <c r="I46" s="127"/>
      <c r="J46" s="42"/>
      <c r="K46" s="45"/>
    </row>
    <row r="47" spans="2:11" s="1" customFormat="1" ht="17.25" customHeight="1">
      <c r="B47" s="41"/>
      <c r="C47" s="42"/>
      <c r="D47" s="42"/>
      <c r="E47" s="399" t="str">
        <f>E9</f>
        <v>D3.1b - ČERPACÍ VRTY - GEOLOGICKÁ ČÁST</v>
      </c>
      <c r="F47" s="398"/>
      <c r="G47" s="398"/>
      <c r="H47" s="398"/>
      <c r="I47" s="127"/>
      <c r="J47" s="42"/>
      <c r="K47" s="45"/>
    </row>
    <row r="48" spans="2:11" s="1" customFormat="1" ht="6.95" customHeight="1">
      <c r="B48" s="41"/>
      <c r="C48" s="42"/>
      <c r="D48" s="42"/>
      <c r="E48" s="42"/>
      <c r="F48" s="42"/>
      <c r="G48" s="42"/>
      <c r="H48" s="42"/>
      <c r="I48" s="127"/>
      <c r="J48" s="42"/>
      <c r="K48" s="45"/>
    </row>
    <row r="49" spans="2:47" s="1" customFormat="1" ht="18" customHeight="1">
      <c r="B49" s="41"/>
      <c r="C49" s="37" t="s">
        <v>24</v>
      </c>
      <c r="D49" s="42"/>
      <c r="E49" s="42"/>
      <c r="F49" s="35" t="str">
        <f>F12</f>
        <v xml:space="preserve"> </v>
      </c>
      <c r="G49" s="42"/>
      <c r="H49" s="42"/>
      <c r="I49" s="128" t="s">
        <v>26</v>
      </c>
      <c r="J49" s="129" t="str">
        <f>IF(J12="","",J12)</f>
        <v>21. 5. 2018</v>
      </c>
      <c r="K49" s="45"/>
    </row>
    <row r="50" spans="2:47" s="1" customFormat="1" ht="6.95" customHeight="1">
      <c r="B50" s="41"/>
      <c r="C50" s="42"/>
      <c r="D50" s="42"/>
      <c r="E50" s="42"/>
      <c r="F50" s="42"/>
      <c r="G50" s="42"/>
      <c r="H50" s="42"/>
      <c r="I50" s="127"/>
      <c r="J50" s="42"/>
      <c r="K50" s="45"/>
    </row>
    <row r="51" spans="2:47" s="1" customFormat="1">
      <c r="B51" s="41"/>
      <c r="C51" s="37" t="s">
        <v>28</v>
      </c>
      <c r="D51" s="42"/>
      <c r="E51" s="42"/>
      <c r="F51" s="35" t="str">
        <f>E15</f>
        <v>Ministerstvo financí ČR</v>
      </c>
      <c r="G51" s="42"/>
      <c r="H51" s="42"/>
      <c r="I51" s="128" t="s">
        <v>35</v>
      </c>
      <c r="J51" s="361" t="str">
        <f>E21</f>
        <v>SCES - Group spol. s.r.o.</v>
      </c>
      <c r="K51" s="45"/>
    </row>
    <row r="52" spans="2:47" s="1" customFormat="1" ht="14.45" customHeight="1">
      <c r="B52" s="41"/>
      <c r="C52" s="37" t="s">
        <v>33</v>
      </c>
      <c r="D52" s="42"/>
      <c r="E52" s="42"/>
      <c r="F52" s="35" t="str">
        <f>IF(E18="","",E18)</f>
        <v/>
      </c>
      <c r="G52" s="42"/>
      <c r="H52" s="42"/>
      <c r="I52" s="127"/>
      <c r="J52" s="400"/>
      <c r="K52" s="45"/>
    </row>
    <row r="53" spans="2:47" s="1" customFormat="1" ht="10.35" customHeight="1">
      <c r="B53" s="41"/>
      <c r="C53" s="42"/>
      <c r="D53" s="42"/>
      <c r="E53" s="42"/>
      <c r="F53" s="42"/>
      <c r="G53" s="42"/>
      <c r="H53" s="42"/>
      <c r="I53" s="127"/>
      <c r="J53" s="42"/>
      <c r="K53" s="45"/>
    </row>
    <row r="54" spans="2:47" s="1" customFormat="1" ht="29.25" customHeight="1">
      <c r="B54" s="41"/>
      <c r="C54" s="153" t="s">
        <v>169</v>
      </c>
      <c r="D54" s="141"/>
      <c r="E54" s="141"/>
      <c r="F54" s="141"/>
      <c r="G54" s="141"/>
      <c r="H54" s="141"/>
      <c r="I54" s="154"/>
      <c r="J54" s="155" t="s">
        <v>170</v>
      </c>
      <c r="K54" s="156"/>
    </row>
    <row r="55" spans="2:47" s="1" customFormat="1" ht="10.35" customHeight="1">
      <c r="B55" s="41"/>
      <c r="C55" s="42"/>
      <c r="D55" s="42"/>
      <c r="E55" s="42"/>
      <c r="F55" s="42"/>
      <c r="G55" s="42"/>
      <c r="H55" s="42"/>
      <c r="I55" s="127"/>
      <c r="J55" s="42"/>
      <c r="K55" s="45"/>
    </row>
    <row r="56" spans="2:47" s="1" customFormat="1" ht="29.25" customHeight="1">
      <c r="B56" s="41"/>
      <c r="C56" s="157" t="s">
        <v>171</v>
      </c>
      <c r="D56" s="42"/>
      <c r="E56" s="42"/>
      <c r="F56" s="42"/>
      <c r="G56" s="42"/>
      <c r="H56" s="42"/>
      <c r="I56" s="127"/>
      <c r="J56" s="137">
        <f>J80</f>
        <v>0</v>
      </c>
      <c r="K56" s="45"/>
      <c r="AU56" s="24" t="s">
        <v>172</v>
      </c>
    </row>
    <row r="57" spans="2:47" s="8" customFormat="1" ht="24.95" customHeight="1">
      <c r="B57" s="158"/>
      <c r="C57" s="159"/>
      <c r="D57" s="160" t="s">
        <v>1722</v>
      </c>
      <c r="E57" s="161"/>
      <c r="F57" s="161"/>
      <c r="G57" s="161"/>
      <c r="H57" s="161"/>
      <c r="I57" s="162"/>
      <c r="J57" s="163">
        <f>J81</f>
        <v>0</v>
      </c>
      <c r="K57" s="164"/>
    </row>
    <row r="58" spans="2:47" s="8" customFormat="1" ht="24.95" customHeight="1">
      <c r="B58" s="158"/>
      <c r="C58" s="159"/>
      <c r="D58" s="160" t="s">
        <v>1723</v>
      </c>
      <c r="E58" s="161"/>
      <c r="F58" s="161"/>
      <c r="G58" s="161"/>
      <c r="H58" s="161"/>
      <c r="I58" s="162"/>
      <c r="J58" s="163">
        <f>J92</f>
        <v>0</v>
      </c>
      <c r="K58" s="164"/>
    </row>
    <row r="59" spans="2:47" s="8" customFormat="1" ht="24.95" customHeight="1">
      <c r="B59" s="158"/>
      <c r="C59" s="159"/>
      <c r="D59" s="160" t="s">
        <v>1724</v>
      </c>
      <c r="E59" s="161"/>
      <c r="F59" s="161"/>
      <c r="G59" s="161"/>
      <c r="H59" s="161"/>
      <c r="I59" s="162"/>
      <c r="J59" s="163">
        <f>J128</f>
        <v>0</v>
      </c>
      <c r="K59" s="164"/>
    </row>
    <row r="60" spans="2:47" s="8" customFormat="1" ht="24.95" customHeight="1">
      <c r="B60" s="158"/>
      <c r="C60" s="159"/>
      <c r="D60" s="160" t="s">
        <v>1725</v>
      </c>
      <c r="E60" s="161"/>
      <c r="F60" s="161"/>
      <c r="G60" s="161"/>
      <c r="H60" s="161"/>
      <c r="I60" s="162"/>
      <c r="J60" s="163">
        <f>J164</f>
        <v>0</v>
      </c>
      <c r="K60" s="164"/>
    </row>
    <row r="61" spans="2:47" s="1" customFormat="1" ht="21.75" customHeight="1">
      <c r="B61" s="41"/>
      <c r="C61" s="42"/>
      <c r="D61" s="42"/>
      <c r="E61" s="42"/>
      <c r="F61" s="42"/>
      <c r="G61" s="42"/>
      <c r="H61" s="42"/>
      <c r="I61" s="127"/>
      <c r="J61" s="42"/>
      <c r="K61" s="45"/>
    </row>
    <row r="62" spans="2:47" s="1" customFormat="1" ht="6.95" customHeight="1">
      <c r="B62" s="56"/>
      <c r="C62" s="57"/>
      <c r="D62" s="57"/>
      <c r="E62" s="57"/>
      <c r="F62" s="57"/>
      <c r="G62" s="57"/>
      <c r="H62" s="57"/>
      <c r="I62" s="148"/>
      <c r="J62" s="57"/>
      <c r="K62" s="58"/>
    </row>
    <row r="66" spans="2:63" s="1" customFormat="1" ht="6.95" customHeight="1">
      <c r="B66" s="59"/>
      <c r="C66" s="60"/>
      <c r="D66" s="60"/>
      <c r="E66" s="60"/>
      <c r="F66" s="60"/>
      <c r="G66" s="60"/>
      <c r="H66" s="60"/>
      <c r="I66" s="151"/>
      <c r="J66" s="60"/>
      <c r="K66" s="60"/>
      <c r="L66" s="61"/>
    </row>
    <row r="67" spans="2:63" s="1" customFormat="1" ht="36.950000000000003" customHeight="1">
      <c r="B67" s="41"/>
      <c r="C67" s="62" t="s">
        <v>175</v>
      </c>
      <c r="D67" s="63"/>
      <c r="E67" s="63"/>
      <c r="F67" s="63"/>
      <c r="G67" s="63"/>
      <c r="H67" s="63"/>
      <c r="I67" s="172"/>
      <c r="J67" s="63"/>
      <c r="K67" s="63"/>
      <c r="L67" s="61"/>
    </row>
    <row r="68" spans="2:63" s="1" customFormat="1" ht="6.95" customHeight="1">
      <c r="B68" s="41"/>
      <c r="C68" s="63"/>
      <c r="D68" s="63"/>
      <c r="E68" s="63"/>
      <c r="F68" s="63"/>
      <c r="G68" s="63"/>
      <c r="H68" s="63"/>
      <c r="I68" s="172"/>
      <c r="J68" s="63"/>
      <c r="K68" s="63"/>
      <c r="L68" s="61"/>
    </row>
    <row r="69" spans="2:63" s="1" customFormat="1" ht="14.45" customHeight="1">
      <c r="B69" s="41"/>
      <c r="C69" s="65" t="s">
        <v>18</v>
      </c>
      <c r="D69" s="63"/>
      <c r="E69" s="63"/>
      <c r="F69" s="63"/>
      <c r="G69" s="63"/>
      <c r="H69" s="63"/>
      <c r="I69" s="172"/>
      <c r="J69" s="63"/>
      <c r="K69" s="63"/>
      <c r="L69" s="61"/>
    </row>
    <row r="70" spans="2:63" s="1" customFormat="1" ht="16.5" customHeight="1">
      <c r="B70" s="41"/>
      <c r="C70" s="63"/>
      <c r="D70" s="63"/>
      <c r="E70" s="401" t="str">
        <f>E7</f>
        <v>VÝSTAVBA A PROVOZ HYDRAULICKÉHO OCHRANNÉHO SYSTEMU NA SKLÁDCE K4a</v>
      </c>
      <c r="F70" s="402"/>
      <c r="G70" s="402"/>
      <c r="H70" s="402"/>
      <c r="I70" s="172"/>
      <c r="J70" s="63"/>
      <c r="K70" s="63"/>
      <c r="L70" s="61"/>
    </row>
    <row r="71" spans="2:63" s="1" customFormat="1" ht="14.45" customHeight="1">
      <c r="B71" s="41"/>
      <c r="C71" s="65" t="s">
        <v>163</v>
      </c>
      <c r="D71" s="63"/>
      <c r="E71" s="63"/>
      <c r="F71" s="63"/>
      <c r="G71" s="63"/>
      <c r="H71" s="63"/>
      <c r="I71" s="172"/>
      <c r="J71" s="63"/>
      <c r="K71" s="63"/>
      <c r="L71" s="61"/>
    </row>
    <row r="72" spans="2:63" s="1" customFormat="1" ht="17.25" customHeight="1">
      <c r="B72" s="41"/>
      <c r="C72" s="63"/>
      <c r="D72" s="63"/>
      <c r="E72" s="372" t="str">
        <f>E9</f>
        <v>D3.1b - ČERPACÍ VRTY - GEOLOGICKÁ ČÁST</v>
      </c>
      <c r="F72" s="403"/>
      <c r="G72" s="403"/>
      <c r="H72" s="403"/>
      <c r="I72" s="172"/>
      <c r="J72" s="63"/>
      <c r="K72" s="63"/>
      <c r="L72" s="61"/>
    </row>
    <row r="73" spans="2:63" s="1" customFormat="1" ht="6.95" customHeight="1">
      <c r="B73" s="41"/>
      <c r="C73" s="63"/>
      <c r="D73" s="63"/>
      <c r="E73" s="63"/>
      <c r="F73" s="63"/>
      <c r="G73" s="63"/>
      <c r="H73" s="63"/>
      <c r="I73" s="172"/>
      <c r="J73" s="63"/>
      <c r="K73" s="63"/>
      <c r="L73" s="61"/>
    </row>
    <row r="74" spans="2:63" s="1" customFormat="1" ht="18" customHeight="1">
      <c r="B74" s="41"/>
      <c r="C74" s="65" t="s">
        <v>24</v>
      </c>
      <c r="D74" s="63"/>
      <c r="E74" s="63"/>
      <c r="F74" s="175" t="str">
        <f>F12</f>
        <v xml:space="preserve"> </v>
      </c>
      <c r="G74" s="63"/>
      <c r="H74" s="63"/>
      <c r="I74" s="176" t="s">
        <v>26</v>
      </c>
      <c r="J74" s="73" t="str">
        <f>IF(J12="","",J12)</f>
        <v>21. 5. 2018</v>
      </c>
      <c r="K74" s="63"/>
      <c r="L74" s="61"/>
    </row>
    <row r="75" spans="2:63" s="1" customFormat="1" ht="6.95" customHeight="1">
      <c r="B75" s="41"/>
      <c r="C75" s="63"/>
      <c r="D75" s="63"/>
      <c r="E75" s="63"/>
      <c r="F75" s="63"/>
      <c r="G75" s="63"/>
      <c r="H75" s="63"/>
      <c r="I75" s="172"/>
      <c r="J75" s="63"/>
      <c r="K75" s="63"/>
      <c r="L75" s="61"/>
    </row>
    <row r="76" spans="2:63" s="1" customFormat="1">
      <c r="B76" s="41"/>
      <c r="C76" s="65" t="s">
        <v>28</v>
      </c>
      <c r="D76" s="63"/>
      <c r="E76" s="63"/>
      <c r="F76" s="175" t="str">
        <f>E15</f>
        <v>Ministerstvo financí ČR</v>
      </c>
      <c r="G76" s="63"/>
      <c r="H76" s="63"/>
      <c r="I76" s="176" t="s">
        <v>35</v>
      </c>
      <c r="J76" s="175" t="str">
        <f>E21</f>
        <v>SCES - Group spol. s.r.o.</v>
      </c>
      <c r="K76" s="63"/>
      <c r="L76" s="61"/>
    </row>
    <row r="77" spans="2:63" s="1" customFormat="1" ht="14.45" customHeight="1">
      <c r="B77" s="41"/>
      <c r="C77" s="65" t="s">
        <v>33</v>
      </c>
      <c r="D77" s="63"/>
      <c r="E77" s="63"/>
      <c r="F77" s="175" t="str">
        <f>IF(E18="","",E18)</f>
        <v/>
      </c>
      <c r="G77" s="63"/>
      <c r="H77" s="63"/>
      <c r="I77" s="172"/>
      <c r="J77" s="63"/>
      <c r="K77" s="63"/>
      <c r="L77" s="61"/>
    </row>
    <row r="78" spans="2:63" s="1" customFormat="1" ht="10.35" customHeight="1">
      <c r="B78" s="41"/>
      <c r="C78" s="63"/>
      <c r="D78" s="63"/>
      <c r="E78" s="63"/>
      <c r="F78" s="63"/>
      <c r="G78" s="63"/>
      <c r="H78" s="63"/>
      <c r="I78" s="172"/>
      <c r="J78" s="63"/>
      <c r="K78" s="63"/>
      <c r="L78" s="61"/>
    </row>
    <row r="79" spans="2:63" s="10" customFormat="1" ht="29.25" customHeight="1">
      <c r="B79" s="177"/>
      <c r="C79" s="178" t="s">
        <v>176</v>
      </c>
      <c r="D79" s="179" t="s">
        <v>59</v>
      </c>
      <c r="E79" s="179" t="s">
        <v>55</v>
      </c>
      <c r="F79" s="179" t="s">
        <v>177</v>
      </c>
      <c r="G79" s="179" t="s">
        <v>178</v>
      </c>
      <c r="H79" s="179" t="s">
        <v>179</v>
      </c>
      <c r="I79" s="180" t="s">
        <v>180</v>
      </c>
      <c r="J79" s="179" t="s">
        <v>170</v>
      </c>
      <c r="K79" s="181" t="s">
        <v>181</v>
      </c>
      <c r="L79" s="182"/>
      <c r="M79" s="81" t="s">
        <v>182</v>
      </c>
      <c r="N79" s="82" t="s">
        <v>44</v>
      </c>
      <c r="O79" s="82" t="s">
        <v>183</v>
      </c>
      <c r="P79" s="82" t="s">
        <v>184</v>
      </c>
      <c r="Q79" s="82" t="s">
        <v>185</v>
      </c>
      <c r="R79" s="82" t="s">
        <v>186</v>
      </c>
      <c r="S79" s="82" t="s">
        <v>187</v>
      </c>
      <c r="T79" s="83" t="s">
        <v>188</v>
      </c>
    </row>
    <row r="80" spans="2:63" s="1" customFormat="1" ht="29.25" customHeight="1">
      <c r="B80" s="41"/>
      <c r="C80" s="87" t="s">
        <v>171</v>
      </c>
      <c r="D80" s="63"/>
      <c r="E80" s="63"/>
      <c r="F80" s="63"/>
      <c r="G80" s="63"/>
      <c r="H80" s="63"/>
      <c r="I80" s="172"/>
      <c r="J80" s="183">
        <f>BK80</f>
        <v>0</v>
      </c>
      <c r="K80" s="63"/>
      <c r="L80" s="61"/>
      <c r="M80" s="84"/>
      <c r="N80" s="85"/>
      <c r="O80" s="85"/>
      <c r="P80" s="184">
        <f>P81+P92+P128+P164</f>
        <v>0</v>
      </c>
      <c r="Q80" s="85"/>
      <c r="R80" s="184">
        <f>R81+R92+R128+R164</f>
        <v>0</v>
      </c>
      <c r="S80" s="85"/>
      <c r="T80" s="185">
        <f>T81+T92+T128+T164</f>
        <v>0</v>
      </c>
      <c r="AT80" s="24" t="s">
        <v>73</v>
      </c>
      <c r="AU80" s="24" t="s">
        <v>172</v>
      </c>
      <c r="BK80" s="186">
        <f>BK81+BK92+BK128+BK164</f>
        <v>0</v>
      </c>
    </row>
    <row r="81" spans="2:65" s="11" customFormat="1" ht="37.35" customHeight="1">
      <c r="B81" s="187"/>
      <c r="C81" s="188"/>
      <c r="D81" s="189" t="s">
        <v>73</v>
      </c>
      <c r="E81" s="190" t="s">
        <v>81</v>
      </c>
      <c r="F81" s="190" t="s">
        <v>1726</v>
      </c>
      <c r="G81" s="188"/>
      <c r="H81" s="188"/>
      <c r="I81" s="191"/>
      <c r="J81" s="192">
        <f>BK81</f>
        <v>0</v>
      </c>
      <c r="K81" s="188"/>
      <c r="L81" s="193"/>
      <c r="M81" s="194"/>
      <c r="N81" s="195"/>
      <c r="O81" s="195"/>
      <c r="P81" s="196">
        <f>SUM(P82:P91)</f>
        <v>0</v>
      </c>
      <c r="Q81" s="195"/>
      <c r="R81" s="196">
        <f>SUM(R82:R91)</f>
        <v>0</v>
      </c>
      <c r="S81" s="195"/>
      <c r="T81" s="197">
        <f>SUM(T82:T91)</f>
        <v>0</v>
      </c>
      <c r="AR81" s="198" t="s">
        <v>81</v>
      </c>
      <c r="AT81" s="199" t="s">
        <v>73</v>
      </c>
      <c r="AU81" s="199" t="s">
        <v>74</v>
      </c>
      <c r="AY81" s="198" t="s">
        <v>191</v>
      </c>
      <c r="BK81" s="200">
        <f>SUM(BK82:BK91)</f>
        <v>0</v>
      </c>
    </row>
    <row r="82" spans="2:65" s="1" customFormat="1" ht="16.5" customHeight="1">
      <c r="B82" s="41"/>
      <c r="C82" s="203" t="s">
        <v>81</v>
      </c>
      <c r="D82" s="203" t="s">
        <v>193</v>
      </c>
      <c r="E82" s="204" t="s">
        <v>1727</v>
      </c>
      <c r="F82" s="205" t="s">
        <v>1728</v>
      </c>
      <c r="G82" s="206" t="s">
        <v>373</v>
      </c>
      <c r="H82" s="207">
        <v>1</v>
      </c>
      <c r="I82" s="208"/>
      <c r="J82" s="209">
        <f>ROUND(I82*H82,2)</f>
        <v>0</v>
      </c>
      <c r="K82" s="205" t="s">
        <v>30</v>
      </c>
      <c r="L82" s="61"/>
      <c r="M82" s="210" t="s">
        <v>30</v>
      </c>
      <c r="N82" s="211" t="s">
        <v>45</v>
      </c>
      <c r="O82" s="42"/>
      <c r="P82" s="212">
        <f>O82*H82</f>
        <v>0</v>
      </c>
      <c r="Q82" s="212">
        <v>0</v>
      </c>
      <c r="R82" s="212">
        <f>Q82*H82</f>
        <v>0</v>
      </c>
      <c r="S82" s="212">
        <v>0</v>
      </c>
      <c r="T82" s="213">
        <f>S82*H82</f>
        <v>0</v>
      </c>
      <c r="AR82" s="24" t="s">
        <v>198</v>
      </c>
      <c r="AT82" s="24" t="s">
        <v>193</v>
      </c>
      <c r="AU82" s="24" t="s">
        <v>81</v>
      </c>
      <c r="AY82" s="24" t="s">
        <v>191</v>
      </c>
      <c r="BE82" s="214">
        <f>IF(N82="základní",J82,0)</f>
        <v>0</v>
      </c>
      <c r="BF82" s="214">
        <f>IF(N82="snížená",J82,0)</f>
        <v>0</v>
      </c>
      <c r="BG82" s="214">
        <f>IF(N82="zákl. přenesená",J82,0)</f>
        <v>0</v>
      </c>
      <c r="BH82" s="214">
        <f>IF(N82="sníž. přenesená",J82,0)</f>
        <v>0</v>
      </c>
      <c r="BI82" s="214">
        <f>IF(N82="nulová",J82,0)</f>
        <v>0</v>
      </c>
      <c r="BJ82" s="24" t="s">
        <v>81</v>
      </c>
      <c r="BK82" s="214">
        <f>ROUND(I82*H82,2)</f>
        <v>0</v>
      </c>
      <c r="BL82" s="24" t="s">
        <v>198</v>
      </c>
      <c r="BM82" s="24" t="s">
        <v>1729</v>
      </c>
    </row>
    <row r="83" spans="2:65" s="12" customFormat="1" ht="13.5">
      <c r="B83" s="218"/>
      <c r="C83" s="219"/>
      <c r="D83" s="215" t="s">
        <v>205</v>
      </c>
      <c r="E83" s="220" t="s">
        <v>30</v>
      </c>
      <c r="F83" s="221" t="s">
        <v>1730</v>
      </c>
      <c r="G83" s="219"/>
      <c r="H83" s="220" t="s">
        <v>30</v>
      </c>
      <c r="I83" s="222"/>
      <c r="J83" s="219"/>
      <c r="K83" s="219"/>
      <c r="L83" s="223"/>
      <c r="M83" s="224"/>
      <c r="N83" s="225"/>
      <c r="O83" s="225"/>
      <c r="P83" s="225"/>
      <c r="Q83" s="225"/>
      <c r="R83" s="225"/>
      <c r="S83" s="225"/>
      <c r="T83" s="226"/>
      <c r="AT83" s="227" t="s">
        <v>205</v>
      </c>
      <c r="AU83" s="227" t="s">
        <v>81</v>
      </c>
      <c r="AV83" s="12" t="s">
        <v>81</v>
      </c>
      <c r="AW83" s="12" t="s">
        <v>37</v>
      </c>
      <c r="AX83" s="12" t="s">
        <v>74</v>
      </c>
      <c r="AY83" s="227" t="s">
        <v>191</v>
      </c>
    </row>
    <row r="84" spans="2:65" s="12" customFormat="1" ht="13.5">
      <c r="B84" s="218"/>
      <c r="C84" s="219"/>
      <c r="D84" s="215" t="s">
        <v>205</v>
      </c>
      <c r="E84" s="220" t="s">
        <v>30</v>
      </c>
      <c r="F84" s="221" t="s">
        <v>1731</v>
      </c>
      <c r="G84" s="219"/>
      <c r="H84" s="220" t="s">
        <v>30</v>
      </c>
      <c r="I84" s="222"/>
      <c r="J84" s="219"/>
      <c r="K84" s="219"/>
      <c r="L84" s="223"/>
      <c r="M84" s="224"/>
      <c r="N84" s="225"/>
      <c r="O84" s="225"/>
      <c r="P84" s="225"/>
      <c r="Q84" s="225"/>
      <c r="R84" s="225"/>
      <c r="S84" s="225"/>
      <c r="T84" s="226"/>
      <c r="AT84" s="227" t="s">
        <v>205</v>
      </c>
      <c r="AU84" s="227" t="s">
        <v>81</v>
      </c>
      <c r="AV84" s="12" t="s">
        <v>81</v>
      </c>
      <c r="AW84" s="12" t="s">
        <v>37</v>
      </c>
      <c r="AX84" s="12" t="s">
        <v>74</v>
      </c>
      <c r="AY84" s="227" t="s">
        <v>191</v>
      </c>
    </row>
    <row r="85" spans="2:65" s="13" customFormat="1" ht="13.5">
      <c r="B85" s="228"/>
      <c r="C85" s="229"/>
      <c r="D85" s="215" t="s">
        <v>205</v>
      </c>
      <c r="E85" s="230" t="s">
        <v>30</v>
      </c>
      <c r="F85" s="231" t="s">
        <v>378</v>
      </c>
      <c r="G85" s="229"/>
      <c r="H85" s="232">
        <v>1</v>
      </c>
      <c r="I85" s="233"/>
      <c r="J85" s="229"/>
      <c r="K85" s="229"/>
      <c r="L85" s="234"/>
      <c r="M85" s="235"/>
      <c r="N85" s="236"/>
      <c r="O85" s="236"/>
      <c r="P85" s="236"/>
      <c r="Q85" s="236"/>
      <c r="R85" s="236"/>
      <c r="S85" s="236"/>
      <c r="T85" s="237"/>
      <c r="AT85" s="238" t="s">
        <v>205</v>
      </c>
      <c r="AU85" s="238" t="s">
        <v>81</v>
      </c>
      <c r="AV85" s="13" t="s">
        <v>88</v>
      </c>
      <c r="AW85" s="13" t="s">
        <v>37</v>
      </c>
      <c r="AX85" s="13" t="s">
        <v>74</v>
      </c>
      <c r="AY85" s="238" t="s">
        <v>191</v>
      </c>
    </row>
    <row r="86" spans="2:65" s="14" customFormat="1" ht="13.5">
      <c r="B86" s="239"/>
      <c r="C86" s="240"/>
      <c r="D86" s="215" t="s">
        <v>205</v>
      </c>
      <c r="E86" s="241" t="s">
        <v>30</v>
      </c>
      <c r="F86" s="242" t="s">
        <v>211</v>
      </c>
      <c r="G86" s="240"/>
      <c r="H86" s="243">
        <v>1</v>
      </c>
      <c r="I86" s="244"/>
      <c r="J86" s="240"/>
      <c r="K86" s="240"/>
      <c r="L86" s="245"/>
      <c r="M86" s="246"/>
      <c r="N86" s="247"/>
      <c r="O86" s="247"/>
      <c r="P86" s="247"/>
      <c r="Q86" s="247"/>
      <c r="R86" s="247"/>
      <c r="S86" s="247"/>
      <c r="T86" s="248"/>
      <c r="AT86" s="249" t="s">
        <v>205</v>
      </c>
      <c r="AU86" s="249" t="s">
        <v>81</v>
      </c>
      <c r="AV86" s="14" t="s">
        <v>198</v>
      </c>
      <c r="AW86" s="14" t="s">
        <v>37</v>
      </c>
      <c r="AX86" s="14" t="s">
        <v>81</v>
      </c>
      <c r="AY86" s="249" t="s">
        <v>191</v>
      </c>
    </row>
    <row r="87" spans="2:65" s="1" customFormat="1" ht="16.5" customHeight="1">
      <c r="B87" s="41"/>
      <c r="C87" s="203" t="s">
        <v>88</v>
      </c>
      <c r="D87" s="203" t="s">
        <v>193</v>
      </c>
      <c r="E87" s="204" t="s">
        <v>1732</v>
      </c>
      <c r="F87" s="205" t="s">
        <v>1733</v>
      </c>
      <c r="G87" s="206" t="s">
        <v>373</v>
      </c>
      <c r="H87" s="207">
        <v>1</v>
      </c>
      <c r="I87" s="208"/>
      <c r="J87" s="209">
        <f>ROUND(I87*H87,2)</f>
        <v>0</v>
      </c>
      <c r="K87" s="205" t="s">
        <v>30</v>
      </c>
      <c r="L87" s="61"/>
      <c r="M87" s="210" t="s">
        <v>30</v>
      </c>
      <c r="N87" s="211" t="s">
        <v>45</v>
      </c>
      <c r="O87" s="42"/>
      <c r="P87" s="212">
        <f>O87*H87</f>
        <v>0</v>
      </c>
      <c r="Q87" s="212">
        <v>0</v>
      </c>
      <c r="R87" s="212">
        <f>Q87*H87</f>
        <v>0</v>
      </c>
      <c r="S87" s="212">
        <v>0</v>
      </c>
      <c r="T87" s="213">
        <f>S87*H87</f>
        <v>0</v>
      </c>
      <c r="AR87" s="24" t="s">
        <v>198</v>
      </c>
      <c r="AT87" s="24" t="s">
        <v>193</v>
      </c>
      <c r="AU87" s="24" t="s">
        <v>81</v>
      </c>
      <c r="AY87" s="24" t="s">
        <v>191</v>
      </c>
      <c r="BE87" s="214">
        <f>IF(N87="základní",J87,0)</f>
        <v>0</v>
      </c>
      <c r="BF87" s="214">
        <f>IF(N87="snížená",J87,0)</f>
        <v>0</v>
      </c>
      <c r="BG87" s="214">
        <f>IF(N87="zákl. přenesená",J87,0)</f>
        <v>0</v>
      </c>
      <c r="BH87" s="214">
        <f>IF(N87="sníž. přenesená",J87,0)</f>
        <v>0</v>
      </c>
      <c r="BI87" s="214">
        <f>IF(N87="nulová",J87,0)</f>
        <v>0</v>
      </c>
      <c r="BJ87" s="24" t="s">
        <v>81</v>
      </c>
      <c r="BK87" s="214">
        <f>ROUND(I87*H87,2)</f>
        <v>0</v>
      </c>
      <c r="BL87" s="24" t="s">
        <v>198</v>
      </c>
      <c r="BM87" s="24" t="s">
        <v>1734</v>
      </c>
    </row>
    <row r="88" spans="2:65" s="12" customFormat="1" ht="13.5">
      <c r="B88" s="218"/>
      <c r="C88" s="219"/>
      <c r="D88" s="215" t="s">
        <v>205</v>
      </c>
      <c r="E88" s="220" t="s">
        <v>30</v>
      </c>
      <c r="F88" s="221" t="s">
        <v>1730</v>
      </c>
      <c r="G88" s="219"/>
      <c r="H88" s="220" t="s">
        <v>30</v>
      </c>
      <c r="I88" s="222"/>
      <c r="J88" s="219"/>
      <c r="K88" s="219"/>
      <c r="L88" s="223"/>
      <c r="M88" s="224"/>
      <c r="N88" s="225"/>
      <c r="O88" s="225"/>
      <c r="P88" s="225"/>
      <c r="Q88" s="225"/>
      <c r="R88" s="225"/>
      <c r="S88" s="225"/>
      <c r="T88" s="226"/>
      <c r="AT88" s="227" t="s">
        <v>205</v>
      </c>
      <c r="AU88" s="227" t="s">
        <v>81</v>
      </c>
      <c r="AV88" s="12" t="s">
        <v>81</v>
      </c>
      <c r="AW88" s="12" t="s">
        <v>37</v>
      </c>
      <c r="AX88" s="12" t="s">
        <v>74</v>
      </c>
      <c r="AY88" s="227" t="s">
        <v>191</v>
      </c>
    </row>
    <row r="89" spans="2:65" s="12" customFormat="1" ht="13.5">
      <c r="B89" s="218"/>
      <c r="C89" s="219"/>
      <c r="D89" s="215" t="s">
        <v>205</v>
      </c>
      <c r="E89" s="220" t="s">
        <v>30</v>
      </c>
      <c r="F89" s="221" t="s">
        <v>1731</v>
      </c>
      <c r="G89" s="219"/>
      <c r="H89" s="220" t="s">
        <v>30</v>
      </c>
      <c r="I89" s="222"/>
      <c r="J89" s="219"/>
      <c r="K89" s="219"/>
      <c r="L89" s="223"/>
      <c r="M89" s="224"/>
      <c r="N89" s="225"/>
      <c r="O89" s="225"/>
      <c r="P89" s="225"/>
      <c r="Q89" s="225"/>
      <c r="R89" s="225"/>
      <c r="S89" s="225"/>
      <c r="T89" s="226"/>
      <c r="AT89" s="227" t="s">
        <v>205</v>
      </c>
      <c r="AU89" s="227" t="s">
        <v>81</v>
      </c>
      <c r="AV89" s="12" t="s">
        <v>81</v>
      </c>
      <c r="AW89" s="12" t="s">
        <v>37</v>
      </c>
      <c r="AX89" s="12" t="s">
        <v>74</v>
      </c>
      <c r="AY89" s="227" t="s">
        <v>191</v>
      </c>
    </row>
    <row r="90" spans="2:65" s="13" customFormat="1" ht="13.5">
      <c r="B90" s="228"/>
      <c r="C90" s="229"/>
      <c r="D90" s="215" t="s">
        <v>205</v>
      </c>
      <c r="E90" s="230" t="s">
        <v>30</v>
      </c>
      <c r="F90" s="231" t="s">
        <v>378</v>
      </c>
      <c r="G90" s="229"/>
      <c r="H90" s="232">
        <v>1</v>
      </c>
      <c r="I90" s="233"/>
      <c r="J90" s="229"/>
      <c r="K90" s="229"/>
      <c r="L90" s="234"/>
      <c r="M90" s="235"/>
      <c r="N90" s="236"/>
      <c r="O90" s="236"/>
      <c r="P90" s="236"/>
      <c r="Q90" s="236"/>
      <c r="R90" s="236"/>
      <c r="S90" s="236"/>
      <c r="T90" s="237"/>
      <c r="AT90" s="238" t="s">
        <v>205</v>
      </c>
      <c r="AU90" s="238" t="s">
        <v>81</v>
      </c>
      <c r="AV90" s="13" t="s">
        <v>88</v>
      </c>
      <c r="AW90" s="13" t="s">
        <v>37</v>
      </c>
      <c r="AX90" s="13" t="s">
        <v>74</v>
      </c>
      <c r="AY90" s="238" t="s">
        <v>191</v>
      </c>
    </row>
    <row r="91" spans="2:65" s="14" customFormat="1" ht="13.5">
      <c r="B91" s="239"/>
      <c r="C91" s="240"/>
      <c r="D91" s="215" t="s">
        <v>205</v>
      </c>
      <c r="E91" s="241" t="s">
        <v>30</v>
      </c>
      <c r="F91" s="242" t="s">
        <v>211</v>
      </c>
      <c r="G91" s="240"/>
      <c r="H91" s="243">
        <v>1</v>
      </c>
      <c r="I91" s="244"/>
      <c r="J91" s="240"/>
      <c r="K91" s="240"/>
      <c r="L91" s="245"/>
      <c r="M91" s="246"/>
      <c r="N91" s="247"/>
      <c r="O91" s="247"/>
      <c r="P91" s="247"/>
      <c r="Q91" s="247"/>
      <c r="R91" s="247"/>
      <c r="S91" s="247"/>
      <c r="T91" s="248"/>
      <c r="AT91" s="249" t="s">
        <v>205</v>
      </c>
      <c r="AU91" s="249" t="s">
        <v>81</v>
      </c>
      <c r="AV91" s="14" t="s">
        <v>198</v>
      </c>
      <c r="AW91" s="14" t="s">
        <v>37</v>
      </c>
      <c r="AX91" s="14" t="s">
        <v>81</v>
      </c>
      <c r="AY91" s="249" t="s">
        <v>191</v>
      </c>
    </row>
    <row r="92" spans="2:65" s="11" customFormat="1" ht="37.35" customHeight="1">
      <c r="B92" s="187"/>
      <c r="C92" s="188"/>
      <c r="D92" s="189" t="s">
        <v>73</v>
      </c>
      <c r="E92" s="190" t="s">
        <v>88</v>
      </c>
      <c r="F92" s="190" t="s">
        <v>1735</v>
      </c>
      <c r="G92" s="188"/>
      <c r="H92" s="188"/>
      <c r="I92" s="191"/>
      <c r="J92" s="192">
        <f>BK92</f>
        <v>0</v>
      </c>
      <c r="K92" s="188"/>
      <c r="L92" s="193"/>
      <c r="M92" s="194"/>
      <c r="N92" s="195"/>
      <c r="O92" s="195"/>
      <c r="P92" s="196">
        <f>SUM(P93:P127)</f>
        <v>0</v>
      </c>
      <c r="Q92" s="195"/>
      <c r="R92" s="196">
        <f>SUM(R93:R127)</f>
        <v>0</v>
      </c>
      <c r="S92" s="195"/>
      <c r="T92" s="197">
        <f>SUM(T93:T127)</f>
        <v>0</v>
      </c>
      <c r="AR92" s="198" t="s">
        <v>81</v>
      </c>
      <c r="AT92" s="199" t="s">
        <v>73</v>
      </c>
      <c r="AU92" s="199" t="s">
        <v>74</v>
      </c>
      <c r="AY92" s="198" t="s">
        <v>191</v>
      </c>
      <c r="BK92" s="200">
        <f>SUM(BK93:BK127)</f>
        <v>0</v>
      </c>
    </row>
    <row r="93" spans="2:65" s="1" customFormat="1" ht="16.5" customHeight="1">
      <c r="B93" s="41"/>
      <c r="C93" s="203" t="s">
        <v>212</v>
      </c>
      <c r="D93" s="203" t="s">
        <v>193</v>
      </c>
      <c r="E93" s="204" t="s">
        <v>1736</v>
      </c>
      <c r="F93" s="205" t="s">
        <v>1737</v>
      </c>
      <c r="G93" s="206" t="s">
        <v>373</v>
      </c>
      <c r="H93" s="207">
        <v>1</v>
      </c>
      <c r="I93" s="208"/>
      <c r="J93" s="209">
        <f>ROUND(I93*H93,2)</f>
        <v>0</v>
      </c>
      <c r="K93" s="205" t="s">
        <v>30</v>
      </c>
      <c r="L93" s="61"/>
      <c r="M93" s="210" t="s">
        <v>30</v>
      </c>
      <c r="N93" s="211" t="s">
        <v>45</v>
      </c>
      <c r="O93" s="42"/>
      <c r="P93" s="212">
        <f>O93*H93</f>
        <v>0</v>
      </c>
      <c r="Q93" s="212">
        <v>0</v>
      </c>
      <c r="R93" s="212">
        <f>Q93*H93</f>
        <v>0</v>
      </c>
      <c r="S93" s="212">
        <v>0</v>
      </c>
      <c r="T93" s="213">
        <f>S93*H93</f>
        <v>0</v>
      </c>
      <c r="AR93" s="24" t="s">
        <v>198</v>
      </c>
      <c r="AT93" s="24" t="s">
        <v>193</v>
      </c>
      <c r="AU93" s="24" t="s">
        <v>81</v>
      </c>
      <c r="AY93" s="24" t="s">
        <v>191</v>
      </c>
      <c r="BE93" s="214">
        <f>IF(N93="základní",J93,0)</f>
        <v>0</v>
      </c>
      <c r="BF93" s="214">
        <f>IF(N93="snížená",J93,0)</f>
        <v>0</v>
      </c>
      <c r="BG93" s="214">
        <f>IF(N93="zákl. přenesená",J93,0)</f>
        <v>0</v>
      </c>
      <c r="BH93" s="214">
        <f>IF(N93="sníž. přenesená",J93,0)</f>
        <v>0</v>
      </c>
      <c r="BI93" s="214">
        <f>IF(N93="nulová",J93,0)</f>
        <v>0</v>
      </c>
      <c r="BJ93" s="24" t="s">
        <v>81</v>
      </c>
      <c r="BK93" s="214">
        <f>ROUND(I93*H93,2)</f>
        <v>0</v>
      </c>
      <c r="BL93" s="24" t="s">
        <v>198</v>
      </c>
      <c r="BM93" s="24" t="s">
        <v>1738</v>
      </c>
    </row>
    <row r="94" spans="2:65" s="12" customFormat="1" ht="13.5">
      <c r="B94" s="218"/>
      <c r="C94" s="219"/>
      <c r="D94" s="215" t="s">
        <v>205</v>
      </c>
      <c r="E94" s="220" t="s">
        <v>30</v>
      </c>
      <c r="F94" s="221" t="s">
        <v>1730</v>
      </c>
      <c r="G94" s="219"/>
      <c r="H94" s="220" t="s">
        <v>30</v>
      </c>
      <c r="I94" s="222"/>
      <c r="J94" s="219"/>
      <c r="K94" s="219"/>
      <c r="L94" s="223"/>
      <c r="M94" s="224"/>
      <c r="N94" s="225"/>
      <c r="O94" s="225"/>
      <c r="P94" s="225"/>
      <c r="Q94" s="225"/>
      <c r="R94" s="225"/>
      <c r="S94" s="225"/>
      <c r="T94" s="226"/>
      <c r="AT94" s="227" t="s">
        <v>205</v>
      </c>
      <c r="AU94" s="227" t="s">
        <v>81</v>
      </c>
      <c r="AV94" s="12" t="s">
        <v>81</v>
      </c>
      <c r="AW94" s="12" t="s">
        <v>37</v>
      </c>
      <c r="AX94" s="12" t="s">
        <v>74</v>
      </c>
      <c r="AY94" s="227" t="s">
        <v>191</v>
      </c>
    </row>
    <row r="95" spans="2:65" s="12" customFormat="1" ht="13.5">
      <c r="B95" s="218"/>
      <c r="C95" s="219"/>
      <c r="D95" s="215" t="s">
        <v>205</v>
      </c>
      <c r="E95" s="220" t="s">
        <v>30</v>
      </c>
      <c r="F95" s="221" t="s">
        <v>1739</v>
      </c>
      <c r="G95" s="219"/>
      <c r="H95" s="220" t="s">
        <v>30</v>
      </c>
      <c r="I95" s="222"/>
      <c r="J95" s="219"/>
      <c r="K95" s="219"/>
      <c r="L95" s="223"/>
      <c r="M95" s="224"/>
      <c r="N95" s="225"/>
      <c r="O95" s="225"/>
      <c r="P95" s="225"/>
      <c r="Q95" s="225"/>
      <c r="R95" s="225"/>
      <c r="S95" s="225"/>
      <c r="T95" s="226"/>
      <c r="AT95" s="227" t="s">
        <v>205</v>
      </c>
      <c r="AU95" s="227" t="s">
        <v>81</v>
      </c>
      <c r="AV95" s="12" t="s">
        <v>81</v>
      </c>
      <c r="AW95" s="12" t="s">
        <v>37</v>
      </c>
      <c r="AX95" s="12" t="s">
        <v>74</v>
      </c>
      <c r="AY95" s="227" t="s">
        <v>191</v>
      </c>
    </row>
    <row r="96" spans="2:65" s="13" customFormat="1" ht="13.5">
      <c r="B96" s="228"/>
      <c r="C96" s="229"/>
      <c r="D96" s="215" t="s">
        <v>205</v>
      </c>
      <c r="E96" s="230" t="s">
        <v>30</v>
      </c>
      <c r="F96" s="231" t="s">
        <v>378</v>
      </c>
      <c r="G96" s="229"/>
      <c r="H96" s="232">
        <v>1</v>
      </c>
      <c r="I96" s="233"/>
      <c r="J96" s="229"/>
      <c r="K96" s="229"/>
      <c r="L96" s="234"/>
      <c r="M96" s="235"/>
      <c r="N96" s="236"/>
      <c r="O96" s="236"/>
      <c r="P96" s="236"/>
      <c r="Q96" s="236"/>
      <c r="R96" s="236"/>
      <c r="S96" s="236"/>
      <c r="T96" s="237"/>
      <c r="AT96" s="238" t="s">
        <v>205</v>
      </c>
      <c r="AU96" s="238" t="s">
        <v>81</v>
      </c>
      <c r="AV96" s="13" t="s">
        <v>88</v>
      </c>
      <c r="AW96" s="13" t="s">
        <v>37</v>
      </c>
      <c r="AX96" s="13" t="s">
        <v>74</v>
      </c>
      <c r="AY96" s="238" t="s">
        <v>191</v>
      </c>
    </row>
    <row r="97" spans="2:65" s="14" customFormat="1" ht="13.5">
      <c r="B97" s="239"/>
      <c r="C97" s="240"/>
      <c r="D97" s="215" t="s">
        <v>205</v>
      </c>
      <c r="E97" s="241" t="s">
        <v>30</v>
      </c>
      <c r="F97" s="242" t="s">
        <v>211</v>
      </c>
      <c r="G97" s="240"/>
      <c r="H97" s="243">
        <v>1</v>
      </c>
      <c r="I97" s="244"/>
      <c r="J97" s="240"/>
      <c r="K97" s="240"/>
      <c r="L97" s="245"/>
      <c r="M97" s="246"/>
      <c r="N97" s="247"/>
      <c r="O97" s="247"/>
      <c r="P97" s="247"/>
      <c r="Q97" s="247"/>
      <c r="R97" s="247"/>
      <c r="S97" s="247"/>
      <c r="T97" s="248"/>
      <c r="AT97" s="249" t="s">
        <v>205</v>
      </c>
      <c r="AU97" s="249" t="s">
        <v>81</v>
      </c>
      <c r="AV97" s="14" t="s">
        <v>198</v>
      </c>
      <c r="AW97" s="14" t="s">
        <v>37</v>
      </c>
      <c r="AX97" s="14" t="s">
        <v>81</v>
      </c>
      <c r="AY97" s="249" t="s">
        <v>191</v>
      </c>
    </row>
    <row r="98" spans="2:65" s="1" customFormat="1" ht="16.5" customHeight="1">
      <c r="B98" s="41"/>
      <c r="C98" s="203" t="s">
        <v>198</v>
      </c>
      <c r="D98" s="203" t="s">
        <v>193</v>
      </c>
      <c r="E98" s="204" t="s">
        <v>1740</v>
      </c>
      <c r="F98" s="205" t="s">
        <v>1741</v>
      </c>
      <c r="G98" s="206" t="s">
        <v>1742</v>
      </c>
      <c r="H98" s="207">
        <v>175</v>
      </c>
      <c r="I98" s="208"/>
      <c r="J98" s="209">
        <f>ROUND(I98*H98,2)</f>
        <v>0</v>
      </c>
      <c r="K98" s="205" t="s">
        <v>30</v>
      </c>
      <c r="L98" s="61"/>
      <c r="M98" s="210" t="s">
        <v>30</v>
      </c>
      <c r="N98" s="211" t="s">
        <v>45</v>
      </c>
      <c r="O98" s="42"/>
      <c r="P98" s="212">
        <f>O98*H98</f>
        <v>0</v>
      </c>
      <c r="Q98" s="212">
        <v>0</v>
      </c>
      <c r="R98" s="212">
        <f>Q98*H98</f>
        <v>0</v>
      </c>
      <c r="S98" s="212">
        <v>0</v>
      </c>
      <c r="T98" s="213">
        <f>S98*H98</f>
        <v>0</v>
      </c>
      <c r="AR98" s="24" t="s">
        <v>198</v>
      </c>
      <c r="AT98" s="24" t="s">
        <v>193</v>
      </c>
      <c r="AU98" s="24" t="s">
        <v>81</v>
      </c>
      <c r="AY98" s="24" t="s">
        <v>191</v>
      </c>
      <c r="BE98" s="214">
        <f>IF(N98="základní",J98,0)</f>
        <v>0</v>
      </c>
      <c r="BF98" s="214">
        <f>IF(N98="snížená",J98,0)</f>
        <v>0</v>
      </c>
      <c r="BG98" s="214">
        <f>IF(N98="zákl. přenesená",J98,0)</f>
        <v>0</v>
      </c>
      <c r="BH98" s="214">
        <f>IF(N98="sníž. přenesená",J98,0)</f>
        <v>0</v>
      </c>
      <c r="BI98" s="214">
        <f>IF(N98="nulová",J98,0)</f>
        <v>0</v>
      </c>
      <c r="BJ98" s="24" t="s">
        <v>81</v>
      </c>
      <c r="BK98" s="214">
        <f>ROUND(I98*H98,2)</f>
        <v>0</v>
      </c>
      <c r="BL98" s="24" t="s">
        <v>198</v>
      </c>
      <c r="BM98" s="24" t="s">
        <v>1743</v>
      </c>
    </row>
    <row r="99" spans="2:65" s="12" customFormat="1" ht="13.5">
      <c r="B99" s="218"/>
      <c r="C99" s="219"/>
      <c r="D99" s="215" t="s">
        <v>205</v>
      </c>
      <c r="E99" s="220" t="s">
        <v>30</v>
      </c>
      <c r="F99" s="221" t="s">
        <v>1730</v>
      </c>
      <c r="G99" s="219"/>
      <c r="H99" s="220" t="s">
        <v>30</v>
      </c>
      <c r="I99" s="222"/>
      <c r="J99" s="219"/>
      <c r="K99" s="219"/>
      <c r="L99" s="223"/>
      <c r="M99" s="224"/>
      <c r="N99" s="225"/>
      <c r="O99" s="225"/>
      <c r="P99" s="225"/>
      <c r="Q99" s="225"/>
      <c r="R99" s="225"/>
      <c r="S99" s="225"/>
      <c r="T99" s="226"/>
      <c r="AT99" s="227" t="s">
        <v>205</v>
      </c>
      <c r="AU99" s="227" t="s">
        <v>81</v>
      </c>
      <c r="AV99" s="12" t="s">
        <v>81</v>
      </c>
      <c r="AW99" s="12" t="s">
        <v>37</v>
      </c>
      <c r="AX99" s="12" t="s">
        <v>74</v>
      </c>
      <c r="AY99" s="227" t="s">
        <v>191</v>
      </c>
    </row>
    <row r="100" spans="2:65" s="12" customFormat="1" ht="13.5">
      <c r="B100" s="218"/>
      <c r="C100" s="219"/>
      <c r="D100" s="215" t="s">
        <v>205</v>
      </c>
      <c r="E100" s="220" t="s">
        <v>30</v>
      </c>
      <c r="F100" s="221" t="s">
        <v>1739</v>
      </c>
      <c r="G100" s="219"/>
      <c r="H100" s="220" t="s">
        <v>30</v>
      </c>
      <c r="I100" s="222"/>
      <c r="J100" s="219"/>
      <c r="K100" s="219"/>
      <c r="L100" s="223"/>
      <c r="M100" s="224"/>
      <c r="N100" s="225"/>
      <c r="O100" s="225"/>
      <c r="P100" s="225"/>
      <c r="Q100" s="225"/>
      <c r="R100" s="225"/>
      <c r="S100" s="225"/>
      <c r="T100" s="226"/>
      <c r="AT100" s="227" t="s">
        <v>205</v>
      </c>
      <c r="AU100" s="227" t="s">
        <v>81</v>
      </c>
      <c r="AV100" s="12" t="s">
        <v>81</v>
      </c>
      <c r="AW100" s="12" t="s">
        <v>37</v>
      </c>
      <c r="AX100" s="12" t="s">
        <v>74</v>
      </c>
      <c r="AY100" s="227" t="s">
        <v>191</v>
      </c>
    </row>
    <row r="101" spans="2:65" s="13" customFormat="1" ht="13.5">
      <c r="B101" s="228"/>
      <c r="C101" s="229"/>
      <c r="D101" s="215" t="s">
        <v>205</v>
      </c>
      <c r="E101" s="230" t="s">
        <v>30</v>
      </c>
      <c r="F101" s="231" t="s">
        <v>1744</v>
      </c>
      <c r="G101" s="229"/>
      <c r="H101" s="232">
        <v>175</v>
      </c>
      <c r="I101" s="233"/>
      <c r="J101" s="229"/>
      <c r="K101" s="229"/>
      <c r="L101" s="234"/>
      <c r="M101" s="235"/>
      <c r="N101" s="236"/>
      <c r="O101" s="236"/>
      <c r="P101" s="236"/>
      <c r="Q101" s="236"/>
      <c r="R101" s="236"/>
      <c r="S101" s="236"/>
      <c r="T101" s="237"/>
      <c r="AT101" s="238" t="s">
        <v>205</v>
      </c>
      <c r="AU101" s="238" t="s">
        <v>81</v>
      </c>
      <c r="AV101" s="13" t="s">
        <v>88</v>
      </c>
      <c r="AW101" s="13" t="s">
        <v>37</v>
      </c>
      <c r="AX101" s="13" t="s">
        <v>74</v>
      </c>
      <c r="AY101" s="238" t="s">
        <v>191</v>
      </c>
    </row>
    <row r="102" spans="2:65" s="14" customFormat="1" ht="13.5">
      <c r="B102" s="239"/>
      <c r="C102" s="240"/>
      <c r="D102" s="215" t="s">
        <v>205</v>
      </c>
      <c r="E102" s="241" t="s">
        <v>30</v>
      </c>
      <c r="F102" s="242" t="s">
        <v>211</v>
      </c>
      <c r="G102" s="240"/>
      <c r="H102" s="243">
        <v>175</v>
      </c>
      <c r="I102" s="244"/>
      <c r="J102" s="240"/>
      <c r="K102" s="240"/>
      <c r="L102" s="245"/>
      <c r="M102" s="246"/>
      <c r="N102" s="247"/>
      <c r="O102" s="247"/>
      <c r="P102" s="247"/>
      <c r="Q102" s="247"/>
      <c r="R102" s="247"/>
      <c r="S102" s="247"/>
      <c r="T102" s="248"/>
      <c r="AT102" s="249" t="s">
        <v>205</v>
      </c>
      <c r="AU102" s="249" t="s">
        <v>81</v>
      </c>
      <c r="AV102" s="14" t="s">
        <v>198</v>
      </c>
      <c r="AW102" s="14" t="s">
        <v>37</v>
      </c>
      <c r="AX102" s="14" t="s">
        <v>81</v>
      </c>
      <c r="AY102" s="249" t="s">
        <v>191</v>
      </c>
    </row>
    <row r="103" spans="2:65" s="1" customFormat="1" ht="16.5" customHeight="1">
      <c r="B103" s="41"/>
      <c r="C103" s="203" t="s">
        <v>222</v>
      </c>
      <c r="D103" s="203" t="s">
        <v>193</v>
      </c>
      <c r="E103" s="204" t="s">
        <v>1745</v>
      </c>
      <c r="F103" s="205" t="s">
        <v>1746</v>
      </c>
      <c r="G103" s="206" t="s">
        <v>1742</v>
      </c>
      <c r="H103" s="207">
        <v>175</v>
      </c>
      <c r="I103" s="208"/>
      <c r="J103" s="209">
        <f>ROUND(I103*H103,2)</f>
        <v>0</v>
      </c>
      <c r="K103" s="205" t="s">
        <v>30</v>
      </c>
      <c r="L103" s="61"/>
      <c r="M103" s="210" t="s">
        <v>30</v>
      </c>
      <c r="N103" s="211" t="s">
        <v>45</v>
      </c>
      <c r="O103" s="42"/>
      <c r="P103" s="212">
        <f>O103*H103</f>
        <v>0</v>
      </c>
      <c r="Q103" s="212">
        <v>0</v>
      </c>
      <c r="R103" s="212">
        <f>Q103*H103</f>
        <v>0</v>
      </c>
      <c r="S103" s="212">
        <v>0</v>
      </c>
      <c r="T103" s="213">
        <f>S103*H103</f>
        <v>0</v>
      </c>
      <c r="AR103" s="24" t="s">
        <v>198</v>
      </c>
      <c r="AT103" s="24" t="s">
        <v>193</v>
      </c>
      <c r="AU103" s="24" t="s">
        <v>81</v>
      </c>
      <c r="AY103" s="24" t="s">
        <v>191</v>
      </c>
      <c r="BE103" s="214">
        <f>IF(N103="základní",J103,0)</f>
        <v>0</v>
      </c>
      <c r="BF103" s="214">
        <f>IF(N103="snížená",J103,0)</f>
        <v>0</v>
      </c>
      <c r="BG103" s="214">
        <f>IF(N103="zákl. přenesená",J103,0)</f>
        <v>0</v>
      </c>
      <c r="BH103" s="214">
        <f>IF(N103="sníž. přenesená",J103,0)</f>
        <v>0</v>
      </c>
      <c r="BI103" s="214">
        <f>IF(N103="nulová",J103,0)</f>
        <v>0</v>
      </c>
      <c r="BJ103" s="24" t="s">
        <v>81</v>
      </c>
      <c r="BK103" s="214">
        <f>ROUND(I103*H103,2)</f>
        <v>0</v>
      </c>
      <c r="BL103" s="24" t="s">
        <v>198</v>
      </c>
      <c r="BM103" s="24" t="s">
        <v>1747</v>
      </c>
    </row>
    <row r="104" spans="2:65" s="12" customFormat="1" ht="13.5">
      <c r="B104" s="218"/>
      <c r="C104" s="219"/>
      <c r="D104" s="215" t="s">
        <v>205</v>
      </c>
      <c r="E104" s="220" t="s">
        <v>30</v>
      </c>
      <c r="F104" s="221" t="s">
        <v>1730</v>
      </c>
      <c r="G104" s="219"/>
      <c r="H104" s="220" t="s">
        <v>30</v>
      </c>
      <c r="I104" s="222"/>
      <c r="J104" s="219"/>
      <c r="K104" s="219"/>
      <c r="L104" s="223"/>
      <c r="M104" s="224"/>
      <c r="N104" s="225"/>
      <c r="O104" s="225"/>
      <c r="P104" s="225"/>
      <c r="Q104" s="225"/>
      <c r="R104" s="225"/>
      <c r="S104" s="225"/>
      <c r="T104" s="226"/>
      <c r="AT104" s="227" t="s">
        <v>205</v>
      </c>
      <c r="AU104" s="227" t="s">
        <v>81</v>
      </c>
      <c r="AV104" s="12" t="s">
        <v>81</v>
      </c>
      <c r="AW104" s="12" t="s">
        <v>37</v>
      </c>
      <c r="AX104" s="12" t="s">
        <v>74</v>
      </c>
      <c r="AY104" s="227" t="s">
        <v>191</v>
      </c>
    </row>
    <row r="105" spans="2:65" s="12" customFormat="1" ht="13.5">
      <c r="B105" s="218"/>
      <c r="C105" s="219"/>
      <c r="D105" s="215" t="s">
        <v>205</v>
      </c>
      <c r="E105" s="220" t="s">
        <v>30</v>
      </c>
      <c r="F105" s="221" t="s">
        <v>1739</v>
      </c>
      <c r="G105" s="219"/>
      <c r="H105" s="220" t="s">
        <v>30</v>
      </c>
      <c r="I105" s="222"/>
      <c r="J105" s="219"/>
      <c r="K105" s="219"/>
      <c r="L105" s="223"/>
      <c r="M105" s="224"/>
      <c r="N105" s="225"/>
      <c r="O105" s="225"/>
      <c r="P105" s="225"/>
      <c r="Q105" s="225"/>
      <c r="R105" s="225"/>
      <c r="S105" s="225"/>
      <c r="T105" s="226"/>
      <c r="AT105" s="227" t="s">
        <v>205</v>
      </c>
      <c r="AU105" s="227" t="s">
        <v>81</v>
      </c>
      <c r="AV105" s="12" t="s">
        <v>81</v>
      </c>
      <c r="AW105" s="12" t="s">
        <v>37</v>
      </c>
      <c r="AX105" s="12" t="s">
        <v>74</v>
      </c>
      <c r="AY105" s="227" t="s">
        <v>191</v>
      </c>
    </row>
    <row r="106" spans="2:65" s="13" customFormat="1" ht="13.5">
      <c r="B106" s="228"/>
      <c r="C106" s="229"/>
      <c r="D106" s="215" t="s">
        <v>205</v>
      </c>
      <c r="E106" s="230" t="s">
        <v>30</v>
      </c>
      <c r="F106" s="231" t="s">
        <v>1744</v>
      </c>
      <c r="G106" s="229"/>
      <c r="H106" s="232">
        <v>175</v>
      </c>
      <c r="I106" s="233"/>
      <c r="J106" s="229"/>
      <c r="K106" s="229"/>
      <c r="L106" s="234"/>
      <c r="M106" s="235"/>
      <c r="N106" s="236"/>
      <c r="O106" s="236"/>
      <c r="P106" s="236"/>
      <c r="Q106" s="236"/>
      <c r="R106" s="236"/>
      <c r="S106" s="236"/>
      <c r="T106" s="237"/>
      <c r="AT106" s="238" t="s">
        <v>205</v>
      </c>
      <c r="AU106" s="238" t="s">
        <v>81</v>
      </c>
      <c r="AV106" s="13" t="s">
        <v>88</v>
      </c>
      <c r="AW106" s="13" t="s">
        <v>37</v>
      </c>
      <c r="AX106" s="13" t="s">
        <v>74</v>
      </c>
      <c r="AY106" s="238" t="s">
        <v>191</v>
      </c>
    </row>
    <row r="107" spans="2:65" s="14" customFormat="1" ht="13.5">
      <c r="B107" s="239"/>
      <c r="C107" s="240"/>
      <c r="D107" s="215" t="s">
        <v>205</v>
      </c>
      <c r="E107" s="241" t="s">
        <v>30</v>
      </c>
      <c r="F107" s="242" t="s">
        <v>211</v>
      </c>
      <c r="G107" s="240"/>
      <c r="H107" s="243">
        <v>175</v>
      </c>
      <c r="I107" s="244"/>
      <c r="J107" s="240"/>
      <c r="K107" s="240"/>
      <c r="L107" s="245"/>
      <c r="M107" s="246"/>
      <c r="N107" s="247"/>
      <c r="O107" s="247"/>
      <c r="P107" s="247"/>
      <c r="Q107" s="247"/>
      <c r="R107" s="247"/>
      <c r="S107" s="247"/>
      <c r="T107" s="248"/>
      <c r="AT107" s="249" t="s">
        <v>205</v>
      </c>
      <c r="AU107" s="249" t="s">
        <v>81</v>
      </c>
      <c r="AV107" s="14" t="s">
        <v>198</v>
      </c>
      <c r="AW107" s="14" t="s">
        <v>37</v>
      </c>
      <c r="AX107" s="14" t="s">
        <v>81</v>
      </c>
      <c r="AY107" s="249" t="s">
        <v>191</v>
      </c>
    </row>
    <row r="108" spans="2:65" s="1" customFormat="1" ht="25.5" customHeight="1">
      <c r="B108" s="41"/>
      <c r="C108" s="203" t="s">
        <v>261</v>
      </c>
      <c r="D108" s="203" t="s">
        <v>193</v>
      </c>
      <c r="E108" s="204" t="s">
        <v>1748</v>
      </c>
      <c r="F108" s="205" t="s">
        <v>1749</v>
      </c>
      <c r="G108" s="206" t="s">
        <v>382</v>
      </c>
      <c r="H108" s="207">
        <v>9</v>
      </c>
      <c r="I108" s="208"/>
      <c r="J108" s="209">
        <f>ROUND(I108*H108,2)</f>
        <v>0</v>
      </c>
      <c r="K108" s="205" t="s">
        <v>30</v>
      </c>
      <c r="L108" s="61"/>
      <c r="M108" s="210" t="s">
        <v>30</v>
      </c>
      <c r="N108" s="211" t="s">
        <v>45</v>
      </c>
      <c r="O108" s="42"/>
      <c r="P108" s="212">
        <f>O108*H108</f>
        <v>0</v>
      </c>
      <c r="Q108" s="212">
        <v>0</v>
      </c>
      <c r="R108" s="212">
        <f>Q108*H108</f>
        <v>0</v>
      </c>
      <c r="S108" s="212">
        <v>0</v>
      </c>
      <c r="T108" s="213">
        <f>S108*H108</f>
        <v>0</v>
      </c>
      <c r="AR108" s="24" t="s">
        <v>198</v>
      </c>
      <c r="AT108" s="24" t="s">
        <v>193</v>
      </c>
      <c r="AU108" s="24" t="s">
        <v>81</v>
      </c>
      <c r="AY108" s="24" t="s">
        <v>191</v>
      </c>
      <c r="BE108" s="214">
        <f>IF(N108="základní",J108,0)</f>
        <v>0</v>
      </c>
      <c r="BF108" s="214">
        <f>IF(N108="snížená",J108,0)</f>
        <v>0</v>
      </c>
      <c r="BG108" s="214">
        <f>IF(N108="zákl. přenesená",J108,0)</f>
        <v>0</v>
      </c>
      <c r="BH108" s="214">
        <f>IF(N108="sníž. přenesená",J108,0)</f>
        <v>0</v>
      </c>
      <c r="BI108" s="214">
        <f>IF(N108="nulová",J108,0)</f>
        <v>0</v>
      </c>
      <c r="BJ108" s="24" t="s">
        <v>81</v>
      </c>
      <c r="BK108" s="214">
        <f>ROUND(I108*H108,2)</f>
        <v>0</v>
      </c>
      <c r="BL108" s="24" t="s">
        <v>198</v>
      </c>
      <c r="BM108" s="24" t="s">
        <v>1750</v>
      </c>
    </row>
    <row r="109" spans="2:65" s="12" customFormat="1" ht="13.5">
      <c r="B109" s="218"/>
      <c r="C109" s="219"/>
      <c r="D109" s="215" t="s">
        <v>205</v>
      </c>
      <c r="E109" s="220" t="s">
        <v>30</v>
      </c>
      <c r="F109" s="221" t="s">
        <v>1730</v>
      </c>
      <c r="G109" s="219"/>
      <c r="H109" s="220" t="s">
        <v>30</v>
      </c>
      <c r="I109" s="222"/>
      <c r="J109" s="219"/>
      <c r="K109" s="219"/>
      <c r="L109" s="223"/>
      <c r="M109" s="224"/>
      <c r="N109" s="225"/>
      <c r="O109" s="225"/>
      <c r="P109" s="225"/>
      <c r="Q109" s="225"/>
      <c r="R109" s="225"/>
      <c r="S109" s="225"/>
      <c r="T109" s="226"/>
      <c r="AT109" s="227" t="s">
        <v>205</v>
      </c>
      <c r="AU109" s="227" t="s">
        <v>81</v>
      </c>
      <c r="AV109" s="12" t="s">
        <v>81</v>
      </c>
      <c r="AW109" s="12" t="s">
        <v>37</v>
      </c>
      <c r="AX109" s="12" t="s">
        <v>74</v>
      </c>
      <c r="AY109" s="227" t="s">
        <v>191</v>
      </c>
    </row>
    <row r="110" spans="2:65" s="12" customFormat="1" ht="13.5">
      <c r="B110" s="218"/>
      <c r="C110" s="219"/>
      <c r="D110" s="215" t="s">
        <v>205</v>
      </c>
      <c r="E110" s="220" t="s">
        <v>30</v>
      </c>
      <c r="F110" s="221" t="s">
        <v>1751</v>
      </c>
      <c r="G110" s="219"/>
      <c r="H110" s="220" t="s">
        <v>30</v>
      </c>
      <c r="I110" s="222"/>
      <c r="J110" s="219"/>
      <c r="K110" s="219"/>
      <c r="L110" s="223"/>
      <c r="M110" s="224"/>
      <c r="N110" s="225"/>
      <c r="O110" s="225"/>
      <c r="P110" s="225"/>
      <c r="Q110" s="225"/>
      <c r="R110" s="225"/>
      <c r="S110" s="225"/>
      <c r="T110" s="226"/>
      <c r="AT110" s="227" t="s">
        <v>205</v>
      </c>
      <c r="AU110" s="227" t="s">
        <v>81</v>
      </c>
      <c r="AV110" s="12" t="s">
        <v>81</v>
      </c>
      <c r="AW110" s="12" t="s">
        <v>37</v>
      </c>
      <c r="AX110" s="12" t="s">
        <v>74</v>
      </c>
      <c r="AY110" s="227" t="s">
        <v>191</v>
      </c>
    </row>
    <row r="111" spans="2:65" s="13" customFormat="1" ht="13.5">
      <c r="B111" s="228"/>
      <c r="C111" s="229"/>
      <c r="D111" s="215" t="s">
        <v>205</v>
      </c>
      <c r="E111" s="230" t="s">
        <v>30</v>
      </c>
      <c r="F111" s="231" t="s">
        <v>1212</v>
      </c>
      <c r="G111" s="229"/>
      <c r="H111" s="232">
        <v>9</v>
      </c>
      <c r="I111" s="233"/>
      <c r="J111" s="229"/>
      <c r="K111" s="229"/>
      <c r="L111" s="234"/>
      <c r="M111" s="235"/>
      <c r="N111" s="236"/>
      <c r="O111" s="236"/>
      <c r="P111" s="236"/>
      <c r="Q111" s="236"/>
      <c r="R111" s="236"/>
      <c r="S111" s="236"/>
      <c r="T111" s="237"/>
      <c r="AT111" s="238" t="s">
        <v>205</v>
      </c>
      <c r="AU111" s="238" t="s">
        <v>81</v>
      </c>
      <c r="AV111" s="13" t="s">
        <v>88</v>
      </c>
      <c r="AW111" s="13" t="s">
        <v>37</v>
      </c>
      <c r="AX111" s="13" t="s">
        <v>74</v>
      </c>
      <c r="AY111" s="238" t="s">
        <v>191</v>
      </c>
    </row>
    <row r="112" spans="2:65" s="14" customFormat="1" ht="13.5">
      <c r="B112" s="239"/>
      <c r="C112" s="240"/>
      <c r="D112" s="215" t="s">
        <v>205</v>
      </c>
      <c r="E112" s="241" t="s">
        <v>30</v>
      </c>
      <c r="F112" s="242" t="s">
        <v>211</v>
      </c>
      <c r="G112" s="240"/>
      <c r="H112" s="243">
        <v>9</v>
      </c>
      <c r="I112" s="244"/>
      <c r="J112" s="240"/>
      <c r="K112" s="240"/>
      <c r="L112" s="245"/>
      <c r="M112" s="246"/>
      <c r="N112" s="247"/>
      <c r="O112" s="247"/>
      <c r="P112" s="247"/>
      <c r="Q112" s="247"/>
      <c r="R112" s="247"/>
      <c r="S112" s="247"/>
      <c r="T112" s="248"/>
      <c r="AT112" s="249" t="s">
        <v>205</v>
      </c>
      <c r="AU112" s="249" t="s">
        <v>81</v>
      </c>
      <c r="AV112" s="14" t="s">
        <v>198</v>
      </c>
      <c r="AW112" s="14" t="s">
        <v>37</v>
      </c>
      <c r="AX112" s="14" t="s">
        <v>81</v>
      </c>
      <c r="AY112" s="249" t="s">
        <v>191</v>
      </c>
    </row>
    <row r="113" spans="2:65" s="1" customFormat="1" ht="16.5" customHeight="1">
      <c r="B113" s="41"/>
      <c r="C113" s="203" t="s">
        <v>267</v>
      </c>
      <c r="D113" s="203" t="s">
        <v>193</v>
      </c>
      <c r="E113" s="204" t="s">
        <v>1752</v>
      </c>
      <c r="F113" s="205" t="s">
        <v>1753</v>
      </c>
      <c r="G113" s="206" t="s">
        <v>382</v>
      </c>
      <c r="H113" s="207">
        <v>9</v>
      </c>
      <c r="I113" s="208"/>
      <c r="J113" s="209">
        <f>ROUND(I113*H113,2)</f>
        <v>0</v>
      </c>
      <c r="K113" s="205" t="s">
        <v>30</v>
      </c>
      <c r="L113" s="61"/>
      <c r="M113" s="210" t="s">
        <v>30</v>
      </c>
      <c r="N113" s="211" t="s">
        <v>45</v>
      </c>
      <c r="O113" s="42"/>
      <c r="P113" s="212">
        <f>O113*H113</f>
        <v>0</v>
      </c>
      <c r="Q113" s="212">
        <v>0</v>
      </c>
      <c r="R113" s="212">
        <f>Q113*H113</f>
        <v>0</v>
      </c>
      <c r="S113" s="212">
        <v>0</v>
      </c>
      <c r="T113" s="213">
        <f>S113*H113</f>
        <v>0</v>
      </c>
      <c r="AR113" s="24" t="s">
        <v>198</v>
      </c>
      <c r="AT113" s="24" t="s">
        <v>193</v>
      </c>
      <c r="AU113" s="24" t="s">
        <v>81</v>
      </c>
      <c r="AY113" s="24" t="s">
        <v>191</v>
      </c>
      <c r="BE113" s="214">
        <f>IF(N113="základní",J113,0)</f>
        <v>0</v>
      </c>
      <c r="BF113" s="214">
        <f>IF(N113="snížená",J113,0)</f>
        <v>0</v>
      </c>
      <c r="BG113" s="214">
        <f>IF(N113="zákl. přenesená",J113,0)</f>
        <v>0</v>
      </c>
      <c r="BH113" s="214">
        <f>IF(N113="sníž. přenesená",J113,0)</f>
        <v>0</v>
      </c>
      <c r="BI113" s="214">
        <f>IF(N113="nulová",J113,0)</f>
        <v>0</v>
      </c>
      <c r="BJ113" s="24" t="s">
        <v>81</v>
      </c>
      <c r="BK113" s="214">
        <f>ROUND(I113*H113,2)</f>
        <v>0</v>
      </c>
      <c r="BL113" s="24" t="s">
        <v>198</v>
      </c>
      <c r="BM113" s="24" t="s">
        <v>1754</v>
      </c>
    </row>
    <row r="114" spans="2:65" s="12" customFormat="1" ht="13.5">
      <c r="B114" s="218"/>
      <c r="C114" s="219"/>
      <c r="D114" s="215" t="s">
        <v>205</v>
      </c>
      <c r="E114" s="220" t="s">
        <v>30</v>
      </c>
      <c r="F114" s="221" t="s">
        <v>1730</v>
      </c>
      <c r="G114" s="219"/>
      <c r="H114" s="220" t="s">
        <v>30</v>
      </c>
      <c r="I114" s="222"/>
      <c r="J114" s="219"/>
      <c r="K114" s="219"/>
      <c r="L114" s="223"/>
      <c r="M114" s="224"/>
      <c r="N114" s="225"/>
      <c r="O114" s="225"/>
      <c r="P114" s="225"/>
      <c r="Q114" s="225"/>
      <c r="R114" s="225"/>
      <c r="S114" s="225"/>
      <c r="T114" s="226"/>
      <c r="AT114" s="227" t="s">
        <v>205</v>
      </c>
      <c r="AU114" s="227" t="s">
        <v>81</v>
      </c>
      <c r="AV114" s="12" t="s">
        <v>81</v>
      </c>
      <c r="AW114" s="12" t="s">
        <v>37</v>
      </c>
      <c r="AX114" s="12" t="s">
        <v>74</v>
      </c>
      <c r="AY114" s="227" t="s">
        <v>191</v>
      </c>
    </row>
    <row r="115" spans="2:65" s="12" customFormat="1" ht="13.5">
      <c r="B115" s="218"/>
      <c r="C115" s="219"/>
      <c r="D115" s="215" t="s">
        <v>205</v>
      </c>
      <c r="E115" s="220" t="s">
        <v>30</v>
      </c>
      <c r="F115" s="221" t="s">
        <v>1739</v>
      </c>
      <c r="G115" s="219"/>
      <c r="H115" s="220" t="s">
        <v>30</v>
      </c>
      <c r="I115" s="222"/>
      <c r="J115" s="219"/>
      <c r="K115" s="219"/>
      <c r="L115" s="223"/>
      <c r="M115" s="224"/>
      <c r="N115" s="225"/>
      <c r="O115" s="225"/>
      <c r="P115" s="225"/>
      <c r="Q115" s="225"/>
      <c r="R115" s="225"/>
      <c r="S115" s="225"/>
      <c r="T115" s="226"/>
      <c r="AT115" s="227" t="s">
        <v>205</v>
      </c>
      <c r="AU115" s="227" t="s">
        <v>81</v>
      </c>
      <c r="AV115" s="12" t="s">
        <v>81</v>
      </c>
      <c r="AW115" s="12" t="s">
        <v>37</v>
      </c>
      <c r="AX115" s="12" t="s">
        <v>74</v>
      </c>
      <c r="AY115" s="227" t="s">
        <v>191</v>
      </c>
    </row>
    <row r="116" spans="2:65" s="13" customFormat="1" ht="13.5">
      <c r="B116" s="228"/>
      <c r="C116" s="229"/>
      <c r="D116" s="215" t="s">
        <v>205</v>
      </c>
      <c r="E116" s="230" t="s">
        <v>30</v>
      </c>
      <c r="F116" s="231" t="s">
        <v>1212</v>
      </c>
      <c r="G116" s="229"/>
      <c r="H116" s="232">
        <v>9</v>
      </c>
      <c r="I116" s="233"/>
      <c r="J116" s="229"/>
      <c r="K116" s="229"/>
      <c r="L116" s="234"/>
      <c r="M116" s="235"/>
      <c r="N116" s="236"/>
      <c r="O116" s="236"/>
      <c r="P116" s="236"/>
      <c r="Q116" s="236"/>
      <c r="R116" s="236"/>
      <c r="S116" s="236"/>
      <c r="T116" s="237"/>
      <c r="AT116" s="238" t="s">
        <v>205</v>
      </c>
      <c r="AU116" s="238" t="s">
        <v>81</v>
      </c>
      <c r="AV116" s="13" t="s">
        <v>88</v>
      </c>
      <c r="AW116" s="13" t="s">
        <v>37</v>
      </c>
      <c r="AX116" s="13" t="s">
        <v>74</v>
      </c>
      <c r="AY116" s="238" t="s">
        <v>191</v>
      </c>
    </row>
    <row r="117" spans="2:65" s="14" customFormat="1" ht="13.5">
      <c r="B117" s="239"/>
      <c r="C117" s="240"/>
      <c r="D117" s="215" t="s">
        <v>205</v>
      </c>
      <c r="E117" s="241" t="s">
        <v>30</v>
      </c>
      <c r="F117" s="242" t="s">
        <v>211</v>
      </c>
      <c r="G117" s="240"/>
      <c r="H117" s="243">
        <v>9</v>
      </c>
      <c r="I117" s="244"/>
      <c r="J117" s="240"/>
      <c r="K117" s="240"/>
      <c r="L117" s="245"/>
      <c r="M117" s="246"/>
      <c r="N117" s="247"/>
      <c r="O117" s="247"/>
      <c r="P117" s="247"/>
      <c r="Q117" s="247"/>
      <c r="R117" s="247"/>
      <c r="S117" s="247"/>
      <c r="T117" s="248"/>
      <c r="AT117" s="249" t="s">
        <v>205</v>
      </c>
      <c r="AU117" s="249" t="s">
        <v>81</v>
      </c>
      <c r="AV117" s="14" t="s">
        <v>198</v>
      </c>
      <c r="AW117" s="14" t="s">
        <v>37</v>
      </c>
      <c r="AX117" s="14" t="s">
        <v>81</v>
      </c>
      <c r="AY117" s="249" t="s">
        <v>191</v>
      </c>
    </row>
    <row r="118" spans="2:65" s="1" customFormat="1" ht="16.5" customHeight="1">
      <c r="B118" s="41"/>
      <c r="C118" s="203" t="s">
        <v>274</v>
      </c>
      <c r="D118" s="203" t="s">
        <v>193</v>
      </c>
      <c r="E118" s="204" t="s">
        <v>1755</v>
      </c>
      <c r="F118" s="205" t="s">
        <v>1756</v>
      </c>
      <c r="G118" s="206" t="s">
        <v>382</v>
      </c>
      <c r="H118" s="207">
        <v>9</v>
      </c>
      <c r="I118" s="208"/>
      <c r="J118" s="209">
        <f>ROUND(I118*H118,2)</f>
        <v>0</v>
      </c>
      <c r="K118" s="205" t="s">
        <v>30</v>
      </c>
      <c r="L118" s="61"/>
      <c r="M118" s="210" t="s">
        <v>30</v>
      </c>
      <c r="N118" s="211" t="s">
        <v>45</v>
      </c>
      <c r="O118" s="42"/>
      <c r="P118" s="212">
        <f>O118*H118</f>
        <v>0</v>
      </c>
      <c r="Q118" s="212">
        <v>0</v>
      </c>
      <c r="R118" s="212">
        <f>Q118*H118</f>
        <v>0</v>
      </c>
      <c r="S118" s="212">
        <v>0</v>
      </c>
      <c r="T118" s="213">
        <f>S118*H118</f>
        <v>0</v>
      </c>
      <c r="AR118" s="24" t="s">
        <v>198</v>
      </c>
      <c r="AT118" s="24" t="s">
        <v>193</v>
      </c>
      <c r="AU118" s="24" t="s">
        <v>81</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198</v>
      </c>
      <c r="BM118" s="24" t="s">
        <v>1757</v>
      </c>
    </row>
    <row r="119" spans="2:65" s="12" customFormat="1" ht="13.5">
      <c r="B119" s="218"/>
      <c r="C119" s="219"/>
      <c r="D119" s="215" t="s">
        <v>205</v>
      </c>
      <c r="E119" s="220" t="s">
        <v>30</v>
      </c>
      <c r="F119" s="221" t="s">
        <v>1730</v>
      </c>
      <c r="G119" s="219"/>
      <c r="H119" s="220" t="s">
        <v>30</v>
      </c>
      <c r="I119" s="222"/>
      <c r="J119" s="219"/>
      <c r="K119" s="219"/>
      <c r="L119" s="223"/>
      <c r="M119" s="224"/>
      <c r="N119" s="225"/>
      <c r="O119" s="225"/>
      <c r="P119" s="225"/>
      <c r="Q119" s="225"/>
      <c r="R119" s="225"/>
      <c r="S119" s="225"/>
      <c r="T119" s="226"/>
      <c r="AT119" s="227" t="s">
        <v>205</v>
      </c>
      <c r="AU119" s="227" t="s">
        <v>81</v>
      </c>
      <c r="AV119" s="12" t="s">
        <v>81</v>
      </c>
      <c r="AW119" s="12" t="s">
        <v>37</v>
      </c>
      <c r="AX119" s="12" t="s">
        <v>74</v>
      </c>
      <c r="AY119" s="227" t="s">
        <v>191</v>
      </c>
    </row>
    <row r="120" spans="2:65" s="12" customFormat="1" ht="13.5">
      <c r="B120" s="218"/>
      <c r="C120" s="219"/>
      <c r="D120" s="215" t="s">
        <v>205</v>
      </c>
      <c r="E120" s="220" t="s">
        <v>30</v>
      </c>
      <c r="F120" s="221" t="s">
        <v>1758</v>
      </c>
      <c r="G120" s="219"/>
      <c r="H120" s="220" t="s">
        <v>30</v>
      </c>
      <c r="I120" s="222"/>
      <c r="J120" s="219"/>
      <c r="K120" s="219"/>
      <c r="L120" s="223"/>
      <c r="M120" s="224"/>
      <c r="N120" s="225"/>
      <c r="O120" s="225"/>
      <c r="P120" s="225"/>
      <c r="Q120" s="225"/>
      <c r="R120" s="225"/>
      <c r="S120" s="225"/>
      <c r="T120" s="226"/>
      <c r="AT120" s="227" t="s">
        <v>205</v>
      </c>
      <c r="AU120" s="227" t="s">
        <v>81</v>
      </c>
      <c r="AV120" s="12" t="s">
        <v>81</v>
      </c>
      <c r="AW120" s="12" t="s">
        <v>37</v>
      </c>
      <c r="AX120" s="12" t="s">
        <v>74</v>
      </c>
      <c r="AY120" s="227" t="s">
        <v>191</v>
      </c>
    </row>
    <row r="121" spans="2:65" s="13" customFormat="1" ht="13.5">
      <c r="B121" s="228"/>
      <c r="C121" s="229"/>
      <c r="D121" s="215" t="s">
        <v>205</v>
      </c>
      <c r="E121" s="230" t="s">
        <v>30</v>
      </c>
      <c r="F121" s="231" t="s">
        <v>1212</v>
      </c>
      <c r="G121" s="229"/>
      <c r="H121" s="232">
        <v>9</v>
      </c>
      <c r="I121" s="233"/>
      <c r="J121" s="229"/>
      <c r="K121" s="229"/>
      <c r="L121" s="234"/>
      <c r="M121" s="235"/>
      <c r="N121" s="236"/>
      <c r="O121" s="236"/>
      <c r="P121" s="236"/>
      <c r="Q121" s="236"/>
      <c r="R121" s="236"/>
      <c r="S121" s="236"/>
      <c r="T121" s="237"/>
      <c r="AT121" s="238" t="s">
        <v>205</v>
      </c>
      <c r="AU121" s="238" t="s">
        <v>81</v>
      </c>
      <c r="AV121" s="13" t="s">
        <v>88</v>
      </c>
      <c r="AW121" s="13" t="s">
        <v>37</v>
      </c>
      <c r="AX121" s="13" t="s">
        <v>74</v>
      </c>
      <c r="AY121" s="238" t="s">
        <v>191</v>
      </c>
    </row>
    <row r="122" spans="2:65" s="14" customFormat="1" ht="13.5">
      <c r="B122" s="239"/>
      <c r="C122" s="240"/>
      <c r="D122" s="215" t="s">
        <v>205</v>
      </c>
      <c r="E122" s="241" t="s">
        <v>30</v>
      </c>
      <c r="F122" s="242" t="s">
        <v>211</v>
      </c>
      <c r="G122" s="240"/>
      <c r="H122" s="243">
        <v>9</v>
      </c>
      <c r="I122" s="244"/>
      <c r="J122" s="240"/>
      <c r="K122" s="240"/>
      <c r="L122" s="245"/>
      <c r="M122" s="246"/>
      <c r="N122" s="247"/>
      <c r="O122" s="247"/>
      <c r="P122" s="247"/>
      <c r="Q122" s="247"/>
      <c r="R122" s="247"/>
      <c r="S122" s="247"/>
      <c r="T122" s="248"/>
      <c r="AT122" s="249" t="s">
        <v>205</v>
      </c>
      <c r="AU122" s="249" t="s">
        <v>81</v>
      </c>
      <c r="AV122" s="14" t="s">
        <v>198</v>
      </c>
      <c r="AW122" s="14" t="s">
        <v>37</v>
      </c>
      <c r="AX122" s="14" t="s">
        <v>81</v>
      </c>
      <c r="AY122" s="249" t="s">
        <v>191</v>
      </c>
    </row>
    <row r="123" spans="2:65" s="1" customFormat="1" ht="16.5" customHeight="1">
      <c r="B123" s="41"/>
      <c r="C123" s="203" t="s">
        <v>280</v>
      </c>
      <c r="D123" s="203" t="s">
        <v>193</v>
      </c>
      <c r="E123" s="204" t="s">
        <v>1759</v>
      </c>
      <c r="F123" s="205" t="s">
        <v>1760</v>
      </c>
      <c r="G123" s="206" t="s">
        <v>1742</v>
      </c>
      <c r="H123" s="207">
        <v>175</v>
      </c>
      <c r="I123" s="208"/>
      <c r="J123" s="209">
        <f>ROUND(I123*H123,2)</f>
        <v>0</v>
      </c>
      <c r="K123" s="205" t="s">
        <v>30</v>
      </c>
      <c r="L123" s="61"/>
      <c r="M123" s="210" t="s">
        <v>30</v>
      </c>
      <c r="N123" s="211" t="s">
        <v>45</v>
      </c>
      <c r="O123" s="42"/>
      <c r="P123" s="212">
        <f>O123*H123</f>
        <v>0</v>
      </c>
      <c r="Q123" s="212">
        <v>0</v>
      </c>
      <c r="R123" s="212">
        <f>Q123*H123</f>
        <v>0</v>
      </c>
      <c r="S123" s="212">
        <v>0</v>
      </c>
      <c r="T123" s="213">
        <f>S123*H123</f>
        <v>0</v>
      </c>
      <c r="AR123" s="24" t="s">
        <v>198</v>
      </c>
      <c r="AT123" s="24" t="s">
        <v>193</v>
      </c>
      <c r="AU123" s="24" t="s">
        <v>81</v>
      </c>
      <c r="AY123" s="24" t="s">
        <v>191</v>
      </c>
      <c r="BE123" s="214">
        <f>IF(N123="základní",J123,0)</f>
        <v>0</v>
      </c>
      <c r="BF123" s="214">
        <f>IF(N123="snížená",J123,0)</f>
        <v>0</v>
      </c>
      <c r="BG123" s="214">
        <f>IF(N123="zákl. přenesená",J123,0)</f>
        <v>0</v>
      </c>
      <c r="BH123" s="214">
        <f>IF(N123="sníž. přenesená",J123,0)</f>
        <v>0</v>
      </c>
      <c r="BI123" s="214">
        <f>IF(N123="nulová",J123,0)</f>
        <v>0</v>
      </c>
      <c r="BJ123" s="24" t="s">
        <v>81</v>
      </c>
      <c r="BK123" s="214">
        <f>ROUND(I123*H123,2)</f>
        <v>0</v>
      </c>
      <c r="BL123" s="24" t="s">
        <v>198</v>
      </c>
      <c r="BM123" s="24" t="s">
        <v>1761</v>
      </c>
    </row>
    <row r="124" spans="2:65" s="12" customFormat="1" ht="13.5">
      <c r="B124" s="218"/>
      <c r="C124" s="219"/>
      <c r="D124" s="215" t="s">
        <v>205</v>
      </c>
      <c r="E124" s="220" t="s">
        <v>30</v>
      </c>
      <c r="F124" s="221" t="s">
        <v>1730</v>
      </c>
      <c r="G124" s="219"/>
      <c r="H124" s="220" t="s">
        <v>30</v>
      </c>
      <c r="I124" s="222"/>
      <c r="J124" s="219"/>
      <c r="K124" s="219"/>
      <c r="L124" s="223"/>
      <c r="M124" s="224"/>
      <c r="N124" s="225"/>
      <c r="O124" s="225"/>
      <c r="P124" s="225"/>
      <c r="Q124" s="225"/>
      <c r="R124" s="225"/>
      <c r="S124" s="225"/>
      <c r="T124" s="226"/>
      <c r="AT124" s="227" t="s">
        <v>205</v>
      </c>
      <c r="AU124" s="227" t="s">
        <v>81</v>
      </c>
      <c r="AV124" s="12" t="s">
        <v>81</v>
      </c>
      <c r="AW124" s="12" t="s">
        <v>37</v>
      </c>
      <c r="AX124" s="12" t="s">
        <v>74</v>
      </c>
      <c r="AY124" s="227" t="s">
        <v>191</v>
      </c>
    </row>
    <row r="125" spans="2:65" s="12" customFormat="1" ht="13.5">
      <c r="B125" s="218"/>
      <c r="C125" s="219"/>
      <c r="D125" s="215" t="s">
        <v>205</v>
      </c>
      <c r="E125" s="220" t="s">
        <v>30</v>
      </c>
      <c r="F125" s="221" t="s">
        <v>1762</v>
      </c>
      <c r="G125" s="219"/>
      <c r="H125" s="220" t="s">
        <v>30</v>
      </c>
      <c r="I125" s="222"/>
      <c r="J125" s="219"/>
      <c r="K125" s="219"/>
      <c r="L125" s="223"/>
      <c r="M125" s="224"/>
      <c r="N125" s="225"/>
      <c r="O125" s="225"/>
      <c r="P125" s="225"/>
      <c r="Q125" s="225"/>
      <c r="R125" s="225"/>
      <c r="S125" s="225"/>
      <c r="T125" s="226"/>
      <c r="AT125" s="227" t="s">
        <v>205</v>
      </c>
      <c r="AU125" s="227" t="s">
        <v>81</v>
      </c>
      <c r="AV125" s="12" t="s">
        <v>81</v>
      </c>
      <c r="AW125" s="12" t="s">
        <v>37</v>
      </c>
      <c r="AX125" s="12" t="s">
        <v>74</v>
      </c>
      <c r="AY125" s="227" t="s">
        <v>191</v>
      </c>
    </row>
    <row r="126" spans="2:65" s="13" customFormat="1" ht="13.5">
      <c r="B126" s="228"/>
      <c r="C126" s="229"/>
      <c r="D126" s="215" t="s">
        <v>205</v>
      </c>
      <c r="E126" s="230" t="s">
        <v>30</v>
      </c>
      <c r="F126" s="231" t="s">
        <v>1744</v>
      </c>
      <c r="G126" s="229"/>
      <c r="H126" s="232">
        <v>175</v>
      </c>
      <c r="I126" s="233"/>
      <c r="J126" s="229"/>
      <c r="K126" s="229"/>
      <c r="L126" s="234"/>
      <c r="M126" s="235"/>
      <c r="N126" s="236"/>
      <c r="O126" s="236"/>
      <c r="P126" s="236"/>
      <c r="Q126" s="236"/>
      <c r="R126" s="236"/>
      <c r="S126" s="236"/>
      <c r="T126" s="237"/>
      <c r="AT126" s="238" t="s">
        <v>205</v>
      </c>
      <c r="AU126" s="238" t="s">
        <v>81</v>
      </c>
      <c r="AV126" s="13" t="s">
        <v>88</v>
      </c>
      <c r="AW126" s="13" t="s">
        <v>37</v>
      </c>
      <c r="AX126" s="13" t="s">
        <v>74</v>
      </c>
      <c r="AY126" s="238" t="s">
        <v>191</v>
      </c>
    </row>
    <row r="127" spans="2:65" s="14" customFormat="1" ht="13.5">
      <c r="B127" s="239"/>
      <c r="C127" s="240"/>
      <c r="D127" s="215" t="s">
        <v>205</v>
      </c>
      <c r="E127" s="241" t="s">
        <v>30</v>
      </c>
      <c r="F127" s="242" t="s">
        <v>211</v>
      </c>
      <c r="G127" s="240"/>
      <c r="H127" s="243">
        <v>175</v>
      </c>
      <c r="I127" s="244"/>
      <c r="J127" s="240"/>
      <c r="K127" s="240"/>
      <c r="L127" s="245"/>
      <c r="M127" s="246"/>
      <c r="N127" s="247"/>
      <c r="O127" s="247"/>
      <c r="P127" s="247"/>
      <c r="Q127" s="247"/>
      <c r="R127" s="247"/>
      <c r="S127" s="247"/>
      <c r="T127" s="248"/>
      <c r="AT127" s="249" t="s">
        <v>205</v>
      </c>
      <c r="AU127" s="249" t="s">
        <v>81</v>
      </c>
      <c r="AV127" s="14" t="s">
        <v>198</v>
      </c>
      <c r="AW127" s="14" t="s">
        <v>37</v>
      </c>
      <c r="AX127" s="14" t="s">
        <v>81</v>
      </c>
      <c r="AY127" s="249" t="s">
        <v>191</v>
      </c>
    </row>
    <row r="128" spans="2:65" s="11" customFormat="1" ht="37.35" customHeight="1">
      <c r="B128" s="187"/>
      <c r="C128" s="188"/>
      <c r="D128" s="189" t="s">
        <v>73</v>
      </c>
      <c r="E128" s="190" t="s">
        <v>212</v>
      </c>
      <c r="F128" s="190" t="s">
        <v>1763</v>
      </c>
      <c r="G128" s="188"/>
      <c r="H128" s="188"/>
      <c r="I128" s="191"/>
      <c r="J128" s="192">
        <f>BK128</f>
        <v>0</v>
      </c>
      <c r="K128" s="188"/>
      <c r="L128" s="193"/>
      <c r="M128" s="194"/>
      <c r="N128" s="195"/>
      <c r="O128" s="195"/>
      <c r="P128" s="196">
        <f>SUM(P129:P163)</f>
        <v>0</v>
      </c>
      <c r="Q128" s="195"/>
      <c r="R128" s="196">
        <f>SUM(R129:R163)</f>
        <v>0</v>
      </c>
      <c r="S128" s="195"/>
      <c r="T128" s="197">
        <f>SUM(T129:T163)</f>
        <v>0</v>
      </c>
      <c r="AR128" s="198" t="s">
        <v>81</v>
      </c>
      <c r="AT128" s="199" t="s">
        <v>73</v>
      </c>
      <c r="AU128" s="199" t="s">
        <v>74</v>
      </c>
      <c r="AY128" s="198" t="s">
        <v>191</v>
      </c>
      <c r="BK128" s="200">
        <f>SUM(BK129:BK163)</f>
        <v>0</v>
      </c>
    </row>
    <row r="129" spans="2:65" s="1" customFormat="1" ht="16.5" customHeight="1">
      <c r="B129" s="41"/>
      <c r="C129" s="253" t="s">
        <v>286</v>
      </c>
      <c r="D129" s="253" t="s">
        <v>300</v>
      </c>
      <c r="E129" s="254" t="s">
        <v>1764</v>
      </c>
      <c r="F129" s="255" t="s">
        <v>1765</v>
      </c>
      <c r="G129" s="256" t="s">
        <v>225</v>
      </c>
      <c r="H129" s="257">
        <v>150</v>
      </c>
      <c r="I129" s="258"/>
      <c r="J129" s="259">
        <f>ROUND(I129*H129,2)</f>
        <v>0</v>
      </c>
      <c r="K129" s="255" t="s">
        <v>30</v>
      </c>
      <c r="L129" s="260"/>
      <c r="M129" s="261" t="s">
        <v>30</v>
      </c>
      <c r="N129" s="262" t="s">
        <v>45</v>
      </c>
      <c r="O129" s="42"/>
      <c r="P129" s="212">
        <f>O129*H129</f>
        <v>0</v>
      </c>
      <c r="Q129" s="212">
        <v>0</v>
      </c>
      <c r="R129" s="212">
        <f>Q129*H129</f>
        <v>0</v>
      </c>
      <c r="S129" s="212">
        <v>0</v>
      </c>
      <c r="T129" s="213">
        <f>S129*H129</f>
        <v>0</v>
      </c>
      <c r="AR129" s="24" t="s">
        <v>274</v>
      </c>
      <c r="AT129" s="24" t="s">
        <v>300</v>
      </c>
      <c r="AU129" s="24" t="s">
        <v>81</v>
      </c>
      <c r="AY129" s="24" t="s">
        <v>191</v>
      </c>
      <c r="BE129" s="214">
        <f>IF(N129="základní",J129,0)</f>
        <v>0</v>
      </c>
      <c r="BF129" s="214">
        <f>IF(N129="snížená",J129,0)</f>
        <v>0</v>
      </c>
      <c r="BG129" s="214">
        <f>IF(N129="zákl. přenesená",J129,0)</f>
        <v>0</v>
      </c>
      <c r="BH129" s="214">
        <f>IF(N129="sníž. přenesená",J129,0)</f>
        <v>0</v>
      </c>
      <c r="BI129" s="214">
        <f>IF(N129="nulová",J129,0)</f>
        <v>0</v>
      </c>
      <c r="BJ129" s="24" t="s">
        <v>81</v>
      </c>
      <c r="BK129" s="214">
        <f>ROUND(I129*H129,2)</f>
        <v>0</v>
      </c>
      <c r="BL129" s="24" t="s">
        <v>198</v>
      </c>
      <c r="BM129" s="24" t="s">
        <v>1766</v>
      </c>
    </row>
    <row r="130" spans="2:65" s="12" customFormat="1" ht="13.5">
      <c r="B130" s="218"/>
      <c r="C130" s="219"/>
      <c r="D130" s="215" t="s">
        <v>205</v>
      </c>
      <c r="E130" s="220" t="s">
        <v>30</v>
      </c>
      <c r="F130" s="221" t="s">
        <v>1730</v>
      </c>
      <c r="G130" s="219"/>
      <c r="H130" s="220" t="s">
        <v>30</v>
      </c>
      <c r="I130" s="222"/>
      <c r="J130" s="219"/>
      <c r="K130" s="219"/>
      <c r="L130" s="223"/>
      <c r="M130" s="224"/>
      <c r="N130" s="225"/>
      <c r="O130" s="225"/>
      <c r="P130" s="225"/>
      <c r="Q130" s="225"/>
      <c r="R130" s="225"/>
      <c r="S130" s="225"/>
      <c r="T130" s="226"/>
      <c r="AT130" s="227" t="s">
        <v>205</v>
      </c>
      <c r="AU130" s="227" t="s">
        <v>81</v>
      </c>
      <c r="AV130" s="12" t="s">
        <v>81</v>
      </c>
      <c r="AW130" s="12" t="s">
        <v>37</v>
      </c>
      <c r="AX130" s="12" t="s">
        <v>74</v>
      </c>
      <c r="AY130" s="227" t="s">
        <v>191</v>
      </c>
    </row>
    <row r="131" spans="2:65" s="12" customFormat="1" ht="13.5">
      <c r="B131" s="218"/>
      <c r="C131" s="219"/>
      <c r="D131" s="215" t="s">
        <v>205</v>
      </c>
      <c r="E131" s="220" t="s">
        <v>30</v>
      </c>
      <c r="F131" s="221" t="s">
        <v>1739</v>
      </c>
      <c r="G131" s="219"/>
      <c r="H131" s="220" t="s">
        <v>30</v>
      </c>
      <c r="I131" s="222"/>
      <c r="J131" s="219"/>
      <c r="K131" s="219"/>
      <c r="L131" s="223"/>
      <c r="M131" s="224"/>
      <c r="N131" s="225"/>
      <c r="O131" s="225"/>
      <c r="P131" s="225"/>
      <c r="Q131" s="225"/>
      <c r="R131" s="225"/>
      <c r="S131" s="225"/>
      <c r="T131" s="226"/>
      <c r="AT131" s="227" t="s">
        <v>205</v>
      </c>
      <c r="AU131" s="227" t="s">
        <v>81</v>
      </c>
      <c r="AV131" s="12" t="s">
        <v>81</v>
      </c>
      <c r="AW131" s="12" t="s">
        <v>37</v>
      </c>
      <c r="AX131" s="12" t="s">
        <v>74</v>
      </c>
      <c r="AY131" s="227" t="s">
        <v>191</v>
      </c>
    </row>
    <row r="132" spans="2:65" s="13" customFormat="1" ht="13.5">
      <c r="B132" s="228"/>
      <c r="C132" s="229"/>
      <c r="D132" s="215" t="s">
        <v>205</v>
      </c>
      <c r="E132" s="230" t="s">
        <v>30</v>
      </c>
      <c r="F132" s="231" t="s">
        <v>1767</v>
      </c>
      <c r="G132" s="229"/>
      <c r="H132" s="232">
        <v>150</v>
      </c>
      <c r="I132" s="233"/>
      <c r="J132" s="229"/>
      <c r="K132" s="229"/>
      <c r="L132" s="234"/>
      <c r="M132" s="235"/>
      <c r="N132" s="236"/>
      <c r="O132" s="236"/>
      <c r="P132" s="236"/>
      <c r="Q132" s="236"/>
      <c r="R132" s="236"/>
      <c r="S132" s="236"/>
      <c r="T132" s="237"/>
      <c r="AT132" s="238" t="s">
        <v>205</v>
      </c>
      <c r="AU132" s="238" t="s">
        <v>81</v>
      </c>
      <c r="AV132" s="13" t="s">
        <v>88</v>
      </c>
      <c r="AW132" s="13" t="s">
        <v>37</v>
      </c>
      <c r="AX132" s="13" t="s">
        <v>74</v>
      </c>
      <c r="AY132" s="238" t="s">
        <v>191</v>
      </c>
    </row>
    <row r="133" spans="2:65" s="14" customFormat="1" ht="13.5">
      <c r="B133" s="239"/>
      <c r="C133" s="240"/>
      <c r="D133" s="215" t="s">
        <v>205</v>
      </c>
      <c r="E133" s="241" t="s">
        <v>30</v>
      </c>
      <c r="F133" s="242" t="s">
        <v>211</v>
      </c>
      <c r="G133" s="240"/>
      <c r="H133" s="243">
        <v>150</v>
      </c>
      <c r="I133" s="244"/>
      <c r="J133" s="240"/>
      <c r="K133" s="240"/>
      <c r="L133" s="245"/>
      <c r="M133" s="246"/>
      <c r="N133" s="247"/>
      <c r="O133" s="247"/>
      <c r="P133" s="247"/>
      <c r="Q133" s="247"/>
      <c r="R133" s="247"/>
      <c r="S133" s="247"/>
      <c r="T133" s="248"/>
      <c r="AT133" s="249" t="s">
        <v>205</v>
      </c>
      <c r="AU133" s="249" t="s">
        <v>81</v>
      </c>
      <c r="AV133" s="14" t="s">
        <v>198</v>
      </c>
      <c r="AW133" s="14" t="s">
        <v>37</v>
      </c>
      <c r="AX133" s="14" t="s">
        <v>81</v>
      </c>
      <c r="AY133" s="249" t="s">
        <v>191</v>
      </c>
    </row>
    <row r="134" spans="2:65" s="1" customFormat="1" ht="16.5" customHeight="1">
      <c r="B134" s="41"/>
      <c r="C134" s="253" t="s">
        <v>293</v>
      </c>
      <c r="D134" s="253" t="s">
        <v>300</v>
      </c>
      <c r="E134" s="254" t="s">
        <v>1768</v>
      </c>
      <c r="F134" s="255" t="s">
        <v>1769</v>
      </c>
      <c r="G134" s="256" t="s">
        <v>225</v>
      </c>
      <c r="H134" s="257">
        <v>7.5</v>
      </c>
      <c r="I134" s="258"/>
      <c r="J134" s="259">
        <f>ROUND(I134*H134,2)</f>
        <v>0</v>
      </c>
      <c r="K134" s="255" t="s">
        <v>30</v>
      </c>
      <c r="L134" s="260"/>
      <c r="M134" s="261" t="s">
        <v>30</v>
      </c>
      <c r="N134" s="262" t="s">
        <v>45</v>
      </c>
      <c r="O134" s="42"/>
      <c r="P134" s="212">
        <f>O134*H134</f>
        <v>0</v>
      </c>
      <c r="Q134" s="212">
        <v>0</v>
      </c>
      <c r="R134" s="212">
        <f>Q134*H134</f>
        <v>0</v>
      </c>
      <c r="S134" s="212">
        <v>0</v>
      </c>
      <c r="T134" s="213">
        <f>S134*H134</f>
        <v>0</v>
      </c>
      <c r="AR134" s="24" t="s">
        <v>274</v>
      </c>
      <c r="AT134" s="24" t="s">
        <v>300</v>
      </c>
      <c r="AU134" s="24" t="s">
        <v>81</v>
      </c>
      <c r="AY134" s="24" t="s">
        <v>191</v>
      </c>
      <c r="BE134" s="214">
        <f>IF(N134="základní",J134,0)</f>
        <v>0</v>
      </c>
      <c r="BF134" s="214">
        <f>IF(N134="snížená",J134,0)</f>
        <v>0</v>
      </c>
      <c r="BG134" s="214">
        <f>IF(N134="zákl. přenesená",J134,0)</f>
        <v>0</v>
      </c>
      <c r="BH134" s="214">
        <f>IF(N134="sníž. přenesená",J134,0)</f>
        <v>0</v>
      </c>
      <c r="BI134" s="214">
        <f>IF(N134="nulová",J134,0)</f>
        <v>0</v>
      </c>
      <c r="BJ134" s="24" t="s">
        <v>81</v>
      </c>
      <c r="BK134" s="214">
        <f>ROUND(I134*H134,2)</f>
        <v>0</v>
      </c>
      <c r="BL134" s="24" t="s">
        <v>198</v>
      </c>
      <c r="BM134" s="24" t="s">
        <v>1770</v>
      </c>
    </row>
    <row r="135" spans="2:65" s="12" customFormat="1" ht="13.5">
      <c r="B135" s="218"/>
      <c r="C135" s="219"/>
      <c r="D135" s="215" t="s">
        <v>205</v>
      </c>
      <c r="E135" s="220" t="s">
        <v>30</v>
      </c>
      <c r="F135" s="221" t="s">
        <v>1730</v>
      </c>
      <c r="G135" s="219"/>
      <c r="H135" s="220" t="s">
        <v>30</v>
      </c>
      <c r="I135" s="222"/>
      <c r="J135" s="219"/>
      <c r="K135" s="219"/>
      <c r="L135" s="223"/>
      <c r="M135" s="224"/>
      <c r="N135" s="225"/>
      <c r="O135" s="225"/>
      <c r="P135" s="225"/>
      <c r="Q135" s="225"/>
      <c r="R135" s="225"/>
      <c r="S135" s="225"/>
      <c r="T135" s="226"/>
      <c r="AT135" s="227" t="s">
        <v>205</v>
      </c>
      <c r="AU135" s="227" t="s">
        <v>81</v>
      </c>
      <c r="AV135" s="12" t="s">
        <v>81</v>
      </c>
      <c r="AW135" s="12" t="s">
        <v>37</v>
      </c>
      <c r="AX135" s="12" t="s">
        <v>74</v>
      </c>
      <c r="AY135" s="227" t="s">
        <v>191</v>
      </c>
    </row>
    <row r="136" spans="2:65" s="12" customFormat="1" ht="13.5">
      <c r="B136" s="218"/>
      <c r="C136" s="219"/>
      <c r="D136" s="215" t="s">
        <v>205</v>
      </c>
      <c r="E136" s="220" t="s">
        <v>30</v>
      </c>
      <c r="F136" s="221" t="s">
        <v>1739</v>
      </c>
      <c r="G136" s="219"/>
      <c r="H136" s="220" t="s">
        <v>30</v>
      </c>
      <c r="I136" s="222"/>
      <c r="J136" s="219"/>
      <c r="K136" s="219"/>
      <c r="L136" s="223"/>
      <c r="M136" s="224"/>
      <c r="N136" s="225"/>
      <c r="O136" s="225"/>
      <c r="P136" s="225"/>
      <c r="Q136" s="225"/>
      <c r="R136" s="225"/>
      <c r="S136" s="225"/>
      <c r="T136" s="226"/>
      <c r="AT136" s="227" t="s">
        <v>205</v>
      </c>
      <c r="AU136" s="227" t="s">
        <v>81</v>
      </c>
      <c r="AV136" s="12" t="s">
        <v>81</v>
      </c>
      <c r="AW136" s="12" t="s">
        <v>37</v>
      </c>
      <c r="AX136" s="12" t="s">
        <v>74</v>
      </c>
      <c r="AY136" s="227" t="s">
        <v>191</v>
      </c>
    </row>
    <row r="137" spans="2:65" s="13" customFormat="1" ht="13.5">
      <c r="B137" s="228"/>
      <c r="C137" s="229"/>
      <c r="D137" s="215" t="s">
        <v>205</v>
      </c>
      <c r="E137" s="230" t="s">
        <v>30</v>
      </c>
      <c r="F137" s="231" t="s">
        <v>1771</v>
      </c>
      <c r="G137" s="229"/>
      <c r="H137" s="232">
        <v>7.5</v>
      </c>
      <c r="I137" s="233"/>
      <c r="J137" s="229"/>
      <c r="K137" s="229"/>
      <c r="L137" s="234"/>
      <c r="M137" s="235"/>
      <c r="N137" s="236"/>
      <c r="O137" s="236"/>
      <c r="P137" s="236"/>
      <c r="Q137" s="236"/>
      <c r="R137" s="236"/>
      <c r="S137" s="236"/>
      <c r="T137" s="237"/>
      <c r="AT137" s="238" t="s">
        <v>205</v>
      </c>
      <c r="AU137" s="238" t="s">
        <v>81</v>
      </c>
      <c r="AV137" s="13" t="s">
        <v>88</v>
      </c>
      <c r="AW137" s="13" t="s">
        <v>37</v>
      </c>
      <c r="AX137" s="13" t="s">
        <v>74</v>
      </c>
      <c r="AY137" s="238" t="s">
        <v>191</v>
      </c>
    </row>
    <row r="138" spans="2:65" s="14" customFormat="1" ht="13.5">
      <c r="B138" s="239"/>
      <c r="C138" s="240"/>
      <c r="D138" s="215" t="s">
        <v>205</v>
      </c>
      <c r="E138" s="241" t="s">
        <v>30</v>
      </c>
      <c r="F138" s="242" t="s">
        <v>211</v>
      </c>
      <c r="G138" s="240"/>
      <c r="H138" s="243">
        <v>7.5</v>
      </c>
      <c r="I138" s="244"/>
      <c r="J138" s="240"/>
      <c r="K138" s="240"/>
      <c r="L138" s="245"/>
      <c r="M138" s="246"/>
      <c r="N138" s="247"/>
      <c r="O138" s="247"/>
      <c r="P138" s="247"/>
      <c r="Q138" s="247"/>
      <c r="R138" s="247"/>
      <c r="S138" s="247"/>
      <c r="T138" s="248"/>
      <c r="AT138" s="249" t="s">
        <v>205</v>
      </c>
      <c r="AU138" s="249" t="s">
        <v>81</v>
      </c>
      <c r="AV138" s="14" t="s">
        <v>198</v>
      </c>
      <c r="AW138" s="14" t="s">
        <v>37</v>
      </c>
      <c r="AX138" s="14" t="s">
        <v>81</v>
      </c>
      <c r="AY138" s="249" t="s">
        <v>191</v>
      </c>
    </row>
    <row r="139" spans="2:65" s="1" customFormat="1" ht="16.5" customHeight="1">
      <c r="B139" s="41"/>
      <c r="C139" s="253" t="s">
        <v>299</v>
      </c>
      <c r="D139" s="253" t="s">
        <v>300</v>
      </c>
      <c r="E139" s="254" t="s">
        <v>1772</v>
      </c>
      <c r="F139" s="255" t="s">
        <v>1773</v>
      </c>
      <c r="G139" s="256" t="s">
        <v>510</v>
      </c>
      <c r="H139" s="257">
        <v>54</v>
      </c>
      <c r="I139" s="258"/>
      <c r="J139" s="259">
        <f>ROUND(I139*H139,2)</f>
        <v>0</v>
      </c>
      <c r="K139" s="255" t="s">
        <v>30</v>
      </c>
      <c r="L139" s="260"/>
      <c r="M139" s="261" t="s">
        <v>30</v>
      </c>
      <c r="N139" s="262" t="s">
        <v>45</v>
      </c>
      <c r="O139" s="42"/>
      <c r="P139" s="212">
        <f>O139*H139</f>
        <v>0</v>
      </c>
      <c r="Q139" s="212">
        <v>0</v>
      </c>
      <c r="R139" s="212">
        <f>Q139*H139</f>
        <v>0</v>
      </c>
      <c r="S139" s="212">
        <v>0</v>
      </c>
      <c r="T139" s="213">
        <f>S139*H139</f>
        <v>0</v>
      </c>
      <c r="AR139" s="24" t="s">
        <v>274</v>
      </c>
      <c r="AT139" s="24" t="s">
        <v>300</v>
      </c>
      <c r="AU139" s="24" t="s">
        <v>81</v>
      </c>
      <c r="AY139" s="24" t="s">
        <v>191</v>
      </c>
      <c r="BE139" s="214">
        <f>IF(N139="základní",J139,0)</f>
        <v>0</v>
      </c>
      <c r="BF139" s="214">
        <f>IF(N139="snížená",J139,0)</f>
        <v>0</v>
      </c>
      <c r="BG139" s="214">
        <f>IF(N139="zákl. přenesená",J139,0)</f>
        <v>0</v>
      </c>
      <c r="BH139" s="214">
        <f>IF(N139="sníž. přenesená",J139,0)</f>
        <v>0</v>
      </c>
      <c r="BI139" s="214">
        <f>IF(N139="nulová",J139,0)</f>
        <v>0</v>
      </c>
      <c r="BJ139" s="24" t="s">
        <v>81</v>
      </c>
      <c r="BK139" s="214">
        <f>ROUND(I139*H139,2)</f>
        <v>0</v>
      </c>
      <c r="BL139" s="24" t="s">
        <v>198</v>
      </c>
      <c r="BM139" s="24" t="s">
        <v>1774</v>
      </c>
    </row>
    <row r="140" spans="2:65" s="12" customFormat="1" ht="13.5">
      <c r="B140" s="218"/>
      <c r="C140" s="219"/>
      <c r="D140" s="215" t="s">
        <v>205</v>
      </c>
      <c r="E140" s="220" t="s">
        <v>30</v>
      </c>
      <c r="F140" s="221" t="s">
        <v>1730</v>
      </c>
      <c r="G140" s="219"/>
      <c r="H140" s="220" t="s">
        <v>30</v>
      </c>
      <c r="I140" s="222"/>
      <c r="J140" s="219"/>
      <c r="K140" s="219"/>
      <c r="L140" s="223"/>
      <c r="M140" s="224"/>
      <c r="N140" s="225"/>
      <c r="O140" s="225"/>
      <c r="P140" s="225"/>
      <c r="Q140" s="225"/>
      <c r="R140" s="225"/>
      <c r="S140" s="225"/>
      <c r="T140" s="226"/>
      <c r="AT140" s="227" t="s">
        <v>205</v>
      </c>
      <c r="AU140" s="227" t="s">
        <v>81</v>
      </c>
      <c r="AV140" s="12" t="s">
        <v>81</v>
      </c>
      <c r="AW140" s="12" t="s">
        <v>37</v>
      </c>
      <c r="AX140" s="12" t="s">
        <v>74</v>
      </c>
      <c r="AY140" s="227" t="s">
        <v>191</v>
      </c>
    </row>
    <row r="141" spans="2:65" s="12" customFormat="1" ht="13.5">
      <c r="B141" s="218"/>
      <c r="C141" s="219"/>
      <c r="D141" s="215" t="s">
        <v>205</v>
      </c>
      <c r="E141" s="220" t="s">
        <v>30</v>
      </c>
      <c r="F141" s="221" t="s">
        <v>1739</v>
      </c>
      <c r="G141" s="219"/>
      <c r="H141" s="220" t="s">
        <v>30</v>
      </c>
      <c r="I141" s="222"/>
      <c r="J141" s="219"/>
      <c r="K141" s="219"/>
      <c r="L141" s="223"/>
      <c r="M141" s="224"/>
      <c r="N141" s="225"/>
      <c r="O141" s="225"/>
      <c r="P141" s="225"/>
      <c r="Q141" s="225"/>
      <c r="R141" s="225"/>
      <c r="S141" s="225"/>
      <c r="T141" s="226"/>
      <c r="AT141" s="227" t="s">
        <v>205</v>
      </c>
      <c r="AU141" s="227" t="s">
        <v>81</v>
      </c>
      <c r="AV141" s="12" t="s">
        <v>81</v>
      </c>
      <c r="AW141" s="12" t="s">
        <v>37</v>
      </c>
      <c r="AX141" s="12" t="s">
        <v>74</v>
      </c>
      <c r="AY141" s="227" t="s">
        <v>191</v>
      </c>
    </row>
    <row r="142" spans="2:65" s="13" customFormat="1" ht="13.5">
      <c r="B142" s="228"/>
      <c r="C142" s="229"/>
      <c r="D142" s="215" t="s">
        <v>205</v>
      </c>
      <c r="E142" s="230" t="s">
        <v>30</v>
      </c>
      <c r="F142" s="231" t="s">
        <v>1775</v>
      </c>
      <c r="G142" s="229"/>
      <c r="H142" s="232">
        <v>54</v>
      </c>
      <c r="I142" s="233"/>
      <c r="J142" s="229"/>
      <c r="K142" s="229"/>
      <c r="L142" s="234"/>
      <c r="M142" s="235"/>
      <c r="N142" s="236"/>
      <c r="O142" s="236"/>
      <c r="P142" s="236"/>
      <c r="Q142" s="236"/>
      <c r="R142" s="236"/>
      <c r="S142" s="236"/>
      <c r="T142" s="237"/>
      <c r="AT142" s="238" t="s">
        <v>205</v>
      </c>
      <c r="AU142" s="238" t="s">
        <v>81</v>
      </c>
      <c r="AV142" s="13" t="s">
        <v>88</v>
      </c>
      <c r="AW142" s="13" t="s">
        <v>37</v>
      </c>
      <c r="AX142" s="13" t="s">
        <v>74</v>
      </c>
      <c r="AY142" s="238" t="s">
        <v>191</v>
      </c>
    </row>
    <row r="143" spans="2:65" s="14" customFormat="1" ht="13.5">
      <c r="B143" s="239"/>
      <c r="C143" s="240"/>
      <c r="D143" s="215" t="s">
        <v>205</v>
      </c>
      <c r="E143" s="241" t="s">
        <v>30</v>
      </c>
      <c r="F143" s="242" t="s">
        <v>211</v>
      </c>
      <c r="G143" s="240"/>
      <c r="H143" s="243">
        <v>54</v>
      </c>
      <c r="I143" s="244"/>
      <c r="J143" s="240"/>
      <c r="K143" s="240"/>
      <c r="L143" s="245"/>
      <c r="M143" s="246"/>
      <c r="N143" s="247"/>
      <c r="O143" s="247"/>
      <c r="P143" s="247"/>
      <c r="Q143" s="247"/>
      <c r="R143" s="247"/>
      <c r="S143" s="247"/>
      <c r="T143" s="248"/>
      <c r="AT143" s="249" t="s">
        <v>205</v>
      </c>
      <c r="AU143" s="249" t="s">
        <v>81</v>
      </c>
      <c r="AV143" s="14" t="s">
        <v>198</v>
      </c>
      <c r="AW143" s="14" t="s">
        <v>37</v>
      </c>
      <c r="AX143" s="14" t="s">
        <v>81</v>
      </c>
      <c r="AY143" s="249" t="s">
        <v>191</v>
      </c>
    </row>
    <row r="144" spans="2:65" s="1" customFormat="1" ht="16.5" customHeight="1">
      <c r="B144" s="41"/>
      <c r="C144" s="253" t="s">
        <v>306</v>
      </c>
      <c r="D144" s="253" t="s">
        <v>300</v>
      </c>
      <c r="E144" s="254" t="s">
        <v>1776</v>
      </c>
      <c r="F144" s="255" t="s">
        <v>1777</v>
      </c>
      <c r="G144" s="256" t="s">
        <v>510</v>
      </c>
      <c r="H144" s="257">
        <v>121</v>
      </c>
      <c r="I144" s="258"/>
      <c r="J144" s="259">
        <f>ROUND(I144*H144,2)</f>
        <v>0</v>
      </c>
      <c r="K144" s="255" t="s">
        <v>30</v>
      </c>
      <c r="L144" s="260"/>
      <c r="M144" s="261" t="s">
        <v>30</v>
      </c>
      <c r="N144" s="262" t="s">
        <v>45</v>
      </c>
      <c r="O144" s="42"/>
      <c r="P144" s="212">
        <f>O144*H144</f>
        <v>0</v>
      </c>
      <c r="Q144" s="212">
        <v>0</v>
      </c>
      <c r="R144" s="212">
        <f>Q144*H144</f>
        <v>0</v>
      </c>
      <c r="S144" s="212">
        <v>0</v>
      </c>
      <c r="T144" s="213">
        <f>S144*H144</f>
        <v>0</v>
      </c>
      <c r="AR144" s="24" t="s">
        <v>274</v>
      </c>
      <c r="AT144" s="24" t="s">
        <v>300</v>
      </c>
      <c r="AU144" s="24" t="s">
        <v>81</v>
      </c>
      <c r="AY144" s="24" t="s">
        <v>191</v>
      </c>
      <c r="BE144" s="214">
        <f>IF(N144="základní",J144,0)</f>
        <v>0</v>
      </c>
      <c r="BF144" s="214">
        <f>IF(N144="snížená",J144,0)</f>
        <v>0</v>
      </c>
      <c r="BG144" s="214">
        <f>IF(N144="zákl. přenesená",J144,0)</f>
        <v>0</v>
      </c>
      <c r="BH144" s="214">
        <f>IF(N144="sníž. přenesená",J144,0)</f>
        <v>0</v>
      </c>
      <c r="BI144" s="214">
        <f>IF(N144="nulová",J144,0)</f>
        <v>0</v>
      </c>
      <c r="BJ144" s="24" t="s">
        <v>81</v>
      </c>
      <c r="BK144" s="214">
        <f>ROUND(I144*H144,2)</f>
        <v>0</v>
      </c>
      <c r="BL144" s="24" t="s">
        <v>198</v>
      </c>
      <c r="BM144" s="24" t="s">
        <v>1778</v>
      </c>
    </row>
    <row r="145" spans="2:65" s="12" customFormat="1" ht="13.5">
      <c r="B145" s="218"/>
      <c r="C145" s="219"/>
      <c r="D145" s="215" t="s">
        <v>205</v>
      </c>
      <c r="E145" s="220" t="s">
        <v>30</v>
      </c>
      <c r="F145" s="221" t="s">
        <v>1730</v>
      </c>
      <c r="G145" s="219"/>
      <c r="H145" s="220" t="s">
        <v>30</v>
      </c>
      <c r="I145" s="222"/>
      <c r="J145" s="219"/>
      <c r="K145" s="219"/>
      <c r="L145" s="223"/>
      <c r="M145" s="224"/>
      <c r="N145" s="225"/>
      <c r="O145" s="225"/>
      <c r="P145" s="225"/>
      <c r="Q145" s="225"/>
      <c r="R145" s="225"/>
      <c r="S145" s="225"/>
      <c r="T145" s="226"/>
      <c r="AT145" s="227" t="s">
        <v>205</v>
      </c>
      <c r="AU145" s="227" t="s">
        <v>81</v>
      </c>
      <c r="AV145" s="12" t="s">
        <v>81</v>
      </c>
      <c r="AW145" s="12" t="s">
        <v>37</v>
      </c>
      <c r="AX145" s="12" t="s">
        <v>74</v>
      </c>
      <c r="AY145" s="227" t="s">
        <v>191</v>
      </c>
    </row>
    <row r="146" spans="2:65" s="12" customFormat="1" ht="13.5">
      <c r="B146" s="218"/>
      <c r="C146" s="219"/>
      <c r="D146" s="215" t="s">
        <v>205</v>
      </c>
      <c r="E146" s="220" t="s">
        <v>30</v>
      </c>
      <c r="F146" s="221" t="s">
        <v>1739</v>
      </c>
      <c r="G146" s="219"/>
      <c r="H146" s="220" t="s">
        <v>30</v>
      </c>
      <c r="I146" s="222"/>
      <c r="J146" s="219"/>
      <c r="K146" s="219"/>
      <c r="L146" s="223"/>
      <c r="M146" s="224"/>
      <c r="N146" s="225"/>
      <c r="O146" s="225"/>
      <c r="P146" s="225"/>
      <c r="Q146" s="225"/>
      <c r="R146" s="225"/>
      <c r="S146" s="225"/>
      <c r="T146" s="226"/>
      <c r="AT146" s="227" t="s">
        <v>205</v>
      </c>
      <c r="AU146" s="227" t="s">
        <v>81</v>
      </c>
      <c r="AV146" s="12" t="s">
        <v>81</v>
      </c>
      <c r="AW146" s="12" t="s">
        <v>37</v>
      </c>
      <c r="AX146" s="12" t="s">
        <v>74</v>
      </c>
      <c r="AY146" s="227" t="s">
        <v>191</v>
      </c>
    </row>
    <row r="147" spans="2:65" s="13" customFormat="1" ht="13.5">
      <c r="B147" s="228"/>
      <c r="C147" s="229"/>
      <c r="D147" s="215" t="s">
        <v>205</v>
      </c>
      <c r="E147" s="230" t="s">
        <v>30</v>
      </c>
      <c r="F147" s="231" t="s">
        <v>1779</v>
      </c>
      <c r="G147" s="229"/>
      <c r="H147" s="232">
        <v>121</v>
      </c>
      <c r="I147" s="233"/>
      <c r="J147" s="229"/>
      <c r="K147" s="229"/>
      <c r="L147" s="234"/>
      <c r="M147" s="235"/>
      <c r="N147" s="236"/>
      <c r="O147" s="236"/>
      <c r="P147" s="236"/>
      <c r="Q147" s="236"/>
      <c r="R147" s="236"/>
      <c r="S147" s="236"/>
      <c r="T147" s="237"/>
      <c r="AT147" s="238" t="s">
        <v>205</v>
      </c>
      <c r="AU147" s="238" t="s">
        <v>81</v>
      </c>
      <c r="AV147" s="13" t="s">
        <v>88</v>
      </c>
      <c r="AW147" s="13" t="s">
        <v>37</v>
      </c>
      <c r="AX147" s="13" t="s">
        <v>74</v>
      </c>
      <c r="AY147" s="238" t="s">
        <v>191</v>
      </c>
    </row>
    <row r="148" spans="2:65" s="14" customFormat="1" ht="13.5">
      <c r="B148" s="239"/>
      <c r="C148" s="240"/>
      <c r="D148" s="215" t="s">
        <v>205</v>
      </c>
      <c r="E148" s="241" t="s">
        <v>30</v>
      </c>
      <c r="F148" s="242" t="s">
        <v>211</v>
      </c>
      <c r="G148" s="240"/>
      <c r="H148" s="243">
        <v>121</v>
      </c>
      <c r="I148" s="244"/>
      <c r="J148" s="240"/>
      <c r="K148" s="240"/>
      <c r="L148" s="245"/>
      <c r="M148" s="246"/>
      <c r="N148" s="247"/>
      <c r="O148" s="247"/>
      <c r="P148" s="247"/>
      <c r="Q148" s="247"/>
      <c r="R148" s="247"/>
      <c r="S148" s="247"/>
      <c r="T148" s="248"/>
      <c r="AT148" s="249" t="s">
        <v>205</v>
      </c>
      <c r="AU148" s="249" t="s">
        <v>81</v>
      </c>
      <c r="AV148" s="14" t="s">
        <v>198</v>
      </c>
      <c r="AW148" s="14" t="s">
        <v>37</v>
      </c>
      <c r="AX148" s="14" t="s">
        <v>81</v>
      </c>
      <c r="AY148" s="249" t="s">
        <v>191</v>
      </c>
    </row>
    <row r="149" spans="2:65" s="1" customFormat="1" ht="16.5" customHeight="1">
      <c r="B149" s="41"/>
      <c r="C149" s="253" t="s">
        <v>313</v>
      </c>
      <c r="D149" s="253" t="s">
        <v>300</v>
      </c>
      <c r="E149" s="254" t="s">
        <v>1780</v>
      </c>
      <c r="F149" s="255" t="s">
        <v>1781</v>
      </c>
      <c r="G149" s="256" t="s">
        <v>382</v>
      </c>
      <c r="H149" s="257">
        <v>9</v>
      </c>
      <c r="I149" s="258"/>
      <c r="J149" s="259">
        <f>ROUND(I149*H149,2)</f>
        <v>0</v>
      </c>
      <c r="K149" s="255" t="s">
        <v>30</v>
      </c>
      <c r="L149" s="260"/>
      <c r="M149" s="261" t="s">
        <v>30</v>
      </c>
      <c r="N149" s="262" t="s">
        <v>45</v>
      </c>
      <c r="O149" s="42"/>
      <c r="P149" s="212">
        <f>O149*H149</f>
        <v>0</v>
      </c>
      <c r="Q149" s="212">
        <v>0</v>
      </c>
      <c r="R149" s="212">
        <f>Q149*H149</f>
        <v>0</v>
      </c>
      <c r="S149" s="212">
        <v>0</v>
      </c>
      <c r="T149" s="213">
        <f>S149*H149</f>
        <v>0</v>
      </c>
      <c r="AR149" s="24" t="s">
        <v>274</v>
      </c>
      <c r="AT149" s="24" t="s">
        <v>300</v>
      </c>
      <c r="AU149" s="24" t="s">
        <v>81</v>
      </c>
      <c r="AY149" s="24" t="s">
        <v>191</v>
      </c>
      <c r="BE149" s="214">
        <f>IF(N149="základní",J149,0)</f>
        <v>0</v>
      </c>
      <c r="BF149" s="214">
        <f>IF(N149="snížená",J149,0)</f>
        <v>0</v>
      </c>
      <c r="BG149" s="214">
        <f>IF(N149="zákl. přenesená",J149,0)</f>
        <v>0</v>
      </c>
      <c r="BH149" s="214">
        <f>IF(N149="sníž. přenesená",J149,0)</f>
        <v>0</v>
      </c>
      <c r="BI149" s="214">
        <f>IF(N149="nulová",J149,0)</f>
        <v>0</v>
      </c>
      <c r="BJ149" s="24" t="s">
        <v>81</v>
      </c>
      <c r="BK149" s="214">
        <f>ROUND(I149*H149,2)</f>
        <v>0</v>
      </c>
      <c r="BL149" s="24" t="s">
        <v>198</v>
      </c>
      <c r="BM149" s="24" t="s">
        <v>1782</v>
      </c>
    </row>
    <row r="150" spans="2:65" s="12" customFormat="1" ht="13.5">
      <c r="B150" s="218"/>
      <c r="C150" s="219"/>
      <c r="D150" s="215" t="s">
        <v>205</v>
      </c>
      <c r="E150" s="220" t="s">
        <v>30</v>
      </c>
      <c r="F150" s="221" t="s">
        <v>1730</v>
      </c>
      <c r="G150" s="219"/>
      <c r="H150" s="220" t="s">
        <v>30</v>
      </c>
      <c r="I150" s="222"/>
      <c r="J150" s="219"/>
      <c r="K150" s="219"/>
      <c r="L150" s="223"/>
      <c r="M150" s="224"/>
      <c r="N150" s="225"/>
      <c r="O150" s="225"/>
      <c r="P150" s="225"/>
      <c r="Q150" s="225"/>
      <c r="R150" s="225"/>
      <c r="S150" s="225"/>
      <c r="T150" s="226"/>
      <c r="AT150" s="227" t="s">
        <v>205</v>
      </c>
      <c r="AU150" s="227" t="s">
        <v>81</v>
      </c>
      <c r="AV150" s="12" t="s">
        <v>81</v>
      </c>
      <c r="AW150" s="12" t="s">
        <v>37</v>
      </c>
      <c r="AX150" s="12" t="s">
        <v>74</v>
      </c>
      <c r="AY150" s="227" t="s">
        <v>191</v>
      </c>
    </row>
    <row r="151" spans="2:65" s="12" customFormat="1" ht="13.5">
      <c r="B151" s="218"/>
      <c r="C151" s="219"/>
      <c r="D151" s="215" t="s">
        <v>205</v>
      </c>
      <c r="E151" s="220" t="s">
        <v>30</v>
      </c>
      <c r="F151" s="221" t="s">
        <v>1739</v>
      </c>
      <c r="G151" s="219"/>
      <c r="H151" s="220" t="s">
        <v>30</v>
      </c>
      <c r="I151" s="222"/>
      <c r="J151" s="219"/>
      <c r="K151" s="219"/>
      <c r="L151" s="223"/>
      <c r="M151" s="224"/>
      <c r="N151" s="225"/>
      <c r="O151" s="225"/>
      <c r="P151" s="225"/>
      <c r="Q151" s="225"/>
      <c r="R151" s="225"/>
      <c r="S151" s="225"/>
      <c r="T151" s="226"/>
      <c r="AT151" s="227" t="s">
        <v>205</v>
      </c>
      <c r="AU151" s="227" t="s">
        <v>81</v>
      </c>
      <c r="AV151" s="12" t="s">
        <v>81</v>
      </c>
      <c r="AW151" s="12" t="s">
        <v>37</v>
      </c>
      <c r="AX151" s="12" t="s">
        <v>74</v>
      </c>
      <c r="AY151" s="227" t="s">
        <v>191</v>
      </c>
    </row>
    <row r="152" spans="2:65" s="13" customFormat="1" ht="13.5">
      <c r="B152" s="228"/>
      <c r="C152" s="229"/>
      <c r="D152" s="215" t="s">
        <v>205</v>
      </c>
      <c r="E152" s="230" t="s">
        <v>30</v>
      </c>
      <c r="F152" s="231" t="s">
        <v>1212</v>
      </c>
      <c r="G152" s="229"/>
      <c r="H152" s="232">
        <v>9</v>
      </c>
      <c r="I152" s="233"/>
      <c r="J152" s="229"/>
      <c r="K152" s="229"/>
      <c r="L152" s="234"/>
      <c r="M152" s="235"/>
      <c r="N152" s="236"/>
      <c r="O152" s="236"/>
      <c r="P152" s="236"/>
      <c r="Q152" s="236"/>
      <c r="R152" s="236"/>
      <c r="S152" s="236"/>
      <c r="T152" s="237"/>
      <c r="AT152" s="238" t="s">
        <v>205</v>
      </c>
      <c r="AU152" s="238" t="s">
        <v>81</v>
      </c>
      <c r="AV152" s="13" t="s">
        <v>88</v>
      </c>
      <c r="AW152" s="13" t="s">
        <v>37</v>
      </c>
      <c r="AX152" s="13" t="s">
        <v>74</v>
      </c>
      <c r="AY152" s="238" t="s">
        <v>191</v>
      </c>
    </row>
    <row r="153" spans="2:65" s="14" customFormat="1" ht="13.5">
      <c r="B153" s="239"/>
      <c r="C153" s="240"/>
      <c r="D153" s="215" t="s">
        <v>205</v>
      </c>
      <c r="E153" s="241" t="s">
        <v>30</v>
      </c>
      <c r="F153" s="242" t="s">
        <v>211</v>
      </c>
      <c r="G153" s="240"/>
      <c r="H153" s="243">
        <v>9</v>
      </c>
      <c r="I153" s="244"/>
      <c r="J153" s="240"/>
      <c r="K153" s="240"/>
      <c r="L153" s="245"/>
      <c r="M153" s="246"/>
      <c r="N153" s="247"/>
      <c r="O153" s="247"/>
      <c r="P153" s="247"/>
      <c r="Q153" s="247"/>
      <c r="R153" s="247"/>
      <c r="S153" s="247"/>
      <c r="T153" s="248"/>
      <c r="AT153" s="249" t="s">
        <v>205</v>
      </c>
      <c r="AU153" s="249" t="s">
        <v>81</v>
      </c>
      <c r="AV153" s="14" t="s">
        <v>198</v>
      </c>
      <c r="AW153" s="14" t="s">
        <v>37</v>
      </c>
      <c r="AX153" s="14" t="s">
        <v>81</v>
      </c>
      <c r="AY153" s="249" t="s">
        <v>191</v>
      </c>
    </row>
    <row r="154" spans="2:65" s="1" customFormat="1" ht="16.5" customHeight="1">
      <c r="B154" s="41"/>
      <c r="C154" s="253" t="s">
        <v>10</v>
      </c>
      <c r="D154" s="253" t="s">
        <v>300</v>
      </c>
      <c r="E154" s="254" t="s">
        <v>1783</v>
      </c>
      <c r="F154" s="255" t="s">
        <v>1784</v>
      </c>
      <c r="G154" s="256" t="s">
        <v>382</v>
      </c>
      <c r="H154" s="257">
        <v>36</v>
      </c>
      <c r="I154" s="258"/>
      <c r="J154" s="259">
        <f>ROUND(I154*H154,2)</f>
        <v>0</v>
      </c>
      <c r="K154" s="255" t="s">
        <v>30</v>
      </c>
      <c r="L154" s="260"/>
      <c r="M154" s="261" t="s">
        <v>30</v>
      </c>
      <c r="N154" s="262" t="s">
        <v>45</v>
      </c>
      <c r="O154" s="42"/>
      <c r="P154" s="212">
        <f>O154*H154</f>
        <v>0</v>
      </c>
      <c r="Q154" s="212">
        <v>0</v>
      </c>
      <c r="R154" s="212">
        <f>Q154*H154</f>
        <v>0</v>
      </c>
      <c r="S154" s="212">
        <v>0</v>
      </c>
      <c r="T154" s="213">
        <f>S154*H154</f>
        <v>0</v>
      </c>
      <c r="AR154" s="24" t="s">
        <v>274</v>
      </c>
      <c r="AT154" s="24" t="s">
        <v>300</v>
      </c>
      <c r="AU154" s="24" t="s">
        <v>81</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198</v>
      </c>
      <c r="BM154" s="24" t="s">
        <v>1785</v>
      </c>
    </row>
    <row r="155" spans="2:65" s="12" customFormat="1" ht="13.5">
      <c r="B155" s="218"/>
      <c r="C155" s="219"/>
      <c r="D155" s="215" t="s">
        <v>205</v>
      </c>
      <c r="E155" s="220" t="s">
        <v>30</v>
      </c>
      <c r="F155" s="221" t="s">
        <v>1730</v>
      </c>
      <c r="G155" s="219"/>
      <c r="H155" s="220" t="s">
        <v>30</v>
      </c>
      <c r="I155" s="222"/>
      <c r="J155" s="219"/>
      <c r="K155" s="219"/>
      <c r="L155" s="223"/>
      <c r="M155" s="224"/>
      <c r="N155" s="225"/>
      <c r="O155" s="225"/>
      <c r="P155" s="225"/>
      <c r="Q155" s="225"/>
      <c r="R155" s="225"/>
      <c r="S155" s="225"/>
      <c r="T155" s="226"/>
      <c r="AT155" s="227" t="s">
        <v>205</v>
      </c>
      <c r="AU155" s="227" t="s">
        <v>81</v>
      </c>
      <c r="AV155" s="12" t="s">
        <v>81</v>
      </c>
      <c r="AW155" s="12" t="s">
        <v>37</v>
      </c>
      <c r="AX155" s="12" t="s">
        <v>74</v>
      </c>
      <c r="AY155" s="227" t="s">
        <v>191</v>
      </c>
    </row>
    <row r="156" spans="2:65" s="12" customFormat="1" ht="13.5">
      <c r="B156" s="218"/>
      <c r="C156" s="219"/>
      <c r="D156" s="215" t="s">
        <v>205</v>
      </c>
      <c r="E156" s="220" t="s">
        <v>30</v>
      </c>
      <c r="F156" s="221" t="s">
        <v>1731</v>
      </c>
      <c r="G156" s="219"/>
      <c r="H156" s="220" t="s">
        <v>30</v>
      </c>
      <c r="I156" s="222"/>
      <c r="J156" s="219"/>
      <c r="K156" s="219"/>
      <c r="L156" s="223"/>
      <c r="M156" s="224"/>
      <c r="N156" s="225"/>
      <c r="O156" s="225"/>
      <c r="P156" s="225"/>
      <c r="Q156" s="225"/>
      <c r="R156" s="225"/>
      <c r="S156" s="225"/>
      <c r="T156" s="226"/>
      <c r="AT156" s="227" t="s">
        <v>205</v>
      </c>
      <c r="AU156" s="227" t="s">
        <v>81</v>
      </c>
      <c r="AV156" s="12" t="s">
        <v>81</v>
      </c>
      <c r="AW156" s="12" t="s">
        <v>37</v>
      </c>
      <c r="AX156" s="12" t="s">
        <v>74</v>
      </c>
      <c r="AY156" s="227" t="s">
        <v>191</v>
      </c>
    </row>
    <row r="157" spans="2:65" s="13" customFormat="1" ht="13.5">
      <c r="B157" s="228"/>
      <c r="C157" s="229"/>
      <c r="D157" s="215" t="s">
        <v>205</v>
      </c>
      <c r="E157" s="230" t="s">
        <v>30</v>
      </c>
      <c r="F157" s="231" t="s">
        <v>1786</v>
      </c>
      <c r="G157" s="229"/>
      <c r="H157" s="232">
        <v>36</v>
      </c>
      <c r="I157" s="233"/>
      <c r="J157" s="229"/>
      <c r="K157" s="229"/>
      <c r="L157" s="234"/>
      <c r="M157" s="235"/>
      <c r="N157" s="236"/>
      <c r="O157" s="236"/>
      <c r="P157" s="236"/>
      <c r="Q157" s="236"/>
      <c r="R157" s="236"/>
      <c r="S157" s="236"/>
      <c r="T157" s="237"/>
      <c r="AT157" s="238" t="s">
        <v>205</v>
      </c>
      <c r="AU157" s="238" t="s">
        <v>81</v>
      </c>
      <c r="AV157" s="13" t="s">
        <v>88</v>
      </c>
      <c r="AW157" s="13" t="s">
        <v>37</v>
      </c>
      <c r="AX157" s="13" t="s">
        <v>74</v>
      </c>
      <c r="AY157" s="238" t="s">
        <v>191</v>
      </c>
    </row>
    <row r="158" spans="2:65" s="14" customFormat="1" ht="13.5">
      <c r="B158" s="239"/>
      <c r="C158" s="240"/>
      <c r="D158" s="215" t="s">
        <v>205</v>
      </c>
      <c r="E158" s="241" t="s">
        <v>30</v>
      </c>
      <c r="F158" s="242" t="s">
        <v>211</v>
      </c>
      <c r="G158" s="240"/>
      <c r="H158" s="243">
        <v>36</v>
      </c>
      <c r="I158" s="244"/>
      <c r="J158" s="240"/>
      <c r="K158" s="240"/>
      <c r="L158" s="245"/>
      <c r="M158" s="246"/>
      <c r="N158" s="247"/>
      <c r="O158" s="247"/>
      <c r="P158" s="247"/>
      <c r="Q158" s="247"/>
      <c r="R158" s="247"/>
      <c r="S158" s="247"/>
      <c r="T158" s="248"/>
      <c r="AT158" s="249" t="s">
        <v>205</v>
      </c>
      <c r="AU158" s="249" t="s">
        <v>81</v>
      </c>
      <c r="AV158" s="14" t="s">
        <v>198</v>
      </c>
      <c r="AW158" s="14" t="s">
        <v>37</v>
      </c>
      <c r="AX158" s="14" t="s">
        <v>81</v>
      </c>
      <c r="AY158" s="249" t="s">
        <v>191</v>
      </c>
    </row>
    <row r="159" spans="2:65" s="1" customFormat="1" ht="16.5" customHeight="1">
      <c r="B159" s="41"/>
      <c r="C159" s="253" t="s">
        <v>326</v>
      </c>
      <c r="D159" s="253" t="s">
        <v>300</v>
      </c>
      <c r="E159" s="254" t="s">
        <v>1787</v>
      </c>
      <c r="F159" s="255" t="s">
        <v>1788</v>
      </c>
      <c r="G159" s="256" t="s">
        <v>382</v>
      </c>
      <c r="H159" s="257">
        <v>9</v>
      </c>
      <c r="I159" s="258"/>
      <c r="J159" s="259">
        <f>ROUND(I159*H159,2)</f>
        <v>0</v>
      </c>
      <c r="K159" s="255" t="s">
        <v>30</v>
      </c>
      <c r="L159" s="260"/>
      <c r="M159" s="261" t="s">
        <v>30</v>
      </c>
      <c r="N159" s="262" t="s">
        <v>45</v>
      </c>
      <c r="O159" s="42"/>
      <c r="P159" s="212">
        <f>O159*H159</f>
        <v>0</v>
      </c>
      <c r="Q159" s="212">
        <v>0</v>
      </c>
      <c r="R159" s="212">
        <f>Q159*H159</f>
        <v>0</v>
      </c>
      <c r="S159" s="212">
        <v>0</v>
      </c>
      <c r="T159" s="213">
        <f>S159*H159</f>
        <v>0</v>
      </c>
      <c r="AR159" s="24" t="s">
        <v>274</v>
      </c>
      <c r="AT159" s="24" t="s">
        <v>300</v>
      </c>
      <c r="AU159" s="24" t="s">
        <v>81</v>
      </c>
      <c r="AY159" s="24" t="s">
        <v>191</v>
      </c>
      <c r="BE159" s="214">
        <f>IF(N159="základní",J159,0)</f>
        <v>0</v>
      </c>
      <c r="BF159" s="214">
        <f>IF(N159="snížená",J159,0)</f>
        <v>0</v>
      </c>
      <c r="BG159" s="214">
        <f>IF(N159="zákl. přenesená",J159,0)</f>
        <v>0</v>
      </c>
      <c r="BH159" s="214">
        <f>IF(N159="sníž. přenesená",J159,0)</f>
        <v>0</v>
      </c>
      <c r="BI159" s="214">
        <f>IF(N159="nulová",J159,0)</f>
        <v>0</v>
      </c>
      <c r="BJ159" s="24" t="s">
        <v>81</v>
      </c>
      <c r="BK159" s="214">
        <f>ROUND(I159*H159,2)</f>
        <v>0</v>
      </c>
      <c r="BL159" s="24" t="s">
        <v>198</v>
      </c>
      <c r="BM159" s="24" t="s">
        <v>1789</v>
      </c>
    </row>
    <row r="160" spans="2:65" s="12" customFormat="1" ht="13.5">
      <c r="B160" s="218"/>
      <c r="C160" s="219"/>
      <c r="D160" s="215" t="s">
        <v>205</v>
      </c>
      <c r="E160" s="220" t="s">
        <v>30</v>
      </c>
      <c r="F160" s="221" t="s">
        <v>1730</v>
      </c>
      <c r="G160" s="219"/>
      <c r="H160" s="220" t="s">
        <v>30</v>
      </c>
      <c r="I160" s="222"/>
      <c r="J160" s="219"/>
      <c r="K160" s="219"/>
      <c r="L160" s="223"/>
      <c r="M160" s="224"/>
      <c r="N160" s="225"/>
      <c r="O160" s="225"/>
      <c r="P160" s="225"/>
      <c r="Q160" s="225"/>
      <c r="R160" s="225"/>
      <c r="S160" s="225"/>
      <c r="T160" s="226"/>
      <c r="AT160" s="227" t="s">
        <v>205</v>
      </c>
      <c r="AU160" s="227" t="s">
        <v>81</v>
      </c>
      <c r="AV160" s="12" t="s">
        <v>81</v>
      </c>
      <c r="AW160" s="12" t="s">
        <v>37</v>
      </c>
      <c r="AX160" s="12" t="s">
        <v>74</v>
      </c>
      <c r="AY160" s="227" t="s">
        <v>191</v>
      </c>
    </row>
    <row r="161" spans="2:65" s="12" customFormat="1" ht="13.5">
      <c r="B161" s="218"/>
      <c r="C161" s="219"/>
      <c r="D161" s="215" t="s">
        <v>205</v>
      </c>
      <c r="E161" s="220" t="s">
        <v>30</v>
      </c>
      <c r="F161" s="221" t="s">
        <v>1731</v>
      </c>
      <c r="G161" s="219"/>
      <c r="H161" s="220" t="s">
        <v>30</v>
      </c>
      <c r="I161" s="222"/>
      <c r="J161" s="219"/>
      <c r="K161" s="219"/>
      <c r="L161" s="223"/>
      <c r="M161" s="224"/>
      <c r="N161" s="225"/>
      <c r="O161" s="225"/>
      <c r="P161" s="225"/>
      <c r="Q161" s="225"/>
      <c r="R161" s="225"/>
      <c r="S161" s="225"/>
      <c r="T161" s="226"/>
      <c r="AT161" s="227" t="s">
        <v>205</v>
      </c>
      <c r="AU161" s="227" t="s">
        <v>81</v>
      </c>
      <c r="AV161" s="12" t="s">
        <v>81</v>
      </c>
      <c r="AW161" s="12" t="s">
        <v>37</v>
      </c>
      <c r="AX161" s="12" t="s">
        <v>74</v>
      </c>
      <c r="AY161" s="227" t="s">
        <v>191</v>
      </c>
    </row>
    <row r="162" spans="2:65" s="13" customFormat="1" ht="13.5">
      <c r="B162" s="228"/>
      <c r="C162" s="229"/>
      <c r="D162" s="215" t="s">
        <v>205</v>
      </c>
      <c r="E162" s="230" t="s">
        <v>30</v>
      </c>
      <c r="F162" s="231" t="s">
        <v>1212</v>
      </c>
      <c r="G162" s="229"/>
      <c r="H162" s="232">
        <v>9</v>
      </c>
      <c r="I162" s="233"/>
      <c r="J162" s="229"/>
      <c r="K162" s="229"/>
      <c r="L162" s="234"/>
      <c r="M162" s="235"/>
      <c r="N162" s="236"/>
      <c r="O162" s="236"/>
      <c r="P162" s="236"/>
      <c r="Q162" s="236"/>
      <c r="R162" s="236"/>
      <c r="S162" s="236"/>
      <c r="T162" s="237"/>
      <c r="AT162" s="238" t="s">
        <v>205</v>
      </c>
      <c r="AU162" s="238" t="s">
        <v>81</v>
      </c>
      <c r="AV162" s="13" t="s">
        <v>88</v>
      </c>
      <c r="AW162" s="13" t="s">
        <v>37</v>
      </c>
      <c r="AX162" s="13" t="s">
        <v>74</v>
      </c>
      <c r="AY162" s="238" t="s">
        <v>191</v>
      </c>
    </row>
    <row r="163" spans="2:65" s="14" customFormat="1" ht="13.5">
      <c r="B163" s="239"/>
      <c r="C163" s="240"/>
      <c r="D163" s="215" t="s">
        <v>205</v>
      </c>
      <c r="E163" s="241" t="s">
        <v>30</v>
      </c>
      <c r="F163" s="242" t="s">
        <v>211</v>
      </c>
      <c r="G163" s="240"/>
      <c r="H163" s="243">
        <v>9</v>
      </c>
      <c r="I163" s="244"/>
      <c r="J163" s="240"/>
      <c r="K163" s="240"/>
      <c r="L163" s="245"/>
      <c r="M163" s="246"/>
      <c r="N163" s="247"/>
      <c r="O163" s="247"/>
      <c r="P163" s="247"/>
      <c r="Q163" s="247"/>
      <c r="R163" s="247"/>
      <c r="S163" s="247"/>
      <c r="T163" s="248"/>
      <c r="AT163" s="249" t="s">
        <v>205</v>
      </c>
      <c r="AU163" s="249" t="s">
        <v>81</v>
      </c>
      <c r="AV163" s="14" t="s">
        <v>198</v>
      </c>
      <c r="AW163" s="14" t="s">
        <v>37</v>
      </c>
      <c r="AX163" s="14" t="s">
        <v>81</v>
      </c>
      <c r="AY163" s="249" t="s">
        <v>191</v>
      </c>
    </row>
    <row r="164" spans="2:65" s="11" customFormat="1" ht="37.35" customHeight="1">
      <c r="B164" s="187"/>
      <c r="C164" s="188"/>
      <c r="D164" s="189" t="s">
        <v>73</v>
      </c>
      <c r="E164" s="190" t="s">
        <v>198</v>
      </c>
      <c r="F164" s="190" t="s">
        <v>1790</v>
      </c>
      <c r="G164" s="188"/>
      <c r="H164" s="188"/>
      <c r="I164" s="191"/>
      <c r="J164" s="192">
        <f>BK164</f>
        <v>0</v>
      </c>
      <c r="K164" s="188"/>
      <c r="L164" s="193"/>
      <c r="M164" s="194"/>
      <c r="N164" s="195"/>
      <c r="O164" s="195"/>
      <c r="P164" s="196">
        <f>SUM(P165:P194)</f>
        <v>0</v>
      </c>
      <c r="Q164" s="195"/>
      <c r="R164" s="196">
        <f>SUM(R165:R194)</f>
        <v>0</v>
      </c>
      <c r="S164" s="195"/>
      <c r="T164" s="197">
        <f>SUM(T165:T194)</f>
        <v>0</v>
      </c>
      <c r="AR164" s="198" t="s">
        <v>81</v>
      </c>
      <c r="AT164" s="199" t="s">
        <v>73</v>
      </c>
      <c r="AU164" s="199" t="s">
        <v>74</v>
      </c>
      <c r="AY164" s="198" t="s">
        <v>191</v>
      </c>
      <c r="BK164" s="200">
        <f>SUM(BK165:BK194)</f>
        <v>0</v>
      </c>
    </row>
    <row r="165" spans="2:65" s="1" customFormat="1" ht="16.5" customHeight="1">
      <c r="B165" s="41"/>
      <c r="C165" s="203" t="s">
        <v>331</v>
      </c>
      <c r="D165" s="203" t="s">
        <v>193</v>
      </c>
      <c r="E165" s="204" t="s">
        <v>1791</v>
      </c>
      <c r="F165" s="205" t="s">
        <v>1792</v>
      </c>
      <c r="G165" s="206" t="s">
        <v>1793</v>
      </c>
      <c r="H165" s="207">
        <v>250</v>
      </c>
      <c r="I165" s="208"/>
      <c r="J165" s="209">
        <f>ROUND(I165*H165,2)</f>
        <v>0</v>
      </c>
      <c r="K165" s="205" t="s">
        <v>30</v>
      </c>
      <c r="L165" s="61"/>
      <c r="M165" s="210" t="s">
        <v>30</v>
      </c>
      <c r="N165" s="211" t="s">
        <v>45</v>
      </c>
      <c r="O165" s="42"/>
      <c r="P165" s="212">
        <f>O165*H165</f>
        <v>0</v>
      </c>
      <c r="Q165" s="212">
        <v>0</v>
      </c>
      <c r="R165" s="212">
        <f>Q165*H165</f>
        <v>0</v>
      </c>
      <c r="S165" s="212">
        <v>0</v>
      </c>
      <c r="T165" s="213">
        <f>S165*H165</f>
        <v>0</v>
      </c>
      <c r="AR165" s="24" t="s">
        <v>198</v>
      </c>
      <c r="AT165" s="24" t="s">
        <v>193</v>
      </c>
      <c r="AU165" s="24" t="s">
        <v>81</v>
      </c>
      <c r="AY165" s="24" t="s">
        <v>191</v>
      </c>
      <c r="BE165" s="214">
        <f>IF(N165="základní",J165,0)</f>
        <v>0</v>
      </c>
      <c r="BF165" s="214">
        <f>IF(N165="snížená",J165,0)</f>
        <v>0</v>
      </c>
      <c r="BG165" s="214">
        <f>IF(N165="zákl. přenesená",J165,0)</f>
        <v>0</v>
      </c>
      <c r="BH165" s="214">
        <f>IF(N165="sníž. přenesená",J165,0)</f>
        <v>0</v>
      </c>
      <c r="BI165" s="214">
        <f>IF(N165="nulová",J165,0)</f>
        <v>0</v>
      </c>
      <c r="BJ165" s="24" t="s">
        <v>81</v>
      </c>
      <c r="BK165" s="214">
        <f>ROUND(I165*H165,2)</f>
        <v>0</v>
      </c>
      <c r="BL165" s="24" t="s">
        <v>198</v>
      </c>
      <c r="BM165" s="24" t="s">
        <v>1794</v>
      </c>
    </row>
    <row r="166" spans="2:65" s="12" customFormat="1" ht="13.5">
      <c r="B166" s="218"/>
      <c r="C166" s="219"/>
      <c r="D166" s="215" t="s">
        <v>205</v>
      </c>
      <c r="E166" s="220" t="s">
        <v>30</v>
      </c>
      <c r="F166" s="221" t="s">
        <v>1730</v>
      </c>
      <c r="G166" s="219"/>
      <c r="H166" s="220" t="s">
        <v>30</v>
      </c>
      <c r="I166" s="222"/>
      <c r="J166" s="219"/>
      <c r="K166" s="219"/>
      <c r="L166" s="223"/>
      <c r="M166" s="224"/>
      <c r="N166" s="225"/>
      <c r="O166" s="225"/>
      <c r="P166" s="225"/>
      <c r="Q166" s="225"/>
      <c r="R166" s="225"/>
      <c r="S166" s="225"/>
      <c r="T166" s="226"/>
      <c r="AT166" s="227" t="s">
        <v>205</v>
      </c>
      <c r="AU166" s="227" t="s">
        <v>81</v>
      </c>
      <c r="AV166" s="12" t="s">
        <v>81</v>
      </c>
      <c r="AW166" s="12" t="s">
        <v>37</v>
      </c>
      <c r="AX166" s="12" t="s">
        <v>74</v>
      </c>
      <c r="AY166" s="227" t="s">
        <v>191</v>
      </c>
    </row>
    <row r="167" spans="2:65" s="12" customFormat="1" ht="13.5">
      <c r="B167" s="218"/>
      <c r="C167" s="219"/>
      <c r="D167" s="215" t="s">
        <v>205</v>
      </c>
      <c r="E167" s="220" t="s">
        <v>30</v>
      </c>
      <c r="F167" s="221" t="s">
        <v>1795</v>
      </c>
      <c r="G167" s="219"/>
      <c r="H167" s="220" t="s">
        <v>30</v>
      </c>
      <c r="I167" s="222"/>
      <c r="J167" s="219"/>
      <c r="K167" s="219"/>
      <c r="L167" s="223"/>
      <c r="M167" s="224"/>
      <c r="N167" s="225"/>
      <c r="O167" s="225"/>
      <c r="P167" s="225"/>
      <c r="Q167" s="225"/>
      <c r="R167" s="225"/>
      <c r="S167" s="225"/>
      <c r="T167" s="226"/>
      <c r="AT167" s="227" t="s">
        <v>205</v>
      </c>
      <c r="AU167" s="227" t="s">
        <v>81</v>
      </c>
      <c r="AV167" s="12" t="s">
        <v>81</v>
      </c>
      <c r="AW167" s="12" t="s">
        <v>37</v>
      </c>
      <c r="AX167" s="12" t="s">
        <v>74</v>
      </c>
      <c r="AY167" s="227" t="s">
        <v>191</v>
      </c>
    </row>
    <row r="168" spans="2:65" s="13" customFormat="1" ht="13.5">
      <c r="B168" s="228"/>
      <c r="C168" s="229"/>
      <c r="D168" s="215" t="s">
        <v>205</v>
      </c>
      <c r="E168" s="230" t="s">
        <v>30</v>
      </c>
      <c r="F168" s="231" t="s">
        <v>1796</v>
      </c>
      <c r="G168" s="229"/>
      <c r="H168" s="232">
        <v>250</v>
      </c>
      <c r="I168" s="233"/>
      <c r="J168" s="229"/>
      <c r="K168" s="229"/>
      <c r="L168" s="234"/>
      <c r="M168" s="235"/>
      <c r="N168" s="236"/>
      <c r="O168" s="236"/>
      <c r="P168" s="236"/>
      <c r="Q168" s="236"/>
      <c r="R168" s="236"/>
      <c r="S168" s="236"/>
      <c r="T168" s="237"/>
      <c r="AT168" s="238" t="s">
        <v>205</v>
      </c>
      <c r="AU168" s="238" t="s">
        <v>81</v>
      </c>
      <c r="AV168" s="13" t="s">
        <v>88</v>
      </c>
      <c r="AW168" s="13" t="s">
        <v>37</v>
      </c>
      <c r="AX168" s="13" t="s">
        <v>74</v>
      </c>
      <c r="AY168" s="238" t="s">
        <v>191</v>
      </c>
    </row>
    <row r="169" spans="2:65" s="14" customFormat="1" ht="13.5">
      <c r="B169" s="239"/>
      <c r="C169" s="240"/>
      <c r="D169" s="215" t="s">
        <v>205</v>
      </c>
      <c r="E169" s="241" t="s">
        <v>30</v>
      </c>
      <c r="F169" s="242" t="s">
        <v>211</v>
      </c>
      <c r="G169" s="240"/>
      <c r="H169" s="243">
        <v>250</v>
      </c>
      <c r="I169" s="244"/>
      <c r="J169" s="240"/>
      <c r="K169" s="240"/>
      <c r="L169" s="245"/>
      <c r="M169" s="246"/>
      <c r="N169" s="247"/>
      <c r="O169" s="247"/>
      <c r="P169" s="247"/>
      <c r="Q169" s="247"/>
      <c r="R169" s="247"/>
      <c r="S169" s="247"/>
      <c r="T169" s="248"/>
      <c r="AT169" s="249" t="s">
        <v>205</v>
      </c>
      <c r="AU169" s="249" t="s">
        <v>81</v>
      </c>
      <c r="AV169" s="14" t="s">
        <v>198</v>
      </c>
      <c r="AW169" s="14" t="s">
        <v>37</v>
      </c>
      <c r="AX169" s="14" t="s">
        <v>81</v>
      </c>
      <c r="AY169" s="249" t="s">
        <v>191</v>
      </c>
    </row>
    <row r="170" spans="2:65" s="1" customFormat="1" ht="16.5" customHeight="1">
      <c r="B170" s="41"/>
      <c r="C170" s="203" t="s">
        <v>335</v>
      </c>
      <c r="D170" s="203" t="s">
        <v>193</v>
      </c>
      <c r="E170" s="204" t="s">
        <v>1797</v>
      </c>
      <c r="F170" s="205" t="s">
        <v>1798</v>
      </c>
      <c r="G170" s="206" t="s">
        <v>382</v>
      </c>
      <c r="H170" s="207">
        <v>1</v>
      </c>
      <c r="I170" s="208"/>
      <c r="J170" s="209">
        <f>ROUND(I170*H170,2)</f>
        <v>0</v>
      </c>
      <c r="K170" s="205" t="s">
        <v>30</v>
      </c>
      <c r="L170" s="61"/>
      <c r="M170" s="210" t="s">
        <v>30</v>
      </c>
      <c r="N170" s="211" t="s">
        <v>45</v>
      </c>
      <c r="O170" s="42"/>
      <c r="P170" s="212">
        <f>O170*H170</f>
        <v>0</v>
      </c>
      <c r="Q170" s="212">
        <v>0</v>
      </c>
      <c r="R170" s="212">
        <f>Q170*H170</f>
        <v>0</v>
      </c>
      <c r="S170" s="212">
        <v>0</v>
      </c>
      <c r="T170" s="213">
        <f>S170*H170</f>
        <v>0</v>
      </c>
      <c r="AR170" s="24" t="s">
        <v>198</v>
      </c>
      <c r="AT170" s="24" t="s">
        <v>193</v>
      </c>
      <c r="AU170" s="24" t="s">
        <v>81</v>
      </c>
      <c r="AY170" s="24" t="s">
        <v>191</v>
      </c>
      <c r="BE170" s="214">
        <f>IF(N170="základní",J170,0)</f>
        <v>0</v>
      </c>
      <c r="BF170" s="214">
        <f>IF(N170="snížená",J170,0)</f>
        <v>0</v>
      </c>
      <c r="BG170" s="214">
        <f>IF(N170="zákl. přenesená",J170,0)</f>
        <v>0</v>
      </c>
      <c r="BH170" s="214">
        <f>IF(N170="sníž. přenesená",J170,0)</f>
        <v>0</v>
      </c>
      <c r="BI170" s="214">
        <f>IF(N170="nulová",J170,0)</f>
        <v>0</v>
      </c>
      <c r="BJ170" s="24" t="s">
        <v>81</v>
      </c>
      <c r="BK170" s="214">
        <f>ROUND(I170*H170,2)</f>
        <v>0</v>
      </c>
      <c r="BL170" s="24" t="s">
        <v>198</v>
      </c>
      <c r="BM170" s="24" t="s">
        <v>1799</v>
      </c>
    </row>
    <row r="171" spans="2:65" s="12" customFormat="1" ht="27">
      <c r="B171" s="218"/>
      <c r="C171" s="219"/>
      <c r="D171" s="215" t="s">
        <v>205</v>
      </c>
      <c r="E171" s="220" t="s">
        <v>30</v>
      </c>
      <c r="F171" s="221" t="s">
        <v>1800</v>
      </c>
      <c r="G171" s="219"/>
      <c r="H171" s="220" t="s">
        <v>30</v>
      </c>
      <c r="I171" s="222"/>
      <c r="J171" s="219"/>
      <c r="K171" s="219"/>
      <c r="L171" s="223"/>
      <c r="M171" s="224"/>
      <c r="N171" s="225"/>
      <c r="O171" s="225"/>
      <c r="P171" s="225"/>
      <c r="Q171" s="225"/>
      <c r="R171" s="225"/>
      <c r="S171" s="225"/>
      <c r="T171" s="226"/>
      <c r="AT171" s="227" t="s">
        <v>205</v>
      </c>
      <c r="AU171" s="227" t="s">
        <v>81</v>
      </c>
      <c r="AV171" s="12" t="s">
        <v>81</v>
      </c>
      <c r="AW171" s="12" t="s">
        <v>37</v>
      </c>
      <c r="AX171" s="12" t="s">
        <v>74</v>
      </c>
      <c r="AY171" s="227" t="s">
        <v>191</v>
      </c>
    </row>
    <row r="172" spans="2:65" s="12" customFormat="1" ht="13.5">
      <c r="B172" s="218"/>
      <c r="C172" s="219"/>
      <c r="D172" s="215" t="s">
        <v>205</v>
      </c>
      <c r="E172" s="220" t="s">
        <v>30</v>
      </c>
      <c r="F172" s="221" t="s">
        <v>1795</v>
      </c>
      <c r="G172" s="219"/>
      <c r="H172" s="220" t="s">
        <v>30</v>
      </c>
      <c r="I172" s="222"/>
      <c r="J172" s="219"/>
      <c r="K172" s="219"/>
      <c r="L172" s="223"/>
      <c r="M172" s="224"/>
      <c r="N172" s="225"/>
      <c r="O172" s="225"/>
      <c r="P172" s="225"/>
      <c r="Q172" s="225"/>
      <c r="R172" s="225"/>
      <c r="S172" s="225"/>
      <c r="T172" s="226"/>
      <c r="AT172" s="227" t="s">
        <v>205</v>
      </c>
      <c r="AU172" s="227" t="s">
        <v>81</v>
      </c>
      <c r="AV172" s="12" t="s">
        <v>81</v>
      </c>
      <c r="AW172" s="12" t="s">
        <v>37</v>
      </c>
      <c r="AX172" s="12" t="s">
        <v>74</v>
      </c>
      <c r="AY172" s="227" t="s">
        <v>191</v>
      </c>
    </row>
    <row r="173" spans="2:65" s="13" customFormat="1" ht="13.5">
      <c r="B173" s="228"/>
      <c r="C173" s="229"/>
      <c r="D173" s="215" t="s">
        <v>205</v>
      </c>
      <c r="E173" s="230" t="s">
        <v>30</v>
      </c>
      <c r="F173" s="231" t="s">
        <v>378</v>
      </c>
      <c r="G173" s="229"/>
      <c r="H173" s="232">
        <v>1</v>
      </c>
      <c r="I173" s="233"/>
      <c r="J173" s="229"/>
      <c r="K173" s="229"/>
      <c r="L173" s="234"/>
      <c r="M173" s="235"/>
      <c r="N173" s="236"/>
      <c r="O173" s="236"/>
      <c r="P173" s="236"/>
      <c r="Q173" s="236"/>
      <c r="R173" s="236"/>
      <c r="S173" s="236"/>
      <c r="T173" s="237"/>
      <c r="AT173" s="238" t="s">
        <v>205</v>
      </c>
      <c r="AU173" s="238" t="s">
        <v>81</v>
      </c>
      <c r="AV173" s="13" t="s">
        <v>88</v>
      </c>
      <c r="AW173" s="13" t="s">
        <v>37</v>
      </c>
      <c r="AX173" s="13" t="s">
        <v>74</v>
      </c>
      <c r="AY173" s="238" t="s">
        <v>191</v>
      </c>
    </row>
    <row r="174" spans="2:65" s="14" customFormat="1" ht="13.5">
      <c r="B174" s="239"/>
      <c r="C174" s="240"/>
      <c r="D174" s="215" t="s">
        <v>205</v>
      </c>
      <c r="E174" s="241" t="s">
        <v>30</v>
      </c>
      <c r="F174" s="242" t="s">
        <v>211</v>
      </c>
      <c r="G174" s="240"/>
      <c r="H174" s="243">
        <v>1</v>
      </c>
      <c r="I174" s="244"/>
      <c r="J174" s="240"/>
      <c r="K174" s="240"/>
      <c r="L174" s="245"/>
      <c r="M174" s="246"/>
      <c r="N174" s="247"/>
      <c r="O174" s="247"/>
      <c r="P174" s="247"/>
      <c r="Q174" s="247"/>
      <c r="R174" s="247"/>
      <c r="S174" s="247"/>
      <c r="T174" s="248"/>
      <c r="AT174" s="249" t="s">
        <v>205</v>
      </c>
      <c r="AU174" s="249" t="s">
        <v>81</v>
      </c>
      <c r="AV174" s="14" t="s">
        <v>198</v>
      </c>
      <c r="AW174" s="14" t="s">
        <v>37</v>
      </c>
      <c r="AX174" s="14" t="s">
        <v>81</v>
      </c>
      <c r="AY174" s="249" t="s">
        <v>191</v>
      </c>
    </row>
    <row r="175" spans="2:65" s="1" customFormat="1" ht="16.5" customHeight="1">
      <c r="B175" s="41"/>
      <c r="C175" s="203" t="s">
        <v>370</v>
      </c>
      <c r="D175" s="203" t="s">
        <v>193</v>
      </c>
      <c r="E175" s="204" t="s">
        <v>1801</v>
      </c>
      <c r="F175" s="205" t="s">
        <v>1802</v>
      </c>
      <c r="G175" s="206" t="s">
        <v>382</v>
      </c>
      <c r="H175" s="207">
        <v>1</v>
      </c>
      <c r="I175" s="208"/>
      <c r="J175" s="209">
        <f>ROUND(I175*H175,2)</f>
        <v>0</v>
      </c>
      <c r="K175" s="205" t="s">
        <v>30</v>
      </c>
      <c r="L175" s="61"/>
      <c r="M175" s="210" t="s">
        <v>30</v>
      </c>
      <c r="N175" s="211" t="s">
        <v>45</v>
      </c>
      <c r="O175" s="42"/>
      <c r="P175" s="212">
        <f>O175*H175</f>
        <v>0</v>
      </c>
      <c r="Q175" s="212">
        <v>0</v>
      </c>
      <c r="R175" s="212">
        <f>Q175*H175</f>
        <v>0</v>
      </c>
      <c r="S175" s="212">
        <v>0</v>
      </c>
      <c r="T175" s="213">
        <f>S175*H175</f>
        <v>0</v>
      </c>
      <c r="AR175" s="24" t="s">
        <v>198</v>
      </c>
      <c r="AT175" s="24" t="s">
        <v>193</v>
      </c>
      <c r="AU175" s="24" t="s">
        <v>81</v>
      </c>
      <c r="AY175" s="24" t="s">
        <v>191</v>
      </c>
      <c r="BE175" s="214">
        <f>IF(N175="základní",J175,0)</f>
        <v>0</v>
      </c>
      <c r="BF175" s="214">
        <f>IF(N175="snížená",J175,0)</f>
        <v>0</v>
      </c>
      <c r="BG175" s="214">
        <f>IF(N175="zákl. přenesená",J175,0)</f>
        <v>0</v>
      </c>
      <c r="BH175" s="214">
        <f>IF(N175="sníž. přenesená",J175,0)</f>
        <v>0</v>
      </c>
      <c r="BI175" s="214">
        <f>IF(N175="nulová",J175,0)</f>
        <v>0</v>
      </c>
      <c r="BJ175" s="24" t="s">
        <v>81</v>
      </c>
      <c r="BK175" s="214">
        <f>ROUND(I175*H175,2)</f>
        <v>0</v>
      </c>
      <c r="BL175" s="24" t="s">
        <v>198</v>
      </c>
      <c r="BM175" s="24" t="s">
        <v>1803</v>
      </c>
    </row>
    <row r="176" spans="2:65" s="12" customFormat="1" ht="27">
      <c r="B176" s="218"/>
      <c r="C176" s="219"/>
      <c r="D176" s="215" t="s">
        <v>205</v>
      </c>
      <c r="E176" s="220" t="s">
        <v>30</v>
      </c>
      <c r="F176" s="221" t="s">
        <v>1804</v>
      </c>
      <c r="G176" s="219"/>
      <c r="H176" s="220" t="s">
        <v>30</v>
      </c>
      <c r="I176" s="222"/>
      <c r="J176" s="219"/>
      <c r="K176" s="219"/>
      <c r="L176" s="223"/>
      <c r="M176" s="224"/>
      <c r="N176" s="225"/>
      <c r="O176" s="225"/>
      <c r="P176" s="225"/>
      <c r="Q176" s="225"/>
      <c r="R176" s="225"/>
      <c r="S176" s="225"/>
      <c r="T176" s="226"/>
      <c r="AT176" s="227" t="s">
        <v>205</v>
      </c>
      <c r="AU176" s="227" t="s">
        <v>81</v>
      </c>
      <c r="AV176" s="12" t="s">
        <v>81</v>
      </c>
      <c r="AW176" s="12" t="s">
        <v>37</v>
      </c>
      <c r="AX176" s="12" t="s">
        <v>74</v>
      </c>
      <c r="AY176" s="227" t="s">
        <v>191</v>
      </c>
    </row>
    <row r="177" spans="2:65" s="12" customFormat="1" ht="13.5">
      <c r="B177" s="218"/>
      <c r="C177" s="219"/>
      <c r="D177" s="215" t="s">
        <v>205</v>
      </c>
      <c r="E177" s="220" t="s">
        <v>30</v>
      </c>
      <c r="F177" s="221" t="s">
        <v>1795</v>
      </c>
      <c r="G177" s="219"/>
      <c r="H177" s="220" t="s">
        <v>30</v>
      </c>
      <c r="I177" s="222"/>
      <c r="J177" s="219"/>
      <c r="K177" s="219"/>
      <c r="L177" s="223"/>
      <c r="M177" s="224"/>
      <c r="N177" s="225"/>
      <c r="O177" s="225"/>
      <c r="P177" s="225"/>
      <c r="Q177" s="225"/>
      <c r="R177" s="225"/>
      <c r="S177" s="225"/>
      <c r="T177" s="226"/>
      <c r="AT177" s="227" t="s">
        <v>205</v>
      </c>
      <c r="AU177" s="227" t="s">
        <v>81</v>
      </c>
      <c r="AV177" s="12" t="s">
        <v>81</v>
      </c>
      <c r="AW177" s="12" t="s">
        <v>37</v>
      </c>
      <c r="AX177" s="12" t="s">
        <v>74</v>
      </c>
      <c r="AY177" s="227" t="s">
        <v>191</v>
      </c>
    </row>
    <row r="178" spans="2:65" s="13" customFormat="1" ht="13.5">
      <c r="B178" s="228"/>
      <c r="C178" s="229"/>
      <c r="D178" s="215" t="s">
        <v>205</v>
      </c>
      <c r="E178" s="230" t="s">
        <v>30</v>
      </c>
      <c r="F178" s="231" t="s">
        <v>378</v>
      </c>
      <c r="G178" s="229"/>
      <c r="H178" s="232">
        <v>1</v>
      </c>
      <c r="I178" s="233"/>
      <c r="J178" s="229"/>
      <c r="K178" s="229"/>
      <c r="L178" s="234"/>
      <c r="M178" s="235"/>
      <c r="N178" s="236"/>
      <c r="O178" s="236"/>
      <c r="P178" s="236"/>
      <c r="Q178" s="236"/>
      <c r="R178" s="236"/>
      <c r="S178" s="236"/>
      <c r="T178" s="237"/>
      <c r="AT178" s="238" t="s">
        <v>205</v>
      </c>
      <c r="AU178" s="238" t="s">
        <v>81</v>
      </c>
      <c r="AV178" s="13" t="s">
        <v>88</v>
      </c>
      <c r="AW178" s="13" t="s">
        <v>37</v>
      </c>
      <c r="AX178" s="13" t="s">
        <v>74</v>
      </c>
      <c r="AY178" s="238" t="s">
        <v>191</v>
      </c>
    </row>
    <row r="179" spans="2:65" s="14" customFormat="1" ht="13.5">
      <c r="B179" s="239"/>
      <c r="C179" s="240"/>
      <c r="D179" s="215" t="s">
        <v>205</v>
      </c>
      <c r="E179" s="241" t="s">
        <v>30</v>
      </c>
      <c r="F179" s="242" t="s">
        <v>211</v>
      </c>
      <c r="G179" s="240"/>
      <c r="H179" s="243">
        <v>1</v>
      </c>
      <c r="I179" s="244"/>
      <c r="J179" s="240"/>
      <c r="K179" s="240"/>
      <c r="L179" s="245"/>
      <c r="M179" s="246"/>
      <c r="N179" s="247"/>
      <c r="O179" s="247"/>
      <c r="P179" s="247"/>
      <c r="Q179" s="247"/>
      <c r="R179" s="247"/>
      <c r="S179" s="247"/>
      <c r="T179" s="248"/>
      <c r="AT179" s="249" t="s">
        <v>205</v>
      </c>
      <c r="AU179" s="249" t="s">
        <v>81</v>
      </c>
      <c r="AV179" s="14" t="s">
        <v>198</v>
      </c>
      <c r="AW179" s="14" t="s">
        <v>37</v>
      </c>
      <c r="AX179" s="14" t="s">
        <v>81</v>
      </c>
      <c r="AY179" s="249" t="s">
        <v>191</v>
      </c>
    </row>
    <row r="180" spans="2:65" s="1" customFormat="1" ht="16.5" customHeight="1">
      <c r="B180" s="41"/>
      <c r="C180" s="203" t="s">
        <v>341</v>
      </c>
      <c r="D180" s="203" t="s">
        <v>193</v>
      </c>
      <c r="E180" s="204" t="s">
        <v>1805</v>
      </c>
      <c r="F180" s="205" t="s">
        <v>1806</v>
      </c>
      <c r="G180" s="206" t="s">
        <v>1793</v>
      </c>
      <c r="H180" s="207">
        <v>300</v>
      </c>
      <c r="I180" s="208"/>
      <c r="J180" s="209">
        <f>ROUND(I180*H180,2)</f>
        <v>0</v>
      </c>
      <c r="K180" s="205" t="s">
        <v>30</v>
      </c>
      <c r="L180" s="61"/>
      <c r="M180" s="210" t="s">
        <v>30</v>
      </c>
      <c r="N180" s="211" t="s">
        <v>45</v>
      </c>
      <c r="O180" s="42"/>
      <c r="P180" s="212">
        <f>O180*H180</f>
        <v>0</v>
      </c>
      <c r="Q180" s="212">
        <v>0</v>
      </c>
      <c r="R180" s="212">
        <f>Q180*H180</f>
        <v>0</v>
      </c>
      <c r="S180" s="212">
        <v>0</v>
      </c>
      <c r="T180" s="213">
        <f>S180*H180</f>
        <v>0</v>
      </c>
      <c r="AR180" s="24" t="s">
        <v>198</v>
      </c>
      <c r="AT180" s="24" t="s">
        <v>193</v>
      </c>
      <c r="AU180" s="24" t="s">
        <v>81</v>
      </c>
      <c r="AY180" s="24" t="s">
        <v>191</v>
      </c>
      <c r="BE180" s="214">
        <f>IF(N180="základní",J180,0)</f>
        <v>0</v>
      </c>
      <c r="BF180" s="214">
        <f>IF(N180="snížená",J180,0)</f>
        <v>0</v>
      </c>
      <c r="BG180" s="214">
        <f>IF(N180="zákl. přenesená",J180,0)</f>
        <v>0</v>
      </c>
      <c r="BH180" s="214">
        <f>IF(N180="sníž. přenesená",J180,0)</f>
        <v>0</v>
      </c>
      <c r="BI180" s="214">
        <f>IF(N180="nulová",J180,0)</f>
        <v>0</v>
      </c>
      <c r="BJ180" s="24" t="s">
        <v>81</v>
      </c>
      <c r="BK180" s="214">
        <f>ROUND(I180*H180,2)</f>
        <v>0</v>
      </c>
      <c r="BL180" s="24" t="s">
        <v>198</v>
      </c>
      <c r="BM180" s="24" t="s">
        <v>1807</v>
      </c>
    </row>
    <row r="181" spans="2:65" s="12" customFormat="1" ht="13.5">
      <c r="B181" s="218"/>
      <c r="C181" s="219"/>
      <c r="D181" s="215" t="s">
        <v>205</v>
      </c>
      <c r="E181" s="220" t="s">
        <v>30</v>
      </c>
      <c r="F181" s="221" t="s">
        <v>1730</v>
      </c>
      <c r="G181" s="219"/>
      <c r="H181" s="220" t="s">
        <v>30</v>
      </c>
      <c r="I181" s="222"/>
      <c r="J181" s="219"/>
      <c r="K181" s="219"/>
      <c r="L181" s="223"/>
      <c r="M181" s="224"/>
      <c r="N181" s="225"/>
      <c r="O181" s="225"/>
      <c r="P181" s="225"/>
      <c r="Q181" s="225"/>
      <c r="R181" s="225"/>
      <c r="S181" s="225"/>
      <c r="T181" s="226"/>
      <c r="AT181" s="227" t="s">
        <v>205</v>
      </c>
      <c r="AU181" s="227" t="s">
        <v>81</v>
      </c>
      <c r="AV181" s="12" t="s">
        <v>81</v>
      </c>
      <c r="AW181" s="12" t="s">
        <v>37</v>
      </c>
      <c r="AX181" s="12" t="s">
        <v>74</v>
      </c>
      <c r="AY181" s="227" t="s">
        <v>191</v>
      </c>
    </row>
    <row r="182" spans="2:65" s="12" customFormat="1" ht="13.5">
      <c r="B182" s="218"/>
      <c r="C182" s="219"/>
      <c r="D182" s="215" t="s">
        <v>205</v>
      </c>
      <c r="E182" s="220" t="s">
        <v>30</v>
      </c>
      <c r="F182" s="221" t="s">
        <v>1795</v>
      </c>
      <c r="G182" s="219"/>
      <c r="H182" s="220" t="s">
        <v>30</v>
      </c>
      <c r="I182" s="222"/>
      <c r="J182" s="219"/>
      <c r="K182" s="219"/>
      <c r="L182" s="223"/>
      <c r="M182" s="224"/>
      <c r="N182" s="225"/>
      <c r="O182" s="225"/>
      <c r="P182" s="225"/>
      <c r="Q182" s="225"/>
      <c r="R182" s="225"/>
      <c r="S182" s="225"/>
      <c r="T182" s="226"/>
      <c r="AT182" s="227" t="s">
        <v>205</v>
      </c>
      <c r="AU182" s="227" t="s">
        <v>81</v>
      </c>
      <c r="AV182" s="12" t="s">
        <v>81</v>
      </c>
      <c r="AW182" s="12" t="s">
        <v>37</v>
      </c>
      <c r="AX182" s="12" t="s">
        <v>74</v>
      </c>
      <c r="AY182" s="227" t="s">
        <v>191</v>
      </c>
    </row>
    <row r="183" spans="2:65" s="13" customFormat="1" ht="13.5">
      <c r="B183" s="228"/>
      <c r="C183" s="229"/>
      <c r="D183" s="215" t="s">
        <v>205</v>
      </c>
      <c r="E183" s="230" t="s">
        <v>30</v>
      </c>
      <c r="F183" s="231" t="s">
        <v>1808</v>
      </c>
      <c r="G183" s="229"/>
      <c r="H183" s="232">
        <v>300</v>
      </c>
      <c r="I183" s="233"/>
      <c r="J183" s="229"/>
      <c r="K183" s="229"/>
      <c r="L183" s="234"/>
      <c r="M183" s="235"/>
      <c r="N183" s="236"/>
      <c r="O183" s="236"/>
      <c r="P183" s="236"/>
      <c r="Q183" s="236"/>
      <c r="R183" s="236"/>
      <c r="S183" s="236"/>
      <c r="T183" s="237"/>
      <c r="AT183" s="238" t="s">
        <v>205</v>
      </c>
      <c r="AU183" s="238" t="s">
        <v>81</v>
      </c>
      <c r="AV183" s="13" t="s">
        <v>88</v>
      </c>
      <c r="AW183" s="13" t="s">
        <v>37</v>
      </c>
      <c r="AX183" s="13" t="s">
        <v>74</v>
      </c>
      <c r="AY183" s="238" t="s">
        <v>191</v>
      </c>
    </row>
    <row r="184" spans="2:65" s="14" customFormat="1" ht="13.5">
      <c r="B184" s="239"/>
      <c r="C184" s="240"/>
      <c r="D184" s="215" t="s">
        <v>205</v>
      </c>
      <c r="E184" s="241" t="s">
        <v>30</v>
      </c>
      <c r="F184" s="242" t="s">
        <v>211</v>
      </c>
      <c r="G184" s="240"/>
      <c r="H184" s="243">
        <v>300</v>
      </c>
      <c r="I184" s="244"/>
      <c r="J184" s="240"/>
      <c r="K184" s="240"/>
      <c r="L184" s="245"/>
      <c r="M184" s="246"/>
      <c r="N184" s="247"/>
      <c r="O184" s="247"/>
      <c r="P184" s="247"/>
      <c r="Q184" s="247"/>
      <c r="R184" s="247"/>
      <c r="S184" s="247"/>
      <c r="T184" s="248"/>
      <c r="AT184" s="249" t="s">
        <v>205</v>
      </c>
      <c r="AU184" s="249" t="s">
        <v>81</v>
      </c>
      <c r="AV184" s="14" t="s">
        <v>198</v>
      </c>
      <c r="AW184" s="14" t="s">
        <v>37</v>
      </c>
      <c r="AX184" s="14" t="s">
        <v>81</v>
      </c>
      <c r="AY184" s="249" t="s">
        <v>191</v>
      </c>
    </row>
    <row r="185" spans="2:65" s="1" customFormat="1" ht="16.5" customHeight="1">
      <c r="B185" s="41"/>
      <c r="C185" s="203" t="s">
        <v>353</v>
      </c>
      <c r="D185" s="203" t="s">
        <v>193</v>
      </c>
      <c r="E185" s="204" t="s">
        <v>1809</v>
      </c>
      <c r="F185" s="205" t="s">
        <v>1810</v>
      </c>
      <c r="G185" s="206" t="s">
        <v>1793</v>
      </c>
      <c r="H185" s="207">
        <v>200</v>
      </c>
      <c r="I185" s="208"/>
      <c r="J185" s="209">
        <f>ROUND(I185*H185,2)</f>
        <v>0</v>
      </c>
      <c r="K185" s="205" t="s">
        <v>30</v>
      </c>
      <c r="L185" s="61"/>
      <c r="M185" s="210" t="s">
        <v>30</v>
      </c>
      <c r="N185" s="211" t="s">
        <v>45</v>
      </c>
      <c r="O185" s="42"/>
      <c r="P185" s="212">
        <f>O185*H185</f>
        <v>0</v>
      </c>
      <c r="Q185" s="212">
        <v>0</v>
      </c>
      <c r="R185" s="212">
        <f>Q185*H185</f>
        <v>0</v>
      </c>
      <c r="S185" s="212">
        <v>0</v>
      </c>
      <c r="T185" s="213">
        <f>S185*H185</f>
        <v>0</v>
      </c>
      <c r="AR185" s="24" t="s">
        <v>198</v>
      </c>
      <c r="AT185" s="24" t="s">
        <v>193</v>
      </c>
      <c r="AU185" s="24" t="s">
        <v>81</v>
      </c>
      <c r="AY185" s="24" t="s">
        <v>191</v>
      </c>
      <c r="BE185" s="214">
        <f>IF(N185="základní",J185,0)</f>
        <v>0</v>
      </c>
      <c r="BF185" s="214">
        <f>IF(N185="snížená",J185,0)</f>
        <v>0</v>
      </c>
      <c r="BG185" s="214">
        <f>IF(N185="zákl. přenesená",J185,0)</f>
        <v>0</v>
      </c>
      <c r="BH185" s="214">
        <f>IF(N185="sníž. přenesená",J185,0)</f>
        <v>0</v>
      </c>
      <c r="BI185" s="214">
        <f>IF(N185="nulová",J185,0)</f>
        <v>0</v>
      </c>
      <c r="BJ185" s="24" t="s">
        <v>81</v>
      </c>
      <c r="BK185" s="214">
        <f>ROUND(I185*H185,2)</f>
        <v>0</v>
      </c>
      <c r="BL185" s="24" t="s">
        <v>198</v>
      </c>
      <c r="BM185" s="24" t="s">
        <v>1811</v>
      </c>
    </row>
    <row r="186" spans="2:65" s="12" customFormat="1" ht="13.5">
      <c r="B186" s="218"/>
      <c r="C186" s="219"/>
      <c r="D186" s="215" t="s">
        <v>205</v>
      </c>
      <c r="E186" s="220" t="s">
        <v>30</v>
      </c>
      <c r="F186" s="221" t="s">
        <v>1730</v>
      </c>
      <c r="G186" s="219"/>
      <c r="H186" s="220" t="s">
        <v>30</v>
      </c>
      <c r="I186" s="222"/>
      <c r="J186" s="219"/>
      <c r="K186" s="219"/>
      <c r="L186" s="223"/>
      <c r="M186" s="224"/>
      <c r="N186" s="225"/>
      <c r="O186" s="225"/>
      <c r="P186" s="225"/>
      <c r="Q186" s="225"/>
      <c r="R186" s="225"/>
      <c r="S186" s="225"/>
      <c r="T186" s="226"/>
      <c r="AT186" s="227" t="s">
        <v>205</v>
      </c>
      <c r="AU186" s="227" t="s">
        <v>81</v>
      </c>
      <c r="AV186" s="12" t="s">
        <v>81</v>
      </c>
      <c r="AW186" s="12" t="s">
        <v>37</v>
      </c>
      <c r="AX186" s="12" t="s">
        <v>74</v>
      </c>
      <c r="AY186" s="227" t="s">
        <v>191</v>
      </c>
    </row>
    <row r="187" spans="2:65" s="12" customFormat="1" ht="13.5">
      <c r="B187" s="218"/>
      <c r="C187" s="219"/>
      <c r="D187" s="215" t="s">
        <v>205</v>
      </c>
      <c r="E187" s="220" t="s">
        <v>30</v>
      </c>
      <c r="F187" s="221" t="s">
        <v>1795</v>
      </c>
      <c r="G187" s="219"/>
      <c r="H187" s="220" t="s">
        <v>30</v>
      </c>
      <c r="I187" s="222"/>
      <c r="J187" s="219"/>
      <c r="K187" s="219"/>
      <c r="L187" s="223"/>
      <c r="M187" s="224"/>
      <c r="N187" s="225"/>
      <c r="O187" s="225"/>
      <c r="P187" s="225"/>
      <c r="Q187" s="225"/>
      <c r="R187" s="225"/>
      <c r="S187" s="225"/>
      <c r="T187" s="226"/>
      <c r="AT187" s="227" t="s">
        <v>205</v>
      </c>
      <c r="AU187" s="227" t="s">
        <v>81</v>
      </c>
      <c r="AV187" s="12" t="s">
        <v>81</v>
      </c>
      <c r="AW187" s="12" t="s">
        <v>37</v>
      </c>
      <c r="AX187" s="12" t="s">
        <v>74</v>
      </c>
      <c r="AY187" s="227" t="s">
        <v>191</v>
      </c>
    </row>
    <row r="188" spans="2:65" s="13" customFormat="1" ht="13.5">
      <c r="B188" s="228"/>
      <c r="C188" s="229"/>
      <c r="D188" s="215" t="s">
        <v>205</v>
      </c>
      <c r="E188" s="230" t="s">
        <v>30</v>
      </c>
      <c r="F188" s="231" t="s">
        <v>1812</v>
      </c>
      <c r="G188" s="229"/>
      <c r="H188" s="232">
        <v>200</v>
      </c>
      <c r="I188" s="233"/>
      <c r="J188" s="229"/>
      <c r="K188" s="229"/>
      <c r="L188" s="234"/>
      <c r="M188" s="235"/>
      <c r="N188" s="236"/>
      <c r="O188" s="236"/>
      <c r="P188" s="236"/>
      <c r="Q188" s="236"/>
      <c r="R188" s="236"/>
      <c r="S188" s="236"/>
      <c r="T188" s="237"/>
      <c r="AT188" s="238" t="s">
        <v>205</v>
      </c>
      <c r="AU188" s="238" t="s">
        <v>81</v>
      </c>
      <c r="AV188" s="13" t="s">
        <v>88</v>
      </c>
      <c r="AW188" s="13" t="s">
        <v>37</v>
      </c>
      <c r="AX188" s="13" t="s">
        <v>74</v>
      </c>
      <c r="AY188" s="238" t="s">
        <v>191</v>
      </c>
    </row>
    <row r="189" spans="2:65" s="14" customFormat="1" ht="13.5">
      <c r="B189" s="239"/>
      <c r="C189" s="240"/>
      <c r="D189" s="215" t="s">
        <v>205</v>
      </c>
      <c r="E189" s="241" t="s">
        <v>30</v>
      </c>
      <c r="F189" s="242" t="s">
        <v>211</v>
      </c>
      <c r="G189" s="240"/>
      <c r="H189" s="243">
        <v>200</v>
      </c>
      <c r="I189" s="244"/>
      <c r="J189" s="240"/>
      <c r="K189" s="240"/>
      <c r="L189" s="245"/>
      <c r="M189" s="246"/>
      <c r="N189" s="247"/>
      <c r="O189" s="247"/>
      <c r="P189" s="247"/>
      <c r="Q189" s="247"/>
      <c r="R189" s="247"/>
      <c r="S189" s="247"/>
      <c r="T189" s="248"/>
      <c r="AT189" s="249" t="s">
        <v>205</v>
      </c>
      <c r="AU189" s="249" t="s">
        <v>81</v>
      </c>
      <c r="AV189" s="14" t="s">
        <v>198</v>
      </c>
      <c r="AW189" s="14" t="s">
        <v>37</v>
      </c>
      <c r="AX189" s="14" t="s">
        <v>81</v>
      </c>
      <c r="AY189" s="249" t="s">
        <v>191</v>
      </c>
    </row>
    <row r="190" spans="2:65" s="1" customFormat="1" ht="16.5" customHeight="1">
      <c r="B190" s="41"/>
      <c r="C190" s="203" t="s">
        <v>9</v>
      </c>
      <c r="D190" s="203" t="s">
        <v>193</v>
      </c>
      <c r="E190" s="204" t="s">
        <v>1813</v>
      </c>
      <c r="F190" s="205" t="s">
        <v>1814</v>
      </c>
      <c r="G190" s="206" t="s">
        <v>382</v>
      </c>
      <c r="H190" s="207">
        <v>1</v>
      </c>
      <c r="I190" s="208"/>
      <c r="J190" s="209">
        <f>ROUND(I190*H190,2)</f>
        <v>0</v>
      </c>
      <c r="K190" s="205" t="s">
        <v>30</v>
      </c>
      <c r="L190" s="61"/>
      <c r="M190" s="210" t="s">
        <v>30</v>
      </c>
      <c r="N190" s="211" t="s">
        <v>45</v>
      </c>
      <c r="O190" s="42"/>
      <c r="P190" s="212">
        <f>O190*H190</f>
        <v>0</v>
      </c>
      <c r="Q190" s="212">
        <v>0</v>
      </c>
      <c r="R190" s="212">
        <f>Q190*H190</f>
        <v>0</v>
      </c>
      <c r="S190" s="212">
        <v>0</v>
      </c>
      <c r="T190" s="213">
        <f>S190*H190</f>
        <v>0</v>
      </c>
      <c r="AR190" s="24" t="s">
        <v>198</v>
      </c>
      <c r="AT190" s="24" t="s">
        <v>193</v>
      </c>
      <c r="AU190" s="24" t="s">
        <v>81</v>
      </c>
      <c r="AY190" s="24" t="s">
        <v>191</v>
      </c>
      <c r="BE190" s="214">
        <f>IF(N190="základní",J190,0)</f>
        <v>0</v>
      </c>
      <c r="BF190" s="214">
        <f>IF(N190="snížená",J190,0)</f>
        <v>0</v>
      </c>
      <c r="BG190" s="214">
        <f>IF(N190="zákl. přenesená",J190,0)</f>
        <v>0</v>
      </c>
      <c r="BH190" s="214">
        <f>IF(N190="sníž. přenesená",J190,0)</f>
        <v>0</v>
      </c>
      <c r="BI190" s="214">
        <f>IF(N190="nulová",J190,0)</f>
        <v>0</v>
      </c>
      <c r="BJ190" s="24" t="s">
        <v>81</v>
      </c>
      <c r="BK190" s="214">
        <f>ROUND(I190*H190,2)</f>
        <v>0</v>
      </c>
      <c r="BL190" s="24" t="s">
        <v>198</v>
      </c>
      <c r="BM190" s="24" t="s">
        <v>1815</v>
      </c>
    </row>
    <row r="191" spans="2:65" s="12" customFormat="1" ht="13.5">
      <c r="B191" s="218"/>
      <c r="C191" s="219"/>
      <c r="D191" s="215" t="s">
        <v>205</v>
      </c>
      <c r="E191" s="220" t="s">
        <v>30</v>
      </c>
      <c r="F191" s="221" t="s">
        <v>1730</v>
      </c>
      <c r="G191" s="219"/>
      <c r="H191" s="220" t="s">
        <v>30</v>
      </c>
      <c r="I191" s="222"/>
      <c r="J191" s="219"/>
      <c r="K191" s="219"/>
      <c r="L191" s="223"/>
      <c r="M191" s="224"/>
      <c r="N191" s="225"/>
      <c r="O191" s="225"/>
      <c r="P191" s="225"/>
      <c r="Q191" s="225"/>
      <c r="R191" s="225"/>
      <c r="S191" s="225"/>
      <c r="T191" s="226"/>
      <c r="AT191" s="227" t="s">
        <v>205</v>
      </c>
      <c r="AU191" s="227" t="s">
        <v>81</v>
      </c>
      <c r="AV191" s="12" t="s">
        <v>81</v>
      </c>
      <c r="AW191" s="12" t="s">
        <v>37</v>
      </c>
      <c r="AX191" s="12" t="s">
        <v>74</v>
      </c>
      <c r="AY191" s="227" t="s">
        <v>191</v>
      </c>
    </row>
    <row r="192" spans="2:65" s="12" customFormat="1" ht="13.5">
      <c r="B192" s="218"/>
      <c r="C192" s="219"/>
      <c r="D192" s="215" t="s">
        <v>205</v>
      </c>
      <c r="E192" s="220" t="s">
        <v>30</v>
      </c>
      <c r="F192" s="221" t="s">
        <v>1795</v>
      </c>
      <c r="G192" s="219"/>
      <c r="H192" s="220" t="s">
        <v>30</v>
      </c>
      <c r="I192" s="222"/>
      <c r="J192" s="219"/>
      <c r="K192" s="219"/>
      <c r="L192" s="223"/>
      <c r="M192" s="224"/>
      <c r="N192" s="225"/>
      <c r="O192" s="225"/>
      <c r="P192" s="225"/>
      <c r="Q192" s="225"/>
      <c r="R192" s="225"/>
      <c r="S192" s="225"/>
      <c r="T192" s="226"/>
      <c r="AT192" s="227" t="s">
        <v>205</v>
      </c>
      <c r="AU192" s="227" t="s">
        <v>81</v>
      </c>
      <c r="AV192" s="12" t="s">
        <v>81</v>
      </c>
      <c r="AW192" s="12" t="s">
        <v>37</v>
      </c>
      <c r="AX192" s="12" t="s">
        <v>74</v>
      </c>
      <c r="AY192" s="227" t="s">
        <v>191</v>
      </c>
    </row>
    <row r="193" spans="2:51" s="13" customFormat="1" ht="13.5">
      <c r="B193" s="228"/>
      <c r="C193" s="229"/>
      <c r="D193" s="215" t="s">
        <v>205</v>
      </c>
      <c r="E193" s="230" t="s">
        <v>30</v>
      </c>
      <c r="F193" s="231" t="s">
        <v>378</v>
      </c>
      <c r="G193" s="229"/>
      <c r="H193" s="232">
        <v>1</v>
      </c>
      <c r="I193" s="233"/>
      <c r="J193" s="229"/>
      <c r="K193" s="229"/>
      <c r="L193" s="234"/>
      <c r="M193" s="235"/>
      <c r="N193" s="236"/>
      <c r="O193" s="236"/>
      <c r="P193" s="236"/>
      <c r="Q193" s="236"/>
      <c r="R193" s="236"/>
      <c r="S193" s="236"/>
      <c r="T193" s="237"/>
      <c r="AT193" s="238" t="s">
        <v>205</v>
      </c>
      <c r="AU193" s="238" t="s">
        <v>81</v>
      </c>
      <c r="AV193" s="13" t="s">
        <v>88</v>
      </c>
      <c r="AW193" s="13" t="s">
        <v>37</v>
      </c>
      <c r="AX193" s="13" t="s">
        <v>74</v>
      </c>
      <c r="AY193" s="238" t="s">
        <v>191</v>
      </c>
    </row>
    <row r="194" spans="2:51" s="14" customFormat="1" ht="13.5">
      <c r="B194" s="239"/>
      <c r="C194" s="240"/>
      <c r="D194" s="215" t="s">
        <v>205</v>
      </c>
      <c r="E194" s="241" t="s">
        <v>30</v>
      </c>
      <c r="F194" s="242" t="s">
        <v>211</v>
      </c>
      <c r="G194" s="240"/>
      <c r="H194" s="243">
        <v>1</v>
      </c>
      <c r="I194" s="244"/>
      <c r="J194" s="240"/>
      <c r="K194" s="240"/>
      <c r="L194" s="245"/>
      <c r="M194" s="273"/>
      <c r="N194" s="274"/>
      <c r="O194" s="274"/>
      <c r="P194" s="274"/>
      <c r="Q194" s="274"/>
      <c r="R194" s="274"/>
      <c r="S194" s="274"/>
      <c r="T194" s="275"/>
      <c r="AT194" s="249" t="s">
        <v>205</v>
      </c>
      <c r="AU194" s="249" t="s">
        <v>81</v>
      </c>
      <c r="AV194" s="14" t="s">
        <v>198</v>
      </c>
      <c r="AW194" s="14" t="s">
        <v>37</v>
      </c>
      <c r="AX194" s="14" t="s">
        <v>81</v>
      </c>
      <c r="AY194" s="249" t="s">
        <v>191</v>
      </c>
    </row>
    <row r="195" spans="2:51" s="1" customFormat="1" ht="6.95" customHeight="1">
      <c r="B195" s="56"/>
      <c r="C195" s="57"/>
      <c r="D195" s="57"/>
      <c r="E195" s="57"/>
      <c r="F195" s="57"/>
      <c r="G195" s="57"/>
      <c r="H195" s="57"/>
      <c r="I195" s="148"/>
      <c r="J195" s="57"/>
      <c r="K195" s="57"/>
      <c r="L195" s="61"/>
    </row>
  </sheetData>
  <sheetProtection algorithmName="SHA-512" hashValue="CvJdrmwD2facr47s/jtDfowD0yCBCCg9IR6HZUKiUDgVvLjztcdCr4g6hBO36AbkXmSH5m3j5SFMcSNlA1Ty3A==" saltValue="YwJgG2FRB/8GRaZRfsfTu8URG0Qi/MU4VEUPImh6A/e/+8HlnJwSMtrWfhfV/Ur2y20I9T6diVvQ3DKHfQ5BpA==" spinCount="100000" sheet="1" objects="1" scenarios="1" formatColumns="0" formatRows="0" autoFilter="0"/>
  <autoFilter ref="C79:K194"/>
  <mergeCells count="10">
    <mergeCell ref="J51:J52"/>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14"/>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121</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s="1" customFormat="1">
      <c r="B8" s="41"/>
      <c r="C8" s="42"/>
      <c r="D8" s="37" t="s">
        <v>163</v>
      </c>
      <c r="E8" s="42"/>
      <c r="F8" s="42"/>
      <c r="G8" s="42"/>
      <c r="H8" s="42"/>
      <c r="I8" s="127"/>
      <c r="J8" s="42"/>
      <c r="K8" s="45"/>
    </row>
    <row r="9" spans="1:70" s="1" customFormat="1" ht="36.950000000000003" customHeight="1">
      <c r="B9" s="41"/>
      <c r="C9" s="42"/>
      <c r="D9" s="42"/>
      <c r="E9" s="399" t="s">
        <v>1816</v>
      </c>
      <c r="F9" s="398"/>
      <c r="G9" s="398"/>
      <c r="H9" s="398"/>
      <c r="I9" s="127"/>
      <c r="J9" s="42"/>
      <c r="K9" s="45"/>
    </row>
    <row r="10" spans="1:70" s="1" customFormat="1" ht="13.5">
      <c r="B10" s="41"/>
      <c r="C10" s="42"/>
      <c r="D10" s="42"/>
      <c r="E10" s="42"/>
      <c r="F10" s="42"/>
      <c r="G10" s="42"/>
      <c r="H10" s="42"/>
      <c r="I10" s="127"/>
      <c r="J10" s="42"/>
      <c r="K10" s="45"/>
    </row>
    <row r="11" spans="1:70" s="1" customFormat="1" ht="14.45" customHeight="1">
      <c r="B11" s="41"/>
      <c r="C11" s="42"/>
      <c r="D11" s="37" t="s">
        <v>20</v>
      </c>
      <c r="E11" s="42"/>
      <c r="F11" s="35" t="s">
        <v>118</v>
      </c>
      <c r="G11" s="42"/>
      <c r="H11" s="42"/>
      <c r="I11" s="128" t="s">
        <v>22</v>
      </c>
      <c r="J11" s="35" t="s">
        <v>23</v>
      </c>
      <c r="K11" s="45"/>
    </row>
    <row r="12" spans="1:70" s="1" customFormat="1" ht="14.45" customHeight="1">
      <c r="B12" s="41"/>
      <c r="C12" s="42"/>
      <c r="D12" s="37" t="s">
        <v>24</v>
      </c>
      <c r="E12" s="42"/>
      <c r="F12" s="35" t="s">
        <v>25</v>
      </c>
      <c r="G12" s="42"/>
      <c r="H12" s="42"/>
      <c r="I12" s="128" t="s">
        <v>26</v>
      </c>
      <c r="J12" s="129" t="str">
        <f>'Rekapitulace stavby'!AN8</f>
        <v>21. 5. 2018</v>
      </c>
      <c r="K12" s="45"/>
    </row>
    <row r="13" spans="1:70" s="1" customFormat="1" ht="10.9" customHeight="1">
      <c r="B13" s="41"/>
      <c r="C13" s="42"/>
      <c r="D13" s="42"/>
      <c r="E13" s="42"/>
      <c r="F13" s="42"/>
      <c r="G13" s="42"/>
      <c r="H13" s="42"/>
      <c r="I13" s="127"/>
      <c r="J13" s="42"/>
      <c r="K13" s="45"/>
    </row>
    <row r="14" spans="1:70" s="1" customFormat="1" ht="14.45" customHeight="1">
      <c r="B14" s="41"/>
      <c r="C14" s="42"/>
      <c r="D14" s="37" t="s">
        <v>28</v>
      </c>
      <c r="E14" s="42"/>
      <c r="F14" s="42"/>
      <c r="G14" s="42"/>
      <c r="H14" s="42"/>
      <c r="I14" s="128" t="s">
        <v>29</v>
      </c>
      <c r="J14" s="35" t="s">
        <v>30</v>
      </c>
      <c r="K14" s="45"/>
    </row>
    <row r="15" spans="1:70" s="1" customFormat="1" ht="18" customHeight="1">
      <c r="B15" s="41"/>
      <c r="C15" s="42"/>
      <c r="D15" s="42"/>
      <c r="E15" s="35" t="s">
        <v>31</v>
      </c>
      <c r="F15" s="42"/>
      <c r="G15" s="42"/>
      <c r="H15" s="42"/>
      <c r="I15" s="128" t="s">
        <v>32</v>
      </c>
      <c r="J15" s="35" t="s">
        <v>30</v>
      </c>
      <c r="K15" s="45"/>
    </row>
    <row r="16" spans="1:70" s="1" customFormat="1" ht="6.95" customHeight="1">
      <c r="B16" s="41"/>
      <c r="C16" s="42"/>
      <c r="D16" s="42"/>
      <c r="E16" s="42"/>
      <c r="F16" s="42"/>
      <c r="G16" s="42"/>
      <c r="H16" s="42"/>
      <c r="I16" s="127"/>
      <c r="J16" s="42"/>
      <c r="K16" s="45"/>
    </row>
    <row r="17" spans="2:11" s="1" customFormat="1" ht="14.45" customHeight="1">
      <c r="B17" s="41"/>
      <c r="C17" s="42"/>
      <c r="D17" s="37" t="s">
        <v>33</v>
      </c>
      <c r="E17" s="42"/>
      <c r="F17" s="42"/>
      <c r="G17" s="42"/>
      <c r="H17" s="42"/>
      <c r="I17" s="128" t="s">
        <v>29</v>
      </c>
      <c r="J17" s="35" t="str">
        <f>IF('Rekapitulace stavby'!AN13="Vyplň údaj","",IF('Rekapitulace stavby'!AN13="","",'Rekapitulace stavby'!AN13))</f>
        <v/>
      </c>
      <c r="K17" s="45"/>
    </row>
    <row r="18" spans="2:11" s="1" customFormat="1" ht="18" customHeight="1">
      <c r="B18" s="41"/>
      <c r="C18" s="42"/>
      <c r="D18" s="42"/>
      <c r="E18" s="35" t="str">
        <f>IF('Rekapitulace stavby'!E14="Vyplň údaj","",IF('Rekapitulace stavby'!E14="","",'Rekapitulace stavby'!E14))</f>
        <v/>
      </c>
      <c r="F18" s="42"/>
      <c r="G18" s="42"/>
      <c r="H18" s="42"/>
      <c r="I18" s="128" t="s">
        <v>32</v>
      </c>
      <c r="J18" s="35" t="str">
        <f>IF('Rekapitulace stavby'!AN14="Vyplň údaj","",IF('Rekapitulace stavby'!AN14="","",'Rekapitulace stavby'!AN14))</f>
        <v/>
      </c>
      <c r="K18" s="45"/>
    </row>
    <row r="19" spans="2:11" s="1" customFormat="1" ht="6.95" customHeight="1">
      <c r="B19" s="41"/>
      <c r="C19" s="42"/>
      <c r="D19" s="42"/>
      <c r="E19" s="42"/>
      <c r="F19" s="42"/>
      <c r="G19" s="42"/>
      <c r="H19" s="42"/>
      <c r="I19" s="127"/>
      <c r="J19" s="42"/>
      <c r="K19" s="45"/>
    </row>
    <row r="20" spans="2:11" s="1" customFormat="1" ht="14.45" customHeight="1">
      <c r="B20" s="41"/>
      <c r="C20" s="42"/>
      <c r="D20" s="37" t="s">
        <v>35</v>
      </c>
      <c r="E20" s="42"/>
      <c r="F20" s="42"/>
      <c r="G20" s="42"/>
      <c r="H20" s="42"/>
      <c r="I20" s="128" t="s">
        <v>29</v>
      </c>
      <c r="J20" s="35" t="s">
        <v>30</v>
      </c>
      <c r="K20" s="45"/>
    </row>
    <row r="21" spans="2:11" s="1" customFormat="1" ht="18" customHeight="1">
      <c r="B21" s="41"/>
      <c r="C21" s="42"/>
      <c r="D21" s="42"/>
      <c r="E21" s="35" t="s">
        <v>36</v>
      </c>
      <c r="F21" s="42"/>
      <c r="G21" s="42"/>
      <c r="H21" s="42"/>
      <c r="I21" s="128" t="s">
        <v>32</v>
      </c>
      <c r="J21" s="35" t="s">
        <v>30</v>
      </c>
      <c r="K21" s="45"/>
    </row>
    <row r="22" spans="2:11" s="1" customFormat="1" ht="6.95" customHeight="1">
      <c r="B22" s="41"/>
      <c r="C22" s="42"/>
      <c r="D22" s="42"/>
      <c r="E22" s="42"/>
      <c r="F22" s="42"/>
      <c r="G22" s="42"/>
      <c r="H22" s="42"/>
      <c r="I22" s="127"/>
      <c r="J22" s="42"/>
      <c r="K22" s="45"/>
    </row>
    <row r="23" spans="2:11" s="1" customFormat="1" ht="14.45" customHeight="1">
      <c r="B23" s="41"/>
      <c r="C23" s="42"/>
      <c r="D23" s="37" t="s">
        <v>38</v>
      </c>
      <c r="E23" s="42"/>
      <c r="F23" s="42"/>
      <c r="G23" s="42"/>
      <c r="H23" s="42"/>
      <c r="I23" s="127"/>
      <c r="J23" s="42"/>
      <c r="K23" s="45"/>
    </row>
    <row r="24" spans="2:11" s="7" customFormat="1" ht="42.75" customHeight="1">
      <c r="B24" s="130"/>
      <c r="C24" s="131"/>
      <c r="D24" s="131"/>
      <c r="E24" s="361" t="s">
        <v>864</v>
      </c>
      <c r="F24" s="361"/>
      <c r="G24" s="361"/>
      <c r="H24" s="361"/>
      <c r="I24" s="132"/>
      <c r="J24" s="131"/>
      <c r="K24" s="133"/>
    </row>
    <row r="25" spans="2:11" s="1" customFormat="1" ht="6.95" customHeight="1">
      <c r="B25" s="41"/>
      <c r="C25" s="42"/>
      <c r="D25" s="42"/>
      <c r="E25" s="42"/>
      <c r="F25" s="42"/>
      <c r="G25" s="42"/>
      <c r="H25" s="42"/>
      <c r="I25" s="127"/>
      <c r="J25" s="42"/>
      <c r="K25" s="45"/>
    </row>
    <row r="26" spans="2:11" s="1" customFormat="1" ht="6.95" customHeight="1">
      <c r="B26" s="41"/>
      <c r="C26" s="42"/>
      <c r="D26" s="85"/>
      <c r="E26" s="85"/>
      <c r="F26" s="85"/>
      <c r="G26" s="85"/>
      <c r="H26" s="85"/>
      <c r="I26" s="134"/>
      <c r="J26" s="85"/>
      <c r="K26" s="135"/>
    </row>
    <row r="27" spans="2:11" s="1" customFormat="1" ht="25.35" customHeight="1">
      <c r="B27" s="41"/>
      <c r="C27" s="42"/>
      <c r="D27" s="136" t="s">
        <v>40</v>
      </c>
      <c r="E27" s="42"/>
      <c r="F27" s="42"/>
      <c r="G27" s="42"/>
      <c r="H27" s="42"/>
      <c r="I27" s="127"/>
      <c r="J27" s="137">
        <f>ROUND(J80,2)</f>
        <v>0</v>
      </c>
      <c r="K27" s="45"/>
    </row>
    <row r="28" spans="2:11" s="1" customFormat="1" ht="6.95" customHeight="1">
      <c r="B28" s="41"/>
      <c r="C28" s="42"/>
      <c r="D28" s="85"/>
      <c r="E28" s="85"/>
      <c r="F28" s="85"/>
      <c r="G28" s="85"/>
      <c r="H28" s="85"/>
      <c r="I28" s="134"/>
      <c r="J28" s="85"/>
      <c r="K28" s="135"/>
    </row>
    <row r="29" spans="2:11" s="1" customFormat="1" ht="14.45" customHeight="1">
      <c r="B29" s="41"/>
      <c r="C29" s="42"/>
      <c r="D29" s="42"/>
      <c r="E29" s="42"/>
      <c r="F29" s="46" t="s">
        <v>42</v>
      </c>
      <c r="G29" s="42"/>
      <c r="H29" s="42"/>
      <c r="I29" s="138" t="s">
        <v>41</v>
      </c>
      <c r="J29" s="46" t="s">
        <v>43</v>
      </c>
      <c r="K29" s="45"/>
    </row>
    <row r="30" spans="2:11" s="1" customFormat="1" ht="14.45" customHeight="1">
      <c r="B30" s="41"/>
      <c r="C30" s="42"/>
      <c r="D30" s="49" t="s">
        <v>44</v>
      </c>
      <c r="E30" s="49" t="s">
        <v>45</v>
      </c>
      <c r="F30" s="139">
        <f>ROUND(SUM(BE80:BE313), 2)</f>
        <v>0</v>
      </c>
      <c r="G30" s="42"/>
      <c r="H30" s="42"/>
      <c r="I30" s="140">
        <v>0.21</v>
      </c>
      <c r="J30" s="139">
        <f>ROUND(ROUND((SUM(BE80:BE313)), 2)*I30, 2)</f>
        <v>0</v>
      </c>
      <c r="K30" s="45"/>
    </row>
    <row r="31" spans="2:11" s="1" customFormat="1" ht="14.45" customHeight="1">
      <c r="B31" s="41"/>
      <c r="C31" s="42"/>
      <c r="D31" s="42"/>
      <c r="E31" s="49" t="s">
        <v>46</v>
      </c>
      <c r="F31" s="139">
        <f>ROUND(SUM(BF80:BF313), 2)</f>
        <v>0</v>
      </c>
      <c r="G31" s="42"/>
      <c r="H31" s="42"/>
      <c r="I31" s="140">
        <v>0.15</v>
      </c>
      <c r="J31" s="139">
        <f>ROUND(ROUND((SUM(BF80:BF313)), 2)*I31, 2)</f>
        <v>0</v>
      </c>
      <c r="K31" s="45"/>
    </row>
    <row r="32" spans="2:11" s="1" customFormat="1" ht="14.45" hidden="1" customHeight="1">
      <c r="B32" s="41"/>
      <c r="C32" s="42"/>
      <c r="D32" s="42"/>
      <c r="E32" s="49" t="s">
        <v>47</v>
      </c>
      <c r="F32" s="139">
        <f>ROUND(SUM(BG80:BG313), 2)</f>
        <v>0</v>
      </c>
      <c r="G32" s="42"/>
      <c r="H32" s="42"/>
      <c r="I32" s="140">
        <v>0.21</v>
      </c>
      <c r="J32" s="139">
        <v>0</v>
      </c>
      <c r="K32" s="45"/>
    </row>
    <row r="33" spans="2:11" s="1" customFormat="1" ht="14.45" hidden="1" customHeight="1">
      <c r="B33" s="41"/>
      <c r="C33" s="42"/>
      <c r="D33" s="42"/>
      <c r="E33" s="49" t="s">
        <v>48</v>
      </c>
      <c r="F33" s="139">
        <f>ROUND(SUM(BH80:BH313), 2)</f>
        <v>0</v>
      </c>
      <c r="G33" s="42"/>
      <c r="H33" s="42"/>
      <c r="I33" s="140">
        <v>0.15</v>
      </c>
      <c r="J33" s="139">
        <v>0</v>
      </c>
      <c r="K33" s="45"/>
    </row>
    <row r="34" spans="2:11" s="1" customFormat="1" ht="14.45" hidden="1" customHeight="1">
      <c r="B34" s="41"/>
      <c r="C34" s="42"/>
      <c r="D34" s="42"/>
      <c r="E34" s="49" t="s">
        <v>49</v>
      </c>
      <c r="F34" s="139">
        <f>ROUND(SUM(BI80:BI313), 2)</f>
        <v>0</v>
      </c>
      <c r="G34" s="42"/>
      <c r="H34" s="42"/>
      <c r="I34" s="140">
        <v>0</v>
      </c>
      <c r="J34" s="139">
        <v>0</v>
      </c>
      <c r="K34" s="45"/>
    </row>
    <row r="35" spans="2:11" s="1" customFormat="1" ht="6.95" customHeight="1">
      <c r="B35" s="41"/>
      <c r="C35" s="42"/>
      <c r="D35" s="42"/>
      <c r="E35" s="42"/>
      <c r="F35" s="42"/>
      <c r="G35" s="42"/>
      <c r="H35" s="42"/>
      <c r="I35" s="127"/>
      <c r="J35" s="42"/>
      <c r="K35" s="45"/>
    </row>
    <row r="36" spans="2:11" s="1" customFormat="1" ht="25.35" customHeight="1">
      <c r="B36" s="41"/>
      <c r="C36" s="141"/>
      <c r="D36" s="142" t="s">
        <v>50</v>
      </c>
      <c r="E36" s="79"/>
      <c r="F36" s="79"/>
      <c r="G36" s="143" t="s">
        <v>51</v>
      </c>
      <c r="H36" s="144" t="s">
        <v>52</v>
      </c>
      <c r="I36" s="145"/>
      <c r="J36" s="146">
        <f>SUM(J27:J34)</f>
        <v>0</v>
      </c>
      <c r="K36" s="147"/>
    </row>
    <row r="37" spans="2:11" s="1" customFormat="1" ht="14.45" customHeight="1">
      <c r="B37" s="56"/>
      <c r="C37" s="57"/>
      <c r="D37" s="57"/>
      <c r="E37" s="57"/>
      <c r="F37" s="57"/>
      <c r="G37" s="57"/>
      <c r="H37" s="57"/>
      <c r="I37" s="148"/>
      <c r="J37" s="57"/>
      <c r="K37" s="58"/>
    </row>
    <row r="41" spans="2:11" s="1" customFormat="1" ht="6.95" customHeight="1">
      <c r="B41" s="149"/>
      <c r="C41" s="150"/>
      <c r="D41" s="150"/>
      <c r="E41" s="150"/>
      <c r="F41" s="150"/>
      <c r="G41" s="150"/>
      <c r="H41" s="150"/>
      <c r="I41" s="151"/>
      <c r="J41" s="150"/>
      <c r="K41" s="152"/>
    </row>
    <row r="42" spans="2:11" s="1" customFormat="1" ht="36.950000000000003" customHeight="1">
      <c r="B42" s="41"/>
      <c r="C42" s="30" t="s">
        <v>168</v>
      </c>
      <c r="D42" s="42"/>
      <c r="E42" s="42"/>
      <c r="F42" s="42"/>
      <c r="G42" s="42"/>
      <c r="H42" s="42"/>
      <c r="I42" s="127"/>
      <c r="J42" s="42"/>
      <c r="K42" s="45"/>
    </row>
    <row r="43" spans="2:11" s="1" customFormat="1" ht="6.95" customHeight="1">
      <c r="B43" s="41"/>
      <c r="C43" s="42"/>
      <c r="D43" s="42"/>
      <c r="E43" s="42"/>
      <c r="F43" s="42"/>
      <c r="G43" s="42"/>
      <c r="H43" s="42"/>
      <c r="I43" s="127"/>
      <c r="J43" s="42"/>
      <c r="K43" s="45"/>
    </row>
    <row r="44" spans="2:11" s="1" customFormat="1" ht="14.45" customHeight="1">
      <c r="B44" s="41"/>
      <c r="C44" s="37" t="s">
        <v>18</v>
      </c>
      <c r="D44" s="42"/>
      <c r="E44" s="42"/>
      <c r="F44" s="42"/>
      <c r="G44" s="42"/>
      <c r="H44" s="42"/>
      <c r="I44" s="127"/>
      <c r="J44" s="42"/>
      <c r="K44" s="45"/>
    </row>
    <row r="45" spans="2:11" s="1" customFormat="1" ht="16.5" customHeight="1">
      <c r="B45" s="41"/>
      <c r="C45" s="42"/>
      <c r="D45" s="42"/>
      <c r="E45" s="396" t="str">
        <f>E7</f>
        <v>VÝSTAVBA A PROVOZ HYDRAULICKÉHO OCHRANNÉHO SYSTEMU NA SKLÁDCE K4a</v>
      </c>
      <c r="F45" s="397"/>
      <c r="G45" s="397"/>
      <c r="H45" s="397"/>
      <c r="I45" s="127"/>
      <c r="J45" s="42"/>
      <c r="K45" s="45"/>
    </row>
    <row r="46" spans="2:11" s="1" customFormat="1" ht="14.45" customHeight="1">
      <c r="B46" s="41"/>
      <c r="C46" s="37" t="s">
        <v>163</v>
      </c>
      <c r="D46" s="42"/>
      <c r="E46" s="42"/>
      <c r="F46" s="42"/>
      <c r="G46" s="42"/>
      <c r="H46" s="42"/>
      <c r="I46" s="127"/>
      <c r="J46" s="42"/>
      <c r="K46" s="45"/>
    </row>
    <row r="47" spans="2:11" s="1" customFormat="1" ht="17.25" customHeight="1">
      <c r="B47" s="41"/>
      <c r="C47" s="42"/>
      <c r="D47" s="42"/>
      <c r="E47" s="399" t="str">
        <f>E9</f>
        <v>D3.2 - ČERPACÍ VRTY - ELEKTROTECHNICKÁ ČÁST</v>
      </c>
      <c r="F47" s="398"/>
      <c r="G47" s="398"/>
      <c r="H47" s="398"/>
      <c r="I47" s="127"/>
      <c r="J47" s="42"/>
      <c r="K47" s="45"/>
    </row>
    <row r="48" spans="2:11" s="1" customFormat="1" ht="6.95" customHeight="1">
      <c r="B48" s="41"/>
      <c r="C48" s="42"/>
      <c r="D48" s="42"/>
      <c r="E48" s="42"/>
      <c r="F48" s="42"/>
      <c r="G48" s="42"/>
      <c r="H48" s="42"/>
      <c r="I48" s="127"/>
      <c r="J48" s="42"/>
      <c r="K48" s="45"/>
    </row>
    <row r="49" spans="2:47" s="1" customFormat="1" ht="18" customHeight="1">
      <c r="B49" s="41"/>
      <c r="C49" s="37" t="s">
        <v>24</v>
      </c>
      <c r="D49" s="42"/>
      <c r="E49" s="42"/>
      <c r="F49" s="35" t="str">
        <f>F12</f>
        <v xml:space="preserve"> </v>
      </c>
      <c r="G49" s="42"/>
      <c r="H49" s="42"/>
      <c r="I49" s="128" t="s">
        <v>26</v>
      </c>
      <c r="J49" s="129" t="str">
        <f>IF(J12="","",J12)</f>
        <v>21. 5. 2018</v>
      </c>
      <c r="K49" s="45"/>
    </row>
    <row r="50" spans="2:47" s="1" customFormat="1" ht="6.95" customHeight="1">
      <c r="B50" s="41"/>
      <c r="C50" s="42"/>
      <c r="D50" s="42"/>
      <c r="E50" s="42"/>
      <c r="F50" s="42"/>
      <c r="G50" s="42"/>
      <c r="H50" s="42"/>
      <c r="I50" s="127"/>
      <c r="J50" s="42"/>
      <c r="K50" s="45"/>
    </row>
    <row r="51" spans="2:47" s="1" customFormat="1">
      <c r="B51" s="41"/>
      <c r="C51" s="37" t="s">
        <v>28</v>
      </c>
      <c r="D51" s="42"/>
      <c r="E51" s="42"/>
      <c r="F51" s="35" t="str">
        <f>E15</f>
        <v>Ministerstvo financí ČR</v>
      </c>
      <c r="G51" s="42"/>
      <c r="H51" s="42"/>
      <c r="I51" s="128" t="s">
        <v>35</v>
      </c>
      <c r="J51" s="361" t="str">
        <f>E21</f>
        <v>SCES - Group spol. s.r.o.</v>
      </c>
      <c r="K51" s="45"/>
    </row>
    <row r="52" spans="2:47" s="1" customFormat="1" ht="14.45" customHeight="1">
      <c r="B52" s="41"/>
      <c r="C52" s="37" t="s">
        <v>33</v>
      </c>
      <c r="D52" s="42"/>
      <c r="E52" s="42"/>
      <c r="F52" s="35" t="str">
        <f>IF(E18="","",E18)</f>
        <v/>
      </c>
      <c r="G52" s="42"/>
      <c r="H52" s="42"/>
      <c r="I52" s="127"/>
      <c r="J52" s="400"/>
      <c r="K52" s="45"/>
    </row>
    <row r="53" spans="2:47" s="1" customFormat="1" ht="10.35" customHeight="1">
      <c r="B53" s="41"/>
      <c r="C53" s="42"/>
      <c r="D53" s="42"/>
      <c r="E53" s="42"/>
      <c r="F53" s="42"/>
      <c r="G53" s="42"/>
      <c r="H53" s="42"/>
      <c r="I53" s="127"/>
      <c r="J53" s="42"/>
      <c r="K53" s="45"/>
    </row>
    <row r="54" spans="2:47" s="1" customFormat="1" ht="29.25" customHeight="1">
      <c r="B54" s="41"/>
      <c r="C54" s="153" t="s">
        <v>169</v>
      </c>
      <c r="D54" s="141"/>
      <c r="E54" s="141"/>
      <c r="F54" s="141"/>
      <c r="G54" s="141"/>
      <c r="H54" s="141"/>
      <c r="I54" s="154"/>
      <c r="J54" s="155" t="s">
        <v>170</v>
      </c>
      <c r="K54" s="156"/>
    </row>
    <row r="55" spans="2:47" s="1" customFormat="1" ht="10.35" customHeight="1">
      <c r="B55" s="41"/>
      <c r="C55" s="42"/>
      <c r="D55" s="42"/>
      <c r="E55" s="42"/>
      <c r="F55" s="42"/>
      <c r="G55" s="42"/>
      <c r="H55" s="42"/>
      <c r="I55" s="127"/>
      <c r="J55" s="42"/>
      <c r="K55" s="45"/>
    </row>
    <row r="56" spans="2:47" s="1" customFormat="1" ht="29.25" customHeight="1">
      <c r="B56" s="41"/>
      <c r="C56" s="157" t="s">
        <v>171</v>
      </c>
      <c r="D56" s="42"/>
      <c r="E56" s="42"/>
      <c r="F56" s="42"/>
      <c r="G56" s="42"/>
      <c r="H56" s="42"/>
      <c r="I56" s="127"/>
      <c r="J56" s="137">
        <f>J80</f>
        <v>0</v>
      </c>
      <c r="K56" s="45"/>
      <c r="AU56" s="24" t="s">
        <v>172</v>
      </c>
    </row>
    <row r="57" spans="2:47" s="8" customFormat="1" ht="24.95" customHeight="1">
      <c r="B57" s="158"/>
      <c r="C57" s="159"/>
      <c r="D57" s="160" t="s">
        <v>1817</v>
      </c>
      <c r="E57" s="161"/>
      <c r="F57" s="161"/>
      <c r="G57" s="161"/>
      <c r="H57" s="161"/>
      <c r="I57" s="162"/>
      <c r="J57" s="163">
        <f>J81</f>
        <v>0</v>
      </c>
      <c r="K57" s="164"/>
    </row>
    <row r="58" spans="2:47" s="8" customFormat="1" ht="24.95" customHeight="1">
      <c r="B58" s="158"/>
      <c r="C58" s="159"/>
      <c r="D58" s="160" t="s">
        <v>1818</v>
      </c>
      <c r="E58" s="161"/>
      <c r="F58" s="161"/>
      <c r="G58" s="161"/>
      <c r="H58" s="161"/>
      <c r="I58" s="162"/>
      <c r="J58" s="163">
        <f>J97</f>
        <v>0</v>
      </c>
      <c r="K58" s="164"/>
    </row>
    <row r="59" spans="2:47" s="9" customFormat="1" ht="19.899999999999999" customHeight="1">
      <c r="B59" s="165"/>
      <c r="C59" s="166"/>
      <c r="D59" s="167" t="s">
        <v>1819</v>
      </c>
      <c r="E59" s="168"/>
      <c r="F59" s="168"/>
      <c r="G59" s="168"/>
      <c r="H59" s="168"/>
      <c r="I59" s="169"/>
      <c r="J59" s="170">
        <f>J288</f>
        <v>0</v>
      </c>
      <c r="K59" s="171"/>
    </row>
    <row r="60" spans="2:47" s="9" customFormat="1" ht="14.85" customHeight="1">
      <c r="B60" s="165"/>
      <c r="C60" s="166"/>
      <c r="D60" s="167" t="s">
        <v>1820</v>
      </c>
      <c r="E60" s="168"/>
      <c r="F60" s="168"/>
      <c r="G60" s="168"/>
      <c r="H60" s="168"/>
      <c r="I60" s="169"/>
      <c r="J60" s="170">
        <f>J308</f>
        <v>0</v>
      </c>
      <c r="K60" s="171"/>
    </row>
    <row r="61" spans="2:47" s="1" customFormat="1" ht="21.75" customHeight="1">
      <c r="B61" s="41"/>
      <c r="C61" s="42"/>
      <c r="D61" s="42"/>
      <c r="E61" s="42"/>
      <c r="F61" s="42"/>
      <c r="G61" s="42"/>
      <c r="H61" s="42"/>
      <c r="I61" s="127"/>
      <c r="J61" s="42"/>
      <c r="K61" s="45"/>
    </row>
    <row r="62" spans="2:47" s="1" customFormat="1" ht="6.95" customHeight="1">
      <c r="B62" s="56"/>
      <c r="C62" s="57"/>
      <c r="D62" s="57"/>
      <c r="E62" s="57"/>
      <c r="F62" s="57"/>
      <c r="G62" s="57"/>
      <c r="H62" s="57"/>
      <c r="I62" s="148"/>
      <c r="J62" s="57"/>
      <c r="K62" s="58"/>
    </row>
    <row r="66" spans="2:63" s="1" customFormat="1" ht="6.95" customHeight="1">
      <c r="B66" s="59"/>
      <c r="C66" s="60"/>
      <c r="D66" s="60"/>
      <c r="E66" s="60"/>
      <c r="F66" s="60"/>
      <c r="G66" s="60"/>
      <c r="H66" s="60"/>
      <c r="I66" s="151"/>
      <c r="J66" s="60"/>
      <c r="K66" s="60"/>
      <c r="L66" s="61"/>
    </row>
    <row r="67" spans="2:63" s="1" customFormat="1" ht="36.950000000000003" customHeight="1">
      <c r="B67" s="41"/>
      <c r="C67" s="62" t="s">
        <v>175</v>
      </c>
      <c r="D67" s="63"/>
      <c r="E67" s="63"/>
      <c r="F67" s="63"/>
      <c r="G67" s="63"/>
      <c r="H67" s="63"/>
      <c r="I67" s="172"/>
      <c r="J67" s="63"/>
      <c r="K67" s="63"/>
      <c r="L67" s="61"/>
    </row>
    <row r="68" spans="2:63" s="1" customFormat="1" ht="6.95" customHeight="1">
      <c r="B68" s="41"/>
      <c r="C68" s="63"/>
      <c r="D68" s="63"/>
      <c r="E68" s="63"/>
      <c r="F68" s="63"/>
      <c r="G68" s="63"/>
      <c r="H68" s="63"/>
      <c r="I68" s="172"/>
      <c r="J68" s="63"/>
      <c r="K68" s="63"/>
      <c r="L68" s="61"/>
    </row>
    <row r="69" spans="2:63" s="1" customFormat="1" ht="14.45" customHeight="1">
      <c r="B69" s="41"/>
      <c r="C69" s="65" t="s">
        <v>18</v>
      </c>
      <c r="D69" s="63"/>
      <c r="E69" s="63"/>
      <c r="F69" s="63"/>
      <c r="G69" s="63"/>
      <c r="H69" s="63"/>
      <c r="I69" s="172"/>
      <c r="J69" s="63"/>
      <c r="K69" s="63"/>
      <c r="L69" s="61"/>
    </row>
    <row r="70" spans="2:63" s="1" customFormat="1" ht="16.5" customHeight="1">
      <c r="B70" s="41"/>
      <c r="C70" s="63"/>
      <c r="D70" s="63"/>
      <c r="E70" s="401" t="str">
        <f>E7</f>
        <v>VÝSTAVBA A PROVOZ HYDRAULICKÉHO OCHRANNÉHO SYSTEMU NA SKLÁDCE K4a</v>
      </c>
      <c r="F70" s="402"/>
      <c r="G70" s="402"/>
      <c r="H70" s="402"/>
      <c r="I70" s="172"/>
      <c r="J70" s="63"/>
      <c r="K70" s="63"/>
      <c r="L70" s="61"/>
    </row>
    <row r="71" spans="2:63" s="1" customFormat="1" ht="14.45" customHeight="1">
      <c r="B71" s="41"/>
      <c r="C71" s="65" t="s">
        <v>163</v>
      </c>
      <c r="D71" s="63"/>
      <c r="E71" s="63"/>
      <c r="F71" s="63"/>
      <c r="G71" s="63"/>
      <c r="H71" s="63"/>
      <c r="I71" s="172"/>
      <c r="J71" s="63"/>
      <c r="K71" s="63"/>
      <c r="L71" s="61"/>
    </row>
    <row r="72" spans="2:63" s="1" customFormat="1" ht="17.25" customHeight="1">
      <c r="B72" s="41"/>
      <c r="C72" s="63"/>
      <c r="D72" s="63"/>
      <c r="E72" s="372" t="str">
        <f>E9</f>
        <v>D3.2 - ČERPACÍ VRTY - ELEKTROTECHNICKÁ ČÁST</v>
      </c>
      <c r="F72" s="403"/>
      <c r="G72" s="403"/>
      <c r="H72" s="403"/>
      <c r="I72" s="172"/>
      <c r="J72" s="63"/>
      <c r="K72" s="63"/>
      <c r="L72" s="61"/>
    </row>
    <row r="73" spans="2:63" s="1" customFormat="1" ht="6.95" customHeight="1">
      <c r="B73" s="41"/>
      <c r="C73" s="63"/>
      <c r="D73" s="63"/>
      <c r="E73" s="63"/>
      <c r="F73" s="63"/>
      <c r="G73" s="63"/>
      <c r="H73" s="63"/>
      <c r="I73" s="172"/>
      <c r="J73" s="63"/>
      <c r="K73" s="63"/>
      <c r="L73" s="61"/>
    </row>
    <row r="74" spans="2:63" s="1" customFormat="1" ht="18" customHeight="1">
      <c r="B74" s="41"/>
      <c r="C74" s="65" t="s">
        <v>24</v>
      </c>
      <c r="D74" s="63"/>
      <c r="E74" s="63"/>
      <c r="F74" s="175" t="str">
        <f>F12</f>
        <v xml:space="preserve"> </v>
      </c>
      <c r="G74" s="63"/>
      <c r="H74" s="63"/>
      <c r="I74" s="176" t="s">
        <v>26</v>
      </c>
      <c r="J74" s="73" t="str">
        <f>IF(J12="","",J12)</f>
        <v>21. 5. 2018</v>
      </c>
      <c r="K74" s="63"/>
      <c r="L74" s="61"/>
    </row>
    <row r="75" spans="2:63" s="1" customFormat="1" ht="6.95" customHeight="1">
      <c r="B75" s="41"/>
      <c r="C75" s="63"/>
      <c r="D75" s="63"/>
      <c r="E75" s="63"/>
      <c r="F75" s="63"/>
      <c r="G75" s="63"/>
      <c r="H75" s="63"/>
      <c r="I75" s="172"/>
      <c r="J75" s="63"/>
      <c r="K75" s="63"/>
      <c r="L75" s="61"/>
    </row>
    <row r="76" spans="2:63" s="1" customFormat="1">
      <c r="B76" s="41"/>
      <c r="C76" s="65" t="s">
        <v>28</v>
      </c>
      <c r="D76" s="63"/>
      <c r="E76" s="63"/>
      <c r="F76" s="175" t="str">
        <f>E15</f>
        <v>Ministerstvo financí ČR</v>
      </c>
      <c r="G76" s="63"/>
      <c r="H76" s="63"/>
      <c r="I76" s="176" t="s">
        <v>35</v>
      </c>
      <c r="J76" s="175" t="str">
        <f>E21</f>
        <v>SCES - Group spol. s.r.o.</v>
      </c>
      <c r="K76" s="63"/>
      <c r="L76" s="61"/>
    </row>
    <row r="77" spans="2:63" s="1" customFormat="1" ht="14.45" customHeight="1">
      <c r="B77" s="41"/>
      <c r="C77" s="65" t="s">
        <v>33</v>
      </c>
      <c r="D77" s="63"/>
      <c r="E77" s="63"/>
      <c r="F77" s="175" t="str">
        <f>IF(E18="","",E18)</f>
        <v/>
      </c>
      <c r="G77" s="63"/>
      <c r="H77" s="63"/>
      <c r="I77" s="172"/>
      <c r="J77" s="63"/>
      <c r="K77" s="63"/>
      <c r="L77" s="61"/>
    </row>
    <row r="78" spans="2:63" s="1" customFormat="1" ht="10.35" customHeight="1">
      <c r="B78" s="41"/>
      <c r="C78" s="63"/>
      <c r="D78" s="63"/>
      <c r="E78" s="63"/>
      <c r="F78" s="63"/>
      <c r="G78" s="63"/>
      <c r="H78" s="63"/>
      <c r="I78" s="172"/>
      <c r="J78" s="63"/>
      <c r="K78" s="63"/>
      <c r="L78" s="61"/>
    </row>
    <row r="79" spans="2:63" s="10" customFormat="1" ht="29.25" customHeight="1">
      <c r="B79" s="177"/>
      <c r="C79" s="178" t="s">
        <v>176</v>
      </c>
      <c r="D79" s="179" t="s">
        <v>59</v>
      </c>
      <c r="E79" s="179" t="s">
        <v>55</v>
      </c>
      <c r="F79" s="179" t="s">
        <v>177</v>
      </c>
      <c r="G79" s="179" t="s">
        <v>178</v>
      </c>
      <c r="H79" s="179" t="s">
        <v>179</v>
      </c>
      <c r="I79" s="180" t="s">
        <v>180</v>
      </c>
      <c r="J79" s="179" t="s">
        <v>170</v>
      </c>
      <c r="K79" s="181" t="s">
        <v>181</v>
      </c>
      <c r="L79" s="182"/>
      <c r="M79" s="81" t="s">
        <v>182</v>
      </c>
      <c r="N79" s="82" t="s">
        <v>44</v>
      </c>
      <c r="O79" s="82" t="s">
        <v>183</v>
      </c>
      <c r="P79" s="82" t="s">
        <v>184</v>
      </c>
      <c r="Q79" s="82" t="s">
        <v>185</v>
      </c>
      <c r="R79" s="82" t="s">
        <v>186</v>
      </c>
      <c r="S79" s="82" t="s">
        <v>187</v>
      </c>
      <c r="T79" s="83" t="s">
        <v>188</v>
      </c>
    </row>
    <row r="80" spans="2:63" s="1" customFormat="1" ht="29.25" customHeight="1">
      <c r="B80" s="41"/>
      <c r="C80" s="87" t="s">
        <v>171</v>
      </c>
      <c r="D80" s="63"/>
      <c r="E80" s="63"/>
      <c r="F80" s="63"/>
      <c r="G80" s="63"/>
      <c r="H80" s="63"/>
      <c r="I80" s="172"/>
      <c r="J80" s="183">
        <f>BK80</f>
        <v>0</v>
      </c>
      <c r="K80" s="63"/>
      <c r="L80" s="61"/>
      <c r="M80" s="84"/>
      <c r="N80" s="85"/>
      <c r="O80" s="85"/>
      <c r="P80" s="184">
        <f>P81+P97</f>
        <v>0</v>
      </c>
      <c r="Q80" s="85"/>
      <c r="R80" s="184">
        <f>R81+R97</f>
        <v>0</v>
      </c>
      <c r="S80" s="85"/>
      <c r="T80" s="185">
        <f>T81+T97</f>
        <v>0</v>
      </c>
      <c r="AT80" s="24" t="s">
        <v>73</v>
      </c>
      <c r="AU80" s="24" t="s">
        <v>172</v>
      </c>
      <c r="BK80" s="186">
        <f>BK81+BK97</f>
        <v>0</v>
      </c>
    </row>
    <row r="81" spans="2:65" s="11" customFormat="1" ht="37.35" customHeight="1">
      <c r="B81" s="187"/>
      <c r="C81" s="188"/>
      <c r="D81" s="189" t="s">
        <v>73</v>
      </c>
      <c r="E81" s="190" t="s">
        <v>1821</v>
      </c>
      <c r="F81" s="190" t="s">
        <v>1822</v>
      </c>
      <c r="G81" s="188"/>
      <c r="H81" s="188"/>
      <c r="I81" s="191"/>
      <c r="J81" s="192">
        <f>BK81</f>
        <v>0</v>
      </c>
      <c r="K81" s="188"/>
      <c r="L81" s="193"/>
      <c r="M81" s="194"/>
      <c r="N81" s="195"/>
      <c r="O81" s="195"/>
      <c r="P81" s="196">
        <f>SUM(P82:P96)</f>
        <v>0</v>
      </c>
      <c r="Q81" s="195"/>
      <c r="R81" s="196">
        <f>SUM(R82:R96)</f>
        <v>0</v>
      </c>
      <c r="S81" s="195"/>
      <c r="T81" s="197">
        <f>SUM(T82:T96)</f>
        <v>0</v>
      </c>
      <c r="AR81" s="198" t="s">
        <v>212</v>
      </c>
      <c r="AT81" s="199" t="s">
        <v>73</v>
      </c>
      <c r="AU81" s="199" t="s">
        <v>74</v>
      </c>
      <c r="AY81" s="198" t="s">
        <v>191</v>
      </c>
      <c r="BK81" s="200">
        <f>SUM(BK82:BK96)</f>
        <v>0</v>
      </c>
    </row>
    <row r="82" spans="2:65" s="1" customFormat="1" ht="16.5" customHeight="1">
      <c r="B82" s="41"/>
      <c r="C82" s="203" t="s">
        <v>81</v>
      </c>
      <c r="D82" s="203" t="s">
        <v>193</v>
      </c>
      <c r="E82" s="204" t="s">
        <v>1823</v>
      </c>
      <c r="F82" s="205" t="s">
        <v>1824</v>
      </c>
      <c r="G82" s="206" t="s">
        <v>1825</v>
      </c>
      <c r="H82" s="207">
        <v>1</v>
      </c>
      <c r="I82" s="208"/>
      <c r="J82" s="209">
        <f>ROUND(I82*H82,2)</f>
        <v>0</v>
      </c>
      <c r="K82" s="205" t="s">
        <v>30</v>
      </c>
      <c r="L82" s="61"/>
      <c r="M82" s="210" t="s">
        <v>30</v>
      </c>
      <c r="N82" s="211" t="s">
        <v>45</v>
      </c>
      <c r="O82" s="42"/>
      <c r="P82" s="212">
        <f>O82*H82</f>
        <v>0</v>
      </c>
      <c r="Q82" s="212">
        <v>0</v>
      </c>
      <c r="R82" s="212">
        <f>Q82*H82</f>
        <v>0</v>
      </c>
      <c r="S82" s="212">
        <v>0</v>
      </c>
      <c r="T82" s="213">
        <f>S82*H82</f>
        <v>0</v>
      </c>
      <c r="AR82" s="24" t="s">
        <v>903</v>
      </c>
      <c r="AT82" s="24" t="s">
        <v>193</v>
      </c>
      <c r="AU82" s="24" t="s">
        <v>81</v>
      </c>
      <c r="AY82" s="24" t="s">
        <v>191</v>
      </c>
      <c r="BE82" s="214">
        <f>IF(N82="základní",J82,0)</f>
        <v>0</v>
      </c>
      <c r="BF82" s="214">
        <f>IF(N82="snížená",J82,0)</f>
        <v>0</v>
      </c>
      <c r="BG82" s="214">
        <f>IF(N82="zákl. přenesená",J82,0)</f>
        <v>0</v>
      </c>
      <c r="BH82" s="214">
        <f>IF(N82="sníž. přenesená",J82,0)</f>
        <v>0</v>
      </c>
      <c r="BI82" s="214">
        <f>IF(N82="nulová",J82,0)</f>
        <v>0</v>
      </c>
      <c r="BJ82" s="24" t="s">
        <v>81</v>
      </c>
      <c r="BK82" s="214">
        <f>ROUND(I82*H82,2)</f>
        <v>0</v>
      </c>
      <c r="BL82" s="24" t="s">
        <v>903</v>
      </c>
      <c r="BM82" s="24" t="s">
        <v>1826</v>
      </c>
    </row>
    <row r="83" spans="2:65" s="12" customFormat="1" ht="13.5">
      <c r="B83" s="218"/>
      <c r="C83" s="219"/>
      <c r="D83" s="215" t="s">
        <v>205</v>
      </c>
      <c r="E83" s="220" t="s">
        <v>30</v>
      </c>
      <c r="F83" s="221" t="s">
        <v>1827</v>
      </c>
      <c r="G83" s="219"/>
      <c r="H83" s="220" t="s">
        <v>30</v>
      </c>
      <c r="I83" s="222"/>
      <c r="J83" s="219"/>
      <c r="K83" s="219"/>
      <c r="L83" s="223"/>
      <c r="M83" s="224"/>
      <c r="N83" s="225"/>
      <c r="O83" s="225"/>
      <c r="P83" s="225"/>
      <c r="Q83" s="225"/>
      <c r="R83" s="225"/>
      <c r="S83" s="225"/>
      <c r="T83" s="226"/>
      <c r="AT83" s="227" t="s">
        <v>205</v>
      </c>
      <c r="AU83" s="227" t="s">
        <v>81</v>
      </c>
      <c r="AV83" s="12" t="s">
        <v>81</v>
      </c>
      <c r="AW83" s="12" t="s">
        <v>37</v>
      </c>
      <c r="AX83" s="12" t="s">
        <v>74</v>
      </c>
      <c r="AY83" s="227" t="s">
        <v>191</v>
      </c>
    </row>
    <row r="84" spans="2:65" s="12" customFormat="1" ht="13.5">
      <c r="B84" s="218"/>
      <c r="C84" s="219"/>
      <c r="D84" s="215" t="s">
        <v>205</v>
      </c>
      <c r="E84" s="220" t="s">
        <v>30</v>
      </c>
      <c r="F84" s="221" t="s">
        <v>1828</v>
      </c>
      <c r="G84" s="219"/>
      <c r="H84" s="220" t="s">
        <v>30</v>
      </c>
      <c r="I84" s="222"/>
      <c r="J84" s="219"/>
      <c r="K84" s="219"/>
      <c r="L84" s="223"/>
      <c r="M84" s="224"/>
      <c r="N84" s="225"/>
      <c r="O84" s="225"/>
      <c r="P84" s="225"/>
      <c r="Q84" s="225"/>
      <c r="R84" s="225"/>
      <c r="S84" s="225"/>
      <c r="T84" s="226"/>
      <c r="AT84" s="227" t="s">
        <v>205</v>
      </c>
      <c r="AU84" s="227" t="s">
        <v>81</v>
      </c>
      <c r="AV84" s="12" t="s">
        <v>81</v>
      </c>
      <c r="AW84" s="12" t="s">
        <v>37</v>
      </c>
      <c r="AX84" s="12" t="s">
        <v>74</v>
      </c>
      <c r="AY84" s="227" t="s">
        <v>191</v>
      </c>
    </row>
    <row r="85" spans="2:65" s="12" customFormat="1" ht="13.5">
      <c r="B85" s="218"/>
      <c r="C85" s="219"/>
      <c r="D85" s="215" t="s">
        <v>205</v>
      </c>
      <c r="E85" s="220" t="s">
        <v>30</v>
      </c>
      <c r="F85" s="221" t="s">
        <v>1829</v>
      </c>
      <c r="G85" s="219"/>
      <c r="H85" s="220" t="s">
        <v>30</v>
      </c>
      <c r="I85" s="222"/>
      <c r="J85" s="219"/>
      <c r="K85" s="219"/>
      <c r="L85" s="223"/>
      <c r="M85" s="224"/>
      <c r="N85" s="225"/>
      <c r="O85" s="225"/>
      <c r="P85" s="225"/>
      <c r="Q85" s="225"/>
      <c r="R85" s="225"/>
      <c r="S85" s="225"/>
      <c r="T85" s="226"/>
      <c r="AT85" s="227" t="s">
        <v>205</v>
      </c>
      <c r="AU85" s="227" t="s">
        <v>81</v>
      </c>
      <c r="AV85" s="12" t="s">
        <v>81</v>
      </c>
      <c r="AW85" s="12" t="s">
        <v>37</v>
      </c>
      <c r="AX85" s="12" t="s">
        <v>74</v>
      </c>
      <c r="AY85" s="227" t="s">
        <v>191</v>
      </c>
    </row>
    <row r="86" spans="2:65" s="13" customFormat="1" ht="13.5">
      <c r="B86" s="228"/>
      <c r="C86" s="229"/>
      <c r="D86" s="215" t="s">
        <v>205</v>
      </c>
      <c r="E86" s="230" t="s">
        <v>30</v>
      </c>
      <c r="F86" s="231" t="s">
        <v>378</v>
      </c>
      <c r="G86" s="229"/>
      <c r="H86" s="232">
        <v>1</v>
      </c>
      <c r="I86" s="233"/>
      <c r="J86" s="229"/>
      <c r="K86" s="229"/>
      <c r="L86" s="234"/>
      <c r="M86" s="235"/>
      <c r="N86" s="236"/>
      <c r="O86" s="236"/>
      <c r="P86" s="236"/>
      <c r="Q86" s="236"/>
      <c r="R86" s="236"/>
      <c r="S86" s="236"/>
      <c r="T86" s="237"/>
      <c r="AT86" s="238" t="s">
        <v>205</v>
      </c>
      <c r="AU86" s="238" t="s">
        <v>81</v>
      </c>
      <c r="AV86" s="13" t="s">
        <v>88</v>
      </c>
      <c r="AW86" s="13" t="s">
        <v>37</v>
      </c>
      <c r="AX86" s="13" t="s">
        <v>74</v>
      </c>
      <c r="AY86" s="238" t="s">
        <v>191</v>
      </c>
    </row>
    <row r="87" spans="2:65" s="14" customFormat="1" ht="13.5">
      <c r="B87" s="239"/>
      <c r="C87" s="240"/>
      <c r="D87" s="215" t="s">
        <v>205</v>
      </c>
      <c r="E87" s="241" t="s">
        <v>30</v>
      </c>
      <c r="F87" s="242" t="s">
        <v>211</v>
      </c>
      <c r="G87" s="240"/>
      <c r="H87" s="243">
        <v>1</v>
      </c>
      <c r="I87" s="244"/>
      <c r="J87" s="240"/>
      <c r="K87" s="240"/>
      <c r="L87" s="245"/>
      <c r="M87" s="246"/>
      <c r="N87" s="247"/>
      <c r="O87" s="247"/>
      <c r="P87" s="247"/>
      <c r="Q87" s="247"/>
      <c r="R87" s="247"/>
      <c r="S87" s="247"/>
      <c r="T87" s="248"/>
      <c r="AT87" s="249" t="s">
        <v>205</v>
      </c>
      <c r="AU87" s="249" t="s">
        <v>81</v>
      </c>
      <c r="AV87" s="14" t="s">
        <v>198</v>
      </c>
      <c r="AW87" s="14" t="s">
        <v>37</v>
      </c>
      <c r="AX87" s="14" t="s">
        <v>81</v>
      </c>
      <c r="AY87" s="249" t="s">
        <v>191</v>
      </c>
    </row>
    <row r="88" spans="2:65" s="1" customFormat="1" ht="16.5" customHeight="1">
      <c r="B88" s="41"/>
      <c r="C88" s="253" t="s">
        <v>856</v>
      </c>
      <c r="D88" s="253" t="s">
        <v>300</v>
      </c>
      <c r="E88" s="254" t="s">
        <v>1830</v>
      </c>
      <c r="F88" s="255" t="s">
        <v>1831</v>
      </c>
      <c r="G88" s="256" t="s">
        <v>373</v>
      </c>
      <c r="H88" s="257">
        <v>1</v>
      </c>
      <c r="I88" s="258"/>
      <c r="J88" s="259">
        <f>ROUND(I88*H88,2)</f>
        <v>0</v>
      </c>
      <c r="K88" s="255" t="s">
        <v>30</v>
      </c>
      <c r="L88" s="260"/>
      <c r="M88" s="261" t="s">
        <v>30</v>
      </c>
      <c r="N88" s="262" t="s">
        <v>45</v>
      </c>
      <c r="O88" s="42"/>
      <c r="P88" s="212">
        <f>O88*H88</f>
        <v>0</v>
      </c>
      <c r="Q88" s="212">
        <v>0</v>
      </c>
      <c r="R88" s="212">
        <f>Q88*H88</f>
        <v>0</v>
      </c>
      <c r="S88" s="212">
        <v>0</v>
      </c>
      <c r="T88" s="213">
        <f>S88*H88</f>
        <v>0</v>
      </c>
      <c r="AR88" s="24" t="s">
        <v>1714</v>
      </c>
      <c r="AT88" s="24" t="s">
        <v>300</v>
      </c>
      <c r="AU88" s="24" t="s">
        <v>81</v>
      </c>
      <c r="AY88" s="24" t="s">
        <v>191</v>
      </c>
      <c r="BE88" s="214">
        <f>IF(N88="základní",J88,0)</f>
        <v>0</v>
      </c>
      <c r="BF88" s="214">
        <f>IF(N88="snížená",J88,0)</f>
        <v>0</v>
      </c>
      <c r="BG88" s="214">
        <f>IF(N88="zákl. přenesená",J88,0)</f>
        <v>0</v>
      </c>
      <c r="BH88" s="214">
        <f>IF(N88="sníž. přenesená",J88,0)</f>
        <v>0</v>
      </c>
      <c r="BI88" s="214">
        <f>IF(N88="nulová",J88,0)</f>
        <v>0</v>
      </c>
      <c r="BJ88" s="24" t="s">
        <v>81</v>
      </c>
      <c r="BK88" s="214">
        <f>ROUND(I88*H88,2)</f>
        <v>0</v>
      </c>
      <c r="BL88" s="24" t="s">
        <v>903</v>
      </c>
      <c r="BM88" s="24" t="s">
        <v>1832</v>
      </c>
    </row>
    <row r="89" spans="2:65" s="1" customFormat="1" ht="16.5" customHeight="1">
      <c r="B89" s="41"/>
      <c r="C89" s="203" t="s">
        <v>88</v>
      </c>
      <c r="D89" s="203" t="s">
        <v>193</v>
      </c>
      <c r="E89" s="204" t="s">
        <v>1833</v>
      </c>
      <c r="F89" s="205" t="s">
        <v>1834</v>
      </c>
      <c r="G89" s="206" t="s">
        <v>1835</v>
      </c>
      <c r="H89" s="207">
        <v>1</v>
      </c>
      <c r="I89" s="208"/>
      <c r="J89" s="209">
        <f>ROUND(I89*H89,2)</f>
        <v>0</v>
      </c>
      <c r="K89" s="205" t="s">
        <v>30</v>
      </c>
      <c r="L89" s="61"/>
      <c r="M89" s="210" t="s">
        <v>30</v>
      </c>
      <c r="N89" s="211" t="s">
        <v>45</v>
      </c>
      <c r="O89" s="42"/>
      <c r="P89" s="212">
        <f>O89*H89</f>
        <v>0</v>
      </c>
      <c r="Q89" s="212">
        <v>0</v>
      </c>
      <c r="R89" s="212">
        <f>Q89*H89</f>
        <v>0</v>
      </c>
      <c r="S89" s="212">
        <v>0</v>
      </c>
      <c r="T89" s="213">
        <f>S89*H89</f>
        <v>0</v>
      </c>
      <c r="AR89" s="24" t="s">
        <v>903</v>
      </c>
      <c r="AT89" s="24" t="s">
        <v>193</v>
      </c>
      <c r="AU89" s="24" t="s">
        <v>81</v>
      </c>
      <c r="AY89" s="24" t="s">
        <v>191</v>
      </c>
      <c r="BE89" s="214">
        <f>IF(N89="základní",J89,0)</f>
        <v>0</v>
      </c>
      <c r="BF89" s="214">
        <f>IF(N89="snížená",J89,0)</f>
        <v>0</v>
      </c>
      <c r="BG89" s="214">
        <f>IF(N89="zákl. přenesená",J89,0)</f>
        <v>0</v>
      </c>
      <c r="BH89" s="214">
        <f>IF(N89="sníž. přenesená",J89,0)</f>
        <v>0</v>
      </c>
      <c r="BI89" s="214">
        <f>IF(N89="nulová",J89,0)</f>
        <v>0</v>
      </c>
      <c r="BJ89" s="24" t="s">
        <v>81</v>
      </c>
      <c r="BK89" s="214">
        <f>ROUND(I89*H89,2)</f>
        <v>0</v>
      </c>
      <c r="BL89" s="24" t="s">
        <v>903</v>
      </c>
      <c r="BM89" s="24" t="s">
        <v>1836</v>
      </c>
    </row>
    <row r="90" spans="2:65" s="1" customFormat="1" ht="27">
      <c r="B90" s="41"/>
      <c r="C90" s="63"/>
      <c r="D90" s="215" t="s">
        <v>563</v>
      </c>
      <c r="E90" s="63"/>
      <c r="F90" s="216" t="s">
        <v>1837</v>
      </c>
      <c r="G90" s="63"/>
      <c r="H90" s="63"/>
      <c r="I90" s="172"/>
      <c r="J90" s="63"/>
      <c r="K90" s="63"/>
      <c r="L90" s="61"/>
      <c r="M90" s="217"/>
      <c r="N90" s="42"/>
      <c r="O90" s="42"/>
      <c r="P90" s="42"/>
      <c r="Q90" s="42"/>
      <c r="R90" s="42"/>
      <c r="S90" s="42"/>
      <c r="T90" s="78"/>
      <c r="AT90" s="24" t="s">
        <v>563</v>
      </c>
      <c r="AU90" s="24" t="s">
        <v>81</v>
      </c>
    </row>
    <row r="91" spans="2:65" s="12" customFormat="1" ht="13.5">
      <c r="B91" s="218"/>
      <c r="C91" s="219"/>
      <c r="D91" s="215" t="s">
        <v>205</v>
      </c>
      <c r="E91" s="220" t="s">
        <v>30</v>
      </c>
      <c r="F91" s="221" t="s">
        <v>1827</v>
      </c>
      <c r="G91" s="219"/>
      <c r="H91" s="220" t="s">
        <v>30</v>
      </c>
      <c r="I91" s="222"/>
      <c r="J91" s="219"/>
      <c r="K91" s="219"/>
      <c r="L91" s="223"/>
      <c r="M91" s="224"/>
      <c r="N91" s="225"/>
      <c r="O91" s="225"/>
      <c r="P91" s="225"/>
      <c r="Q91" s="225"/>
      <c r="R91" s="225"/>
      <c r="S91" s="225"/>
      <c r="T91" s="226"/>
      <c r="AT91" s="227" t="s">
        <v>205</v>
      </c>
      <c r="AU91" s="227" t="s">
        <v>81</v>
      </c>
      <c r="AV91" s="12" t="s">
        <v>81</v>
      </c>
      <c r="AW91" s="12" t="s">
        <v>37</v>
      </c>
      <c r="AX91" s="12" t="s">
        <v>74</v>
      </c>
      <c r="AY91" s="227" t="s">
        <v>191</v>
      </c>
    </row>
    <row r="92" spans="2:65" s="12" customFormat="1" ht="13.5">
      <c r="B92" s="218"/>
      <c r="C92" s="219"/>
      <c r="D92" s="215" t="s">
        <v>205</v>
      </c>
      <c r="E92" s="220" t="s">
        <v>30</v>
      </c>
      <c r="F92" s="221" t="s">
        <v>1838</v>
      </c>
      <c r="G92" s="219"/>
      <c r="H92" s="220" t="s">
        <v>30</v>
      </c>
      <c r="I92" s="222"/>
      <c r="J92" s="219"/>
      <c r="K92" s="219"/>
      <c r="L92" s="223"/>
      <c r="M92" s="224"/>
      <c r="N92" s="225"/>
      <c r="O92" s="225"/>
      <c r="P92" s="225"/>
      <c r="Q92" s="225"/>
      <c r="R92" s="225"/>
      <c r="S92" s="225"/>
      <c r="T92" s="226"/>
      <c r="AT92" s="227" t="s">
        <v>205</v>
      </c>
      <c r="AU92" s="227" t="s">
        <v>81</v>
      </c>
      <c r="AV92" s="12" t="s">
        <v>81</v>
      </c>
      <c r="AW92" s="12" t="s">
        <v>37</v>
      </c>
      <c r="AX92" s="12" t="s">
        <v>74</v>
      </c>
      <c r="AY92" s="227" t="s">
        <v>191</v>
      </c>
    </row>
    <row r="93" spans="2:65" s="12" customFormat="1" ht="13.5">
      <c r="B93" s="218"/>
      <c r="C93" s="219"/>
      <c r="D93" s="215" t="s">
        <v>205</v>
      </c>
      <c r="E93" s="220" t="s">
        <v>30</v>
      </c>
      <c r="F93" s="221" t="s">
        <v>1829</v>
      </c>
      <c r="G93" s="219"/>
      <c r="H93" s="220" t="s">
        <v>30</v>
      </c>
      <c r="I93" s="222"/>
      <c r="J93" s="219"/>
      <c r="K93" s="219"/>
      <c r="L93" s="223"/>
      <c r="M93" s="224"/>
      <c r="N93" s="225"/>
      <c r="O93" s="225"/>
      <c r="P93" s="225"/>
      <c r="Q93" s="225"/>
      <c r="R93" s="225"/>
      <c r="S93" s="225"/>
      <c r="T93" s="226"/>
      <c r="AT93" s="227" t="s">
        <v>205</v>
      </c>
      <c r="AU93" s="227" t="s">
        <v>81</v>
      </c>
      <c r="AV93" s="12" t="s">
        <v>81</v>
      </c>
      <c r="AW93" s="12" t="s">
        <v>37</v>
      </c>
      <c r="AX93" s="12" t="s">
        <v>74</v>
      </c>
      <c r="AY93" s="227" t="s">
        <v>191</v>
      </c>
    </row>
    <row r="94" spans="2:65" s="13" customFormat="1" ht="13.5">
      <c r="B94" s="228"/>
      <c r="C94" s="229"/>
      <c r="D94" s="215" t="s">
        <v>205</v>
      </c>
      <c r="E94" s="230" t="s">
        <v>30</v>
      </c>
      <c r="F94" s="231" t="s">
        <v>378</v>
      </c>
      <c r="G94" s="229"/>
      <c r="H94" s="232">
        <v>1</v>
      </c>
      <c r="I94" s="233"/>
      <c r="J94" s="229"/>
      <c r="K94" s="229"/>
      <c r="L94" s="234"/>
      <c r="M94" s="235"/>
      <c r="N94" s="236"/>
      <c r="O94" s="236"/>
      <c r="P94" s="236"/>
      <c r="Q94" s="236"/>
      <c r="R94" s="236"/>
      <c r="S94" s="236"/>
      <c r="T94" s="237"/>
      <c r="AT94" s="238" t="s">
        <v>205</v>
      </c>
      <c r="AU94" s="238" t="s">
        <v>81</v>
      </c>
      <c r="AV94" s="13" t="s">
        <v>88</v>
      </c>
      <c r="AW94" s="13" t="s">
        <v>37</v>
      </c>
      <c r="AX94" s="13" t="s">
        <v>74</v>
      </c>
      <c r="AY94" s="238" t="s">
        <v>191</v>
      </c>
    </row>
    <row r="95" spans="2:65" s="14" customFormat="1" ht="13.5">
      <c r="B95" s="239"/>
      <c r="C95" s="240"/>
      <c r="D95" s="215" t="s">
        <v>205</v>
      </c>
      <c r="E95" s="241" t="s">
        <v>30</v>
      </c>
      <c r="F95" s="242" t="s">
        <v>211</v>
      </c>
      <c r="G95" s="240"/>
      <c r="H95" s="243">
        <v>1</v>
      </c>
      <c r="I95" s="244"/>
      <c r="J95" s="240"/>
      <c r="K95" s="240"/>
      <c r="L95" s="245"/>
      <c r="M95" s="246"/>
      <c r="N95" s="247"/>
      <c r="O95" s="247"/>
      <c r="P95" s="247"/>
      <c r="Q95" s="247"/>
      <c r="R95" s="247"/>
      <c r="S95" s="247"/>
      <c r="T95" s="248"/>
      <c r="AT95" s="249" t="s">
        <v>205</v>
      </c>
      <c r="AU95" s="249" t="s">
        <v>81</v>
      </c>
      <c r="AV95" s="14" t="s">
        <v>198</v>
      </c>
      <c r="AW95" s="14" t="s">
        <v>37</v>
      </c>
      <c r="AX95" s="14" t="s">
        <v>81</v>
      </c>
      <c r="AY95" s="249" t="s">
        <v>191</v>
      </c>
    </row>
    <row r="96" spans="2:65" s="1" customFormat="1" ht="16.5" customHeight="1">
      <c r="B96" s="41"/>
      <c r="C96" s="253" t="s">
        <v>689</v>
      </c>
      <c r="D96" s="253" t="s">
        <v>300</v>
      </c>
      <c r="E96" s="254" t="s">
        <v>1839</v>
      </c>
      <c r="F96" s="255" t="s">
        <v>1840</v>
      </c>
      <c r="G96" s="256" t="s">
        <v>1835</v>
      </c>
      <c r="H96" s="257">
        <v>1</v>
      </c>
      <c r="I96" s="258"/>
      <c r="J96" s="259">
        <f>ROUND(I96*H96,2)</f>
        <v>0</v>
      </c>
      <c r="K96" s="255" t="s">
        <v>30</v>
      </c>
      <c r="L96" s="260"/>
      <c r="M96" s="261" t="s">
        <v>30</v>
      </c>
      <c r="N96" s="262" t="s">
        <v>45</v>
      </c>
      <c r="O96" s="42"/>
      <c r="P96" s="212">
        <f>O96*H96</f>
        <v>0</v>
      </c>
      <c r="Q96" s="212">
        <v>0</v>
      </c>
      <c r="R96" s="212">
        <f>Q96*H96</f>
        <v>0</v>
      </c>
      <c r="S96" s="212">
        <v>0</v>
      </c>
      <c r="T96" s="213">
        <f>S96*H96</f>
        <v>0</v>
      </c>
      <c r="AR96" s="24" t="s">
        <v>1714</v>
      </c>
      <c r="AT96" s="24" t="s">
        <v>300</v>
      </c>
      <c r="AU96" s="24" t="s">
        <v>81</v>
      </c>
      <c r="AY96" s="24" t="s">
        <v>191</v>
      </c>
      <c r="BE96" s="214">
        <f>IF(N96="základní",J96,0)</f>
        <v>0</v>
      </c>
      <c r="BF96" s="214">
        <f>IF(N96="snížená",J96,0)</f>
        <v>0</v>
      </c>
      <c r="BG96" s="214">
        <f>IF(N96="zákl. přenesená",J96,0)</f>
        <v>0</v>
      </c>
      <c r="BH96" s="214">
        <f>IF(N96="sníž. přenesená",J96,0)</f>
        <v>0</v>
      </c>
      <c r="BI96" s="214">
        <f>IF(N96="nulová",J96,0)</f>
        <v>0</v>
      </c>
      <c r="BJ96" s="24" t="s">
        <v>81</v>
      </c>
      <c r="BK96" s="214">
        <f>ROUND(I96*H96,2)</f>
        <v>0</v>
      </c>
      <c r="BL96" s="24" t="s">
        <v>903</v>
      </c>
      <c r="BM96" s="24" t="s">
        <v>1841</v>
      </c>
    </row>
    <row r="97" spans="2:65" s="11" customFormat="1" ht="37.35" customHeight="1">
      <c r="B97" s="187"/>
      <c r="C97" s="188"/>
      <c r="D97" s="189" t="s">
        <v>73</v>
      </c>
      <c r="E97" s="190" t="s">
        <v>1842</v>
      </c>
      <c r="F97" s="190" t="s">
        <v>1843</v>
      </c>
      <c r="G97" s="188"/>
      <c r="H97" s="188"/>
      <c r="I97" s="191"/>
      <c r="J97" s="192">
        <f>BK97</f>
        <v>0</v>
      </c>
      <c r="K97" s="188"/>
      <c r="L97" s="193"/>
      <c r="M97" s="194"/>
      <c r="N97" s="195"/>
      <c r="O97" s="195"/>
      <c r="P97" s="196">
        <f>P98+SUM(P99:P288)</f>
        <v>0</v>
      </c>
      <c r="Q97" s="195"/>
      <c r="R97" s="196">
        <f>R98+SUM(R99:R288)</f>
        <v>0</v>
      </c>
      <c r="S97" s="195"/>
      <c r="T97" s="197">
        <f>T98+SUM(T99:T288)</f>
        <v>0</v>
      </c>
      <c r="AR97" s="198" t="s">
        <v>212</v>
      </c>
      <c r="AT97" s="199" t="s">
        <v>73</v>
      </c>
      <c r="AU97" s="199" t="s">
        <v>74</v>
      </c>
      <c r="AY97" s="198" t="s">
        <v>191</v>
      </c>
      <c r="BK97" s="200">
        <f>BK98+SUM(BK99:BK288)</f>
        <v>0</v>
      </c>
    </row>
    <row r="98" spans="2:65" s="1" customFormat="1" ht="16.5" customHeight="1">
      <c r="B98" s="41"/>
      <c r="C98" s="203" t="s">
        <v>1237</v>
      </c>
      <c r="D98" s="203" t="s">
        <v>193</v>
      </c>
      <c r="E98" s="204" t="s">
        <v>1844</v>
      </c>
      <c r="F98" s="205" t="s">
        <v>1845</v>
      </c>
      <c r="G98" s="206" t="s">
        <v>382</v>
      </c>
      <c r="H98" s="207">
        <v>9</v>
      </c>
      <c r="I98" s="208"/>
      <c r="J98" s="209">
        <f>ROUND(I98*H98,2)</f>
        <v>0</v>
      </c>
      <c r="K98" s="205" t="s">
        <v>30</v>
      </c>
      <c r="L98" s="61"/>
      <c r="M98" s="210" t="s">
        <v>30</v>
      </c>
      <c r="N98" s="211" t="s">
        <v>45</v>
      </c>
      <c r="O98" s="42"/>
      <c r="P98" s="212">
        <f>O98*H98</f>
        <v>0</v>
      </c>
      <c r="Q98" s="212">
        <v>0</v>
      </c>
      <c r="R98" s="212">
        <f>Q98*H98</f>
        <v>0</v>
      </c>
      <c r="S98" s="212">
        <v>0</v>
      </c>
      <c r="T98" s="213">
        <f>S98*H98</f>
        <v>0</v>
      </c>
      <c r="AR98" s="24" t="s">
        <v>903</v>
      </c>
      <c r="AT98" s="24" t="s">
        <v>193</v>
      </c>
      <c r="AU98" s="24" t="s">
        <v>81</v>
      </c>
      <c r="AY98" s="24" t="s">
        <v>191</v>
      </c>
      <c r="BE98" s="214">
        <f>IF(N98="základní",J98,0)</f>
        <v>0</v>
      </c>
      <c r="BF98" s="214">
        <f>IF(N98="snížená",J98,0)</f>
        <v>0</v>
      </c>
      <c r="BG98" s="214">
        <f>IF(N98="zákl. přenesená",J98,0)</f>
        <v>0</v>
      </c>
      <c r="BH98" s="214">
        <f>IF(N98="sníž. přenesená",J98,0)</f>
        <v>0</v>
      </c>
      <c r="BI98" s="214">
        <f>IF(N98="nulová",J98,0)</f>
        <v>0</v>
      </c>
      <c r="BJ98" s="24" t="s">
        <v>81</v>
      </c>
      <c r="BK98" s="214">
        <f>ROUND(I98*H98,2)</f>
        <v>0</v>
      </c>
      <c r="BL98" s="24" t="s">
        <v>903</v>
      </c>
      <c r="BM98" s="24" t="s">
        <v>1846</v>
      </c>
    </row>
    <row r="99" spans="2:65" s="12" customFormat="1" ht="13.5">
      <c r="B99" s="218"/>
      <c r="C99" s="219"/>
      <c r="D99" s="215" t="s">
        <v>205</v>
      </c>
      <c r="E99" s="220" t="s">
        <v>30</v>
      </c>
      <c r="F99" s="221" t="s">
        <v>1827</v>
      </c>
      <c r="G99" s="219"/>
      <c r="H99" s="220" t="s">
        <v>30</v>
      </c>
      <c r="I99" s="222"/>
      <c r="J99" s="219"/>
      <c r="K99" s="219"/>
      <c r="L99" s="223"/>
      <c r="M99" s="224"/>
      <c r="N99" s="225"/>
      <c r="O99" s="225"/>
      <c r="P99" s="225"/>
      <c r="Q99" s="225"/>
      <c r="R99" s="225"/>
      <c r="S99" s="225"/>
      <c r="T99" s="226"/>
      <c r="AT99" s="227" t="s">
        <v>205</v>
      </c>
      <c r="AU99" s="227" t="s">
        <v>81</v>
      </c>
      <c r="AV99" s="12" t="s">
        <v>81</v>
      </c>
      <c r="AW99" s="12" t="s">
        <v>37</v>
      </c>
      <c r="AX99" s="12" t="s">
        <v>74</v>
      </c>
      <c r="AY99" s="227" t="s">
        <v>191</v>
      </c>
    </row>
    <row r="100" spans="2:65" s="12" customFormat="1" ht="13.5">
      <c r="B100" s="218"/>
      <c r="C100" s="219"/>
      <c r="D100" s="215" t="s">
        <v>205</v>
      </c>
      <c r="E100" s="220" t="s">
        <v>30</v>
      </c>
      <c r="F100" s="221" t="s">
        <v>1847</v>
      </c>
      <c r="G100" s="219"/>
      <c r="H100" s="220" t="s">
        <v>30</v>
      </c>
      <c r="I100" s="222"/>
      <c r="J100" s="219"/>
      <c r="K100" s="219"/>
      <c r="L100" s="223"/>
      <c r="M100" s="224"/>
      <c r="N100" s="225"/>
      <c r="O100" s="225"/>
      <c r="P100" s="225"/>
      <c r="Q100" s="225"/>
      <c r="R100" s="225"/>
      <c r="S100" s="225"/>
      <c r="T100" s="226"/>
      <c r="AT100" s="227" t="s">
        <v>205</v>
      </c>
      <c r="AU100" s="227" t="s">
        <v>81</v>
      </c>
      <c r="AV100" s="12" t="s">
        <v>81</v>
      </c>
      <c r="AW100" s="12" t="s">
        <v>37</v>
      </c>
      <c r="AX100" s="12" t="s">
        <v>74</v>
      </c>
      <c r="AY100" s="227" t="s">
        <v>191</v>
      </c>
    </row>
    <row r="101" spans="2:65" s="12" customFormat="1" ht="13.5">
      <c r="B101" s="218"/>
      <c r="C101" s="219"/>
      <c r="D101" s="215" t="s">
        <v>205</v>
      </c>
      <c r="E101" s="220" t="s">
        <v>30</v>
      </c>
      <c r="F101" s="221" t="s">
        <v>1848</v>
      </c>
      <c r="G101" s="219"/>
      <c r="H101" s="220" t="s">
        <v>30</v>
      </c>
      <c r="I101" s="222"/>
      <c r="J101" s="219"/>
      <c r="K101" s="219"/>
      <c r="L101" s="223"/>
      <c r="M101" s="224"/>
      <c r="N101" s="225"/>
      <c r="O101" s="225"/>
      <c r="P101" s="225"/>
      <c r="Q101" s="225"/>
      <c r="R101" s="225"/>
      <c r="S101" s="225"/>
      <c r="T101" s="226"/>
      <c r="AT101" s="227" t="s">
        <v>205</v>
      </c>
      <c r="AU101" s="227" t="s">
        <v>81</v>
      </c>
      <c r="AV101" s="12" t="s">
        <v>81</v>
      </c>
      <c r="AW101" s="12" t="s">
        <v>37</v>
      </c>
      <c r="AX101" s="12" t="s">
        <v>74</v>
      </c>
      <c r="AY101" s="227" t="s">
        <v>191</v>
      </c>
    </row>
    <row r="102" spans="2:65" s="13" customFormat="1" ht="13.5">
      <c r="B102" s="228"/>
      <c r="C102" s="229"/>
      <c r="D102" s="215" t="s">
        <v>205</v>
      </c>
      <c r="E102" s="230" t="s">
        <v>30</v>
      </c>
      <c r="F102" s="231" t="s">
        <v>1212</v>
      </c>
      <c r="G102" s="229"/>
      <c r="H102" s="232">
        <v>9</v>
      </c>
      <c r="I102" s="233"/>
      <c r="J102" s="229"/>
      <c r="K102" s="229"/>
      <c r="L102" s="234"/>
      <c r="M102" s="235"/>
      <c r="N102" s="236"/>
      <c r="O102" s="236"/>
      <c r="P102" s="236"/>
      <c r="Q102" s="236"/>
      <c r="R102" s="236"/>
      <c r="S102" s="236"/>
      <c r="T102" s="237"/>
      <c r="AT102" s="238" t="s">
        <v>205</v>
      </c>
      <c r="AU102" s="238" t="s">
        <v>81</v>
      </c>
      <c r="AV102" s="13" t="s">
        <v>88</v>
      </c>
      <c r="AW102" s="13" t="s">
        <v>37</v>
      </c>
      <c r="AX102" s="13" t="s">
        <v>74</v>
      </c>
      <c r="AY102" s="238" t="s">
        <v>191</v>
      </c>
    </row>
    <row r="103" spans="2:65" s="14" customFormat="1" ht="13.5">
      <c r="B103" s="239"/>
      <c r="C103" s="240"/>
      <c r="D103" s="215" t="s">
        <v>205</v>
      </c>
      <c r="E103" s="241" t="s">
        <v>30</v>
      </c>
      <c r="F103" s="242" t="s">
        <v>211</v>
      </c>
      <c r="G103" s="240"/>
      <c r="H103" s="243">
        <v>9</v>
      </c>
      <c r="I103" s="244"/>
      <c r="J103" s="240"/>
      <c r="K103" s="240"/>
      <c r="L103" s="245"/>
      <c r="M103" s="246"/>
      <c r="N103" s="247"/>
      <c r="O103" s="247"/>
      <c r="P103" s="247"/>
      <c r="Q103" s="247"/>
      <c r="R103" s="247"/>
      <c r="S103" s="247"/>
      <c r="T103" s="248"/>
      <c r="AT103" s="249" t="s">
        <v>205</v>
      </c>
      <c r="AU103" s="249" t="s">
        <v>81</v>
      </c>
      <c r="AV103" s="14" t="s">
        <v>198</v>
      </c>
      <c r="AW103" s="14" t="s">
        <v>37</v>
      </c>
      <c r="AX103" s="14" t="s">
        <v>81</v>
      </c>
      <c r="AY103" s="249" t="s">
        <v>191</v>
      </c>
    </row>
    <row r="104" spans="2:65" s="1" customFormat="1" ht="16.5" customHeight="1">
      <c r="B104" s="41"/>
      <c r="C104" s="253" t="s">
        <v>1114</v>
      </c>
      <c r="D104" s="253" t="s">
        <v>300</v>
      </c>
      <c r="E104" s="254" t="s">
        <v>1849</v>
      </c>
      <c r="F104" s="255" t="s">
        <v>1850</v>
      </c>
      <c r="G104" s="256" t="s">
        <v>382</v>
      </c>
      <c r="H104" s="257">
        <v>9</v>
      </c>
      <c r="I104" s="258"/>
      <c r="J104" s="259">
        <f>ROUND(I104*H104,2)</f>
        <v>0</v>
      </c>
      <c r="K104" s="255" t="s">
        <v>30</v>
      </c>
      <c r="L104" s="260"/>
      <c r="M104" s="261" t="s">
        <v>30</v>
      </c>
      <c r="N104" s="262" t="s">
        <v>45</v>
      </c>
      <c r="O104" s="42"/>
      <c r="P104" s="212">
        <f>O104*H104</f>
        <v>0</v>
      </c>
      <c r="Q104" s="212">
        <v>0</v>
      </c>
      <c r="R104" s="212">
        <f>Q104*H104</f>
        <v>0</v>
      </c>
      <c r="S104" s="212">
        <v>0</v>
      </c>
      <c r="T104" s="213">
        <f>S104*H104</f>
        <v>0</v>
      </c>
      <c r="AR104" s="24" t="s">
        <v>1714</v>
      </c>
      <c r="AT104" s="24" t="s">
        <v>300</v>
      </c>
      <c r="AU104" s="24" t="s">
        <v>81</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903</v>
      </c>
      <c r="BM104" s="24" t="s">
        <v>1851</v>
      </c>
    </row>
    <row r="105" spans="2:65" s="1" customFormat="1" ht="16.5" customHeight="1">
      <c r="B105" s="41"/>
      <c r="C105" s="203" t="s">
        <v>1241</v>
      </c>
      <c r="D105" s="203" t="s">
        <v>193</v>
      </c>
      <c r="E105" s="204" t="s">
        <v>1852</v>
      </c>
      <c r="F105" s="205" t="s">
        <v>1853</v>
      </c>
      <c r="G105" s="206" t="s">
        <v>382</v>
      </c>
      <c r="H105" s="207">
        <v>9</v>
      </c>
      <c r="I105" s="208"/>
      <c r="J105" s="209">
        <f>ROUND(I105*H105,2)</f>
        <v>0</v>
      </c>
      <c r="K105" s="205" t="s">
        <v>30</v>
      </c>
      <c r="L105" s="61"/>
      <c r="M105" s="210" t="s">
        <v>30</v>
      </c>
      <c r="N105" s="211" t="s">
        <v>45</v>
      </c>
      <c r="O105" s="42"/>
      <c r="P105" s="212">
        <f>O105*H105</f>
        <v>0</v>
      </c>
      <c r="Q105" s="212">
        <v>0</v>
      </c>
      <c r="R105" s="212">
        <f>Q105*H105</f>
        <v>0</v>
      </c>
      <c r="S105" s="212">
        <v>0</v>
      </c>
      <c r="T105" s="213">
        <f>S105*H105</f>
        <v>0</v>
      </c>
      <c r="AR105" s="24" t="s">
        <v>903</v>
      </c>
      <c r="AT105" s="24" t="s">
        <v>193</v>
      </c>
      <c r="AU105" s="24" t="s">
        <v>81</v>
      </c>
      <c r="AY105" s="24" t="s">
        <v>191</v>
      </c>
      <c r="BE105" s="214">
        <f>IF(N105="základní",J105,0)</f>
        <v>0</v>
      </c>
      <c r="BF105" s="214">
        <f>IF(N105="snížená",J105,0)</f>
        <v>0</v>
      </c>
      <c r="BG105" s="214">
        <f>IF(N105="zákl. přenesená",J105,0)</f>
        <v>0</v>
      </c>
      <c r="BH105" s="214">
        <f>IF(N105="sníž. přenesená",J105,0)</f>
        <v>0</v>
      </c>
      <c r="BI105" s="214">
        <f>IF(N105="nulová",J105,0)</f>
        <v>0</v>
      </c>
      <c r="BJ105" s="24" t="s">
        <v>81</v>
      </c>
      <c r="BK105" s="214">
        <f>ROUND(I105*H105,2)</f>
        <v>0</v>
      </c>
      <c r="BL105" s="24" t="s">
        <v>903</v>
      </c>
      <c r="BM105" s="24" t="s">
        <v>1854</v>
      </c>
    </row>
    <row r="106" spans="2:65" s="12" customFormat="1" ht="13.5">
      <c r="B106" s="218"/>
      <c r="C106" s="219"/>
      <c r="D106" s="215" t="s">
        <v>205</v>
      </c>
      <c r="E106" s="220" t="s">
        <v>30</v>
      </c>
      <c r="F106" s="221" t="s">
        <v>1827</v>
      </c>
      <c r="G106" s="219"/>
      <c r="H106" s="220" t="s">
        <v>30</v>
      </c>
      <c r="I106" s="222"/>
      <c r="J106" s="219"/>
      <c r="K106" s="219"/>
      <c r="L106" s="223"/>
      <c r="M106" s="224"/>
      <c r="N106" s="225"/>
      <c r="O106" s="225"/>
      <c r="P106" s="225"/>
      <c r="Q106" s="225"/>
      <c r="R106" s="225"/>
      <c r="S106" s="225"/>
      <c r="T106" s="226"/>
      <c r="AT106" s="227" t="s">
        <v>205</v>
      </c>
      <c r="AU106" s="227" t="s">
        <v>81</v>
      </c>
      <c r="AV106" s="12" t="s">
        <v>81</v>
      </c>
      <c r="AW106" s="12" t="s">
        <v>37</v>
      </c>
      <c r="AX106" s="12" t="s">
        <v>74</v>
      </c>
      <c r="AY106" s="227" t="s">
        <v>191</v>
      </c>
    </row>
    <row r="107" spans="2:65" s="12" customFormat="1" ht="13.5">
      <c r="B107" s="218"/>
      <c r="C107" s="219"/>
      <c r="D107" s="215" t="s">
        <v>205</v>
      </c>
      <c r="E107" s="220" t="s">
        <v>30</v>
      </c>
      <c r="F107" s="221" t="s">
        <v>1847</v>
      </c>
      <c r="G107" s="219"/>
      <c r="H107" s="220" t="s">
        <v>30</v>
      </c>
      <c r="I107" s="222"/>
      <c r="J107" s="219"/>
      <c r="K107" s="219"/>
      <c r="L107" s="223"/>
      <c r="M107" s="224"/>
      <c r="N107" s="225"/>
      <c r="O107" s="225"/>
      <c r="P107" s="225"/>
      <c r="Q107" s="225"/>
      <c r="R107" s="225"/>
      <c r="S107" s="225"/>
      <c r="T107" s="226"/>
      <c r="AT107" s="227" t="s">
        <v>205</v>
      </c>
      <c r="AU107" s="227" t="s">
        <v>81</v>
      </c>
      <c r="AV107" s="12" t="s">
        <v>81</v>
      </c>
      <c r="AW107" s="12" t="s">
        <v>37</v>
      </c>
      <c r="AX107" s="12" t="s">
        <v>74</v>
      </c>
      <c r="AY107" s="227" t="s">
        <v>191</v>
      </c>
    </row>
    <row r="108" spans="2:65" s="12" customFormat="1" ht="13.5">
      <c r="B108" s="218"/>
      <c r="C108" s="219"/>
      <c r="D108" s="215" t="s">
        <v>205</v>
      </c>
      <c r="E108" s="220" t="s">
        <v>30</v>
      </c>
      <c r="F108" s="221" t="s">
        <v>1848</v>
      </c>
      <c r="G108" s="219"/>
      <c r="H108" s="220" t="s">
        <v>30</v>
      </c>
      <c r="I108" s="222"/>
      <c r="J108" s="219"/>
      <c r="K108" s="219"/>
      <c r="L108" s="223"/>
      <c r="M108" s="224"/>
      <c r="N108" s="225"/>
      <c r="O108" s="225"/>
      <c r="P108" s="225"/>
      <c r="Q108" s="225"/>
      <c r="R108" s="225"/>
      <c r="S108" s="225"/>
      <c r="T108" s="226"/>
      <c r="AT108" s="227" t="s">
        <v>205</v>
      </c>
      <c r="AU108" s="227" t="s">
        <v>81</v>
      </c>
      <c r="AV108" s="12" t="s">
        <v>81</v>
      </c>
      <c r="AW108" s="12" t="s">
        <v>37</v>
      </c>
      <c r="AX108" s="12" t="s">
        <v>74</v>
      </c>
      <c r="AY108" s="227" t="s">
        <v>191</v>
      </c>
    </row>
    <row r="109" spans="2:65" s="13" customFormat="1" ht="13.5">
      <c r="B109" s="228"/>
      <c r="C109" s="229"/>
      <c r="D109" s="215" t="s">
        <v>205</v>
      </c>
      <c r="E109" s="230" t="s">
        <v>30</v>
      </c>
      <c r="F109" s="231" t="s">
        <v>1212</v>
      </c>
      <c r="G109" s="229"/>
      <c r="H109" s="232">
        <v>9</v>
      </c>
      <c r="I109" s="233"/>
      <c r="J109" s="229"/>
      <c r="K109" s="229"/>
      <c r="L109" s="234"/>
      <c r="M109" s="235"/>
      <c r="N109" s="236"/>
      <c r="O109" s="236"/>
      <c r="P109" s="236"/>
      <c r="Q109" s="236"/>
      <c r="R109" s="236"/>
      <c r="S109" s="236"/>
      <c r="T109" s="237"/>
      <c r="AT109" s="238" t="s">
        <v>205</v>
      </c>
      <c r="AU109" s="238" t="s">
        <v>81</v>
      </c>
      <c r="AV109" s="13" t="s">
        <v>88</v>
      </c>
      <c r="AW109" s="13" t="s">
        <v>37</v>
      </c>
      <c r="AX109" s="13" t="s">
        <v>74</v>
      </c>
      <c r="AY109" s="238" t="s">
        <v>191</v>
      </c>
    </row>
    <row r="110" spans="2:65" s="14" customFormat="1" ht="13.5">
      <c r="B110" s="239"/>
      <c r="C110" s="240"/>
      <c r="D110" s="215" t="s">
        <v>205</v>
      </c>
      <c r="E110" s="241" t="s">
        <v>30</v>
      </c>
      <c r="F110" s="242" t="s">
        <v>211</v>
      </c>
      <c r="G110" s="240"/>
      <c r="H110" s="243">
        <v>9</v>
      </c>
      <c r="I110" s="244"/>
      <c r="J110" s="240"/>
      <c r="K110" s="240"/>
      <c r="L110" s="245"/>
      <c r="M110" s="246"/>
      <c r="N110" s="247"/>
      <c r="O110" s="247"/>
      <c r="P110" s="247"/>
      <c r="Q110" s="247"/>
      <c r="R110" s="247"/>
      <c r="S110" s="247"/>
      <c r="T110" s="248"/>
      <c r="AT110" s="249" t="s">
        <v>205</v>
      </c>
      <c r="AU110" s="249" t="s">
        <v>81</v>
      </c>
      <c r="AV110" s="14" t="s">
        <v>198</v>
      </c>
      <c r="AW110" s="14" t="s">
        <v>37</v>
      </c>
      <c r="AX110" s="14" t="s">
        <v>81</v>
      </c>
      <c r="AY110" s="249" t="s">
        <v>191</v>
      </c>
    </row>
    <row r="111" spans="2:65" s="1" customFormat="1" ht="16.5" customHeight="1">
      <c r="B111" s="41"/>
      <c r="C111" s="253" t="s">
        <v>1119</v>
      </c>
      <c r="D111" s="253" t="s">
        <v>300</v>
      </c>
      <c r="E111" s="254" t="s">
        <v>1855</v>
      </c>
      <c r="F111" s="255" t="s">
        <v>1856</v>
      </c>
      <c r="G111" s="256" t="s">
        <v>382</v>
      </c>
      <c r="H111" s="257">
        <v>9</v>
      </c>
      <c r="I111" s="258"/>
      <c r="J111" s="259">
        <f>ROUND(I111*H111,2)</f>
        <v>0</v>
      </c>
      <c r="K111" s="255" t="s">
        <v>30</v>
      </c>
      <c r="L111" s="260"/>
      <c r="M111" s="261" t="s">
        <v>30</v>
      </c>
      <c r="N111" s="262" t="s">
        <v>45</v>
      </c>
      <c r="O111" s="42"/>
      <c r="P111" s="212">
        <f>O111*H111</f>
        <v>0</v>
      </c>
      <c r="Q111" s="212">
        <v>0</v>
      </c>
      <c r="R111" s="212">
        <f>Q111*H111</f>
        <v>0</v>
      </c>
      <c r="S111" s="212">
        <v>0</v>
      </c>
      <c r="T111" s="213">
        <f>S111*H111</f>
        <v>0</v>
      </c>
      <c r="AR111" s="24" t="s">
        <v>1714</v>
      </c>
      <c r="AT111" s="24" t="s">
        <v>300</v>
      </c>
      <c r="AU111" s="24" t="s">
        <v>81</v>
      </c>
      <c r="AY111" s="24" t="s">
        <v>191</v>
      </c>
      <c r="BE111" s="214">
        <f>IF(N111="základní",J111,0)</f>
        <v>0</v>
      </c>
      <c r="BF111" s="214">
        <f>IF(N111="snížená",J111,0)</f>
        <v>0</v>
      </c>
      <c r="BG111" s="214">
        <f>IF(N111="zákl. přenesená",J111,0)</f>
        <v>0</v>
      </c>
      <c r="BH111" s="214">
        <f>IF(N111="sníž. přenesená",J111,0)</f>
        <v>0</v>
      </c>
      <c r="BI111" s="214">
        <f>IF(N111="nulová",J111,0)</f>
        <v>0</v>
      </c>
      <c r="BJ111" s="24" t="s">
        <v>81</v>
      </c>
      <c r="BK111" s="214">
        <f>ROUND(I111*H111,2)</f>
        <v>0</v>
      </c>
      <c r="BL111" s="24" t="s">
        <v>903</v>
      </c>
      <c r="BM111" s="24" t="s">
        <v>1857</v>
      </c>
    </row>
    <row r="112" spans="2:65" s="1" customFormat="1" ht="16.5" customHeight="1">
      <c r="B112" s="41"/>
      <c r="C112" s="203" t="s">
        <v>1246</v>
      </c>
      <c r="D112" s="203" t="s">
        <v>193</v>
      </c>
      <c r="E112" s="204" t="s">
        <v>1858</v>
      </c>
      <c r="F112" s="205" t="s">
        <v>1853</v>
      </c>
      <c r="G112" s="206" t="s">
        <v>382</v>
      </c>
      <c r="H112" s="207">
        <v>9</v>
      </c>
      <c r="I112" s="208"/>
      <c r="J112" s="209">
        <f>ROUND(I112*H112,2)</f>
        <v>0</v>
      </c>
      <c r="K112" s="205" t="s">
        <v>30</v>
      </c>
      <c r="L112" s="61"/>
      <c r="M112" s="210" t="s">
        <v>30</v>
      </c>
      <c r="N112" s="211" t="s">
        <v>45</v>
      </c>
      <c r="O112" s="42"/>
      <c r="P112" s="212">
        <f>O112*H112</f>
        <v>0</v>
      </c>
      <c r="Q112" s="212">
        <v>0</v>
      </c>
      <c r="R112" s="212">
        <f>Q112*H112</f>
        <v>0</v>
      </c>
      <c r="S112" s="212">
        <v>0</v>
      </c>
      <c r="T112" s="213">
        <f>S112*H112</f>
        <v>0</v>
      </c>
      <c r="AR112" s="24" t="s">
        <v>903</v>
      </c>
      <c r="AT112" s="24" t="s">
        <v>193</v>
      </c>
      <c r="AU112" s="24" t="s">
        <v>81</v>
      </c>
      <c r="AY112" s="24" t="s">
        <v>191</v>
      </c>
      <c r="BE112" s="214">
        <f>IF(N112="základní",J112,0)</f>
        <v>0</v>
      </c>
      <c r="BF112" s="214">
        <f>IF(N112="snížená",J112,0)</f>
        <v>0</v>
      </c>
      <c r="BG112" s="214">
        <f>IF(N112="zákl. přenesená",J112,0)</f>
        <v>0</v>
      </c>
      <c r="BH112" s="214">
        <f>IF(N112="sníž. přenesená",J112,0)</f>
        <v>0</v>
      </c>
      <c r="BI112" s="214">
        <f>IF(N112="nulová",J112,0)</f>
        <v>0</v>
      </c>
      <c r="BJ112" s="24" t="s">
        <v>81</v>
      </c>
      <c r="BK112" s="214">
        <f>ROUND(I112*H112,2)</f>
        <v>0</v>
      </c>
      <c r="BL112" s="24" t="s">
        <v>903</v>
      </c>
      <c r="BM112" s="24" t="s">
        <v>1859</v>
      </c>
    </row>
    <row r="113" spans="2:65" s="12" customFormat="1" ht="13.5">
      <c r="B113" s="218"/>
      <c r="C113" s="219"/>
      <c r="D113" s="215" t="s">
        <v>205</v>
      </c>
      <c r="E113" s="220" t="s">
        <v>30</v>
      </c>
      <c r="F113" s="221" t="s">
        <v>1827</v>
      </c>
      <c r="G113" s="219"/>
      <c r="H113" s="220" t="s">
        <v>30</v>
      </c>
      <c r="I113" s="222"/>
      <c r="J113" s="219"/>
      <c r="K113" s="219"/>
      <c r="L113" s="223"/>
      <c r="M113" s="224"/>
      <c r="N113" s="225"/>
      <c r="O113" s="225"/>
      <c r="P113" s="225"/>
      <c r="Q113" s="225"/>
      <c r="R113" s="225"/>
      <c r="S113" s="225"/>
      <c r="T113" s="226"/>
      <c r="AT113" s="227" t="s">
        <v>205</v>
      </c>
      <c r="AU113" s="227" t="s">
        <v>81</v>
      </c>
      <c r="AV113" s="12" t="s">
        <v>81</v>
      </c>
      <c r="AW113" s="12" t="s">
        <v>37</v>
      </c>
      <c r="AX113" s="12" t="s">
        <v>74</v>
      </c>
      <c r="AY113" s="227" t="s">
        <v>191</v>
      </c>
    </row>
    <row r="114" spans="2:65" s="12" customFormat="1" ht="13.5">
      <c r="B114" s="218"/>
      <c r="C114" s="219"/>
      <c r="D114" s="215" t="s">
        <v>205</v>
      </c>
      <c r="E114" s="220" t="s">
        <v>30</v>
      </c>
      <c r="F114" s="221" t="s">
        <v>1847</v>
      </c>
      <c r="G114" s="219"/>
      <c r="H114" s="220" t="s">
        <v>30</v>
      </c>
      <c r="I114" s="222"/>
      <c r="J114" s="219"/>
      <c r="K114" s="219"/>
      <c r="L114" s="223"/>
      <c r="M114" s="224"/>
      <c r="N114" s="225"/>
      <c r="O114" s="225"/>
      <c r="P114" s="225"/>
      <c r="Q114" s="225"/>
      <c r="R114" s="225"/>
      <c r="S114" s="225"/>
      <c r="T114" s="226"/>
      <c r="AT114" s="227" t="s">
        <v>205</v>
      </c>
      <c r="AU114" s="227" t="s">
        <v>81</v>
      </c>
      <c r="AV114" s="12" t="s">
        <v>81</v>
      </c>
      <c r="AW114" s="12" t="s">
        <v>37</v>
      </c>
      <c r="AX114" s="12" t="s">
        <v>74</v>
      </c>
      <c r="AY114" s="227" t="s">
        <v>191</v>
      </c>
    </row>
    <row r="115" spans="2:65" s="12" customFormat="1" ht="13.5">
      <c r="B115" s="218"/>
      <c r="C115" s="219"/>
      <c r="D115" s="215" t="s">
        <v>205</v>
      </c>
      <c r="E115" s="220" t="s">
        <v>30</v>
      </c>
      <c r="F115" s="221" t="s">
        <v>1848</v>
      </c>
      <c r="G115" s="219"/>
      <c r="H115" s="220" t="s">
        <v>30</v>
      </c>
      <c r="I115" s="222"/>
      <c r="J115" s="219"/>
      <c r="K115" s="219"/>
      <c r="L115" s="223"/>
      <c r="M115" s="224"/>
      <c r="N115" s="225"/>
      <c r="O115" s="225"/>
      <c r="P115" s="225"/>
      <c r="Q115" s="225"/>
      <c r="R115" s="225"/>
      <c r="S115" s="225"/>
      <c r="T115" s="226"/>
      <c r="AT115" s="227" t="s">
        <v>205</v>
      </c>
      <c r="AU115" s="227" t="s">
        <v>81</v>
      </c>
      <c r="AV115" s="12" t="s">
        <v>81</v>
      </c>
      <c r="AW115" s="12" t="s">
        <v>37</v>
      </c>
      <c r="AX115" s="12" t="s">
        <v>74</v>
      </c>
      <c r="AY115" s="227" t="s">
        <v>191</v>
      </c>
    </row>
    <row r="116" spans="2:65" s="13" customFormat="1" ht="13.5">
      <c r="B116" s="228"/>
      <c r="C116" s="229"/>
      <c r="D116" s="215" t="s">
        <v>205</v>
      </c>
      <c r="E116" s="230" t="s">
        <v>30</v>
      </c>
      <c r="F116" s="231" t="s">
        <v>1212</v>
      </c>
      <c r="G116" s="229"/>
      <c r="H116" s="232">
        <v>9</v>
      </c>
      <c r="I116" s="233"/>
      <c r="J116" s="229"/>
      <c r="K116" s="229"/>
      <c r="L116" s="234"/>
      <c r="M116" s="235"/>
      <c r="N116" s="236"/>
      <c r="O116" s="236"/>
      <c r="P116" s="236"/>
      <c r="Q116" s="236"/>
      <c r="R116" s="236"/>
      <c r="S116" s="236"/>
      <c r="T116" s="237"/>
      <c r="AT116" s="238" t="s">
        <v>205</v>
      </c>
      <c r="AU116" s="238" t="s">
        <v>81</v>
      </c>
      <c r="AV116" s="13" t="s">
        <v>88</v>
      </c>
      <c r="AW116" s="13" t="s">
        <v>37</v>
      </c>
      <c r="AX116" s="13" t="s">
        <v>74</v>
      </c>
      <c r="AY116" s="238" t="s">
        <v>191</v>
      </c>
    </row>
    <row r="117" spans="2:65" s="14" customFormat="1" ht="13.5">
      <c r="B117" s="239"/>
      <c r="C117" s="240"/>
      <c r="D117" s="215" t="s">
        <v>205</v>
      </c>
      <c r="E117" s="241" t="s">
        <v>30</v>
      </c>
      <c r="F117" s="242" t="s">
        <v>211</v>
      </c>
      <c r="G117" s="240"/>
      <c r="H117" s="243">
        <v>9</v>
      </c>
      <c r="I117" s="244"/>
      <c r="J117" s="240"/>
      <c r="K117" s="240"/>
      <c r="L117" s="245"/>
      <c r="M117" s="246"/>
      <c r="N117" s="247"/>
      <c r="O117" s="247"/>
      <c r="P117" s="247"/>
      <c r="Q117" s="247"/>
      <c r="R117" s="247"/>
      <c r="S117" s="247"/>
      <c r="T117" s="248"/>
      <c r="AT117" s="249" t="s">
        <v>205</v>
      </c>
      <c r="AU117" s="249" t="s">
        <v>81</v>
      </c>
      <c r="AV117" s="14" t="s">
        <v>198</v>
      </c>
      <c r="AW117" s="14" t="s">
        <v>37</v>
      </c>
      <c r="AX117" s="14" t="s">
        <v>81</v>
      </c>
      <c r="AY117" s="249" t="s">
        <v>191</v>
      </c>
    </row>
    <row r="118" spans="2:65" s="1" customFormat="1" ht="16.5" customHeight="1">
      <c r="B118" s="41"/>
      <c r="C118" s="253" t="s">
        <v>1134</v>
      </c>
      <c r="D118" s="253" t="s">
        <v>300</v>
      </c>
      <c r="E118" s="254" t="s">
        <v>1860</v>
      </c>
      <c r="F118" s="255" t="s">
        <v>1861</v>
      </c>
      <c r="G118" s="256" t="s">
        <v>382</v>
      </c>
      <c r="H118" s="257">
        <v>9</v>
      </c>
      <c r="I118" s="258"/>
      <c r="J118" s="259">
        <f>ROUND(I118*H118,2)</f>
        <v>0</v>
      </c>
      <c r="K118" s="255" t="s">
        <v>30</v>
      </c>
      <c r="L118" s="260"/>
      <c r="M118" s="261" t="s">
        <v>30</v>
      </c>
      <c r="N118" s="262" t="s">
        <v>45</v>
      </c>
      <c r="O118" s="42"/>
      <c r="P118" s="212">
        <f>O118*H118</f>
        <v>0</v>
      </c>
      <c r="Q118" s="212">
        <v>0</v>
      </c>
      <c r="R118" s="212">
        <f>Q118*H118</f>
        <v>0</v>
      </c>
      <c r="S118" s="212">
        <v>0</v>
      </c>
      <c r="T118" s="213">
        <f>S118*H118</f>
        <v>0</v>
      </c>
      <c r="AR118" s="24" t="s">
        <v>1714</v>
      </c>
      <c r="AT118" s="24" t="s">
        <v>300</v>
      </c>
      <c r="AU118" s="24" t="s">
        <v>81</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903</v>
      </c>
      <c r="BM118" s="24" t="s">
        <v>1862</v>
      </c>
    </row>
    <row r="119" spans="2:65" s="1" customFormat="1" ht="16.5" customHeight="1">
      <c r="B119" s="41"/>
      <c r="C119" s="203" t="s">
        <v>1250</v>
      </c>
      <c r="D119" s="203" t="s">
        <v>193</v>
      </c>
      <c r="E119" s="204" t="s">
        <v>1863</v>
      </c>
      <c r="F119" s="205" t="s">
        <v>1864</v>
      </c>
      <c r="G119" s="206" t="s">
        <v>382</v>
      </c>
      <c r="H119" s="207">
        <v>1</v>
      </c>
      <c r="I119" s="208"/>
      <c r="J119" s="209">
        <f>ROUND(I119*H119,2)</f>
        <v>0</v>
      </c>
      <c r="K119" s="205" t="s">
        <v>30</v>
      </c>
      <c r="L119" s="61"/>
      <c r="M119" s="210" t="s">
        <v>30</v>
      </c>
      <c r="N119" s="211" t="s">
        <v>45</v>
      </c>
      <c r="O119" s="42"/>
      <c r="P119" s="212">
        <f>O119*H119</f>
        <v>0</v>
      </c>
      <c r="Q119" s="212">
        <v>0</v>
      </c>
      <c r="R119" s="212">
        <f>Q119*H119</f>
        <v>0</v>
      </c>
      <c r="S119" s="212">
        <v>0</v>
      </c>
      <c r="T119" s="213">
        <f>S119*H119</f>
        <v>0</v>
      </c>
      <c r="AR119" s="24" t="s">
        <v>903</v>
      </c>
      <c r="AT119" s="24" t="s">
        <v>193</v>
      </c>
      <c r="AU119" s="24" t="s">
        <v>81</v>
      </c>
      <c r="AY119" s="24" t="s">
        <v>191</v>
      </c>
      <c r="BE119" s="214">
        <f>IF(N119="základní",J119,0)</f>
        <v>0</v>
      </c>
      <c r="BF119" s="214">
        <f>IF(N119="snížená",J119,0)</f>
        <v>0</v>
      </c>
      <c r="BG119" s="214">
        <f>IF(N119="zákl. přenesená",J119,0)</f>
        <v>0</v>
      </c>
      <c r="BH119" s="214">
        <f>IF(N119="sníž. přenesená",J119,0)</f>
        <v>0</v>
      </c>
      <c r="BI119" s="214">
        <f>IF(N119="nulová",J119,0)</f>
        <v>0</v>
      </c>
      <c r="BJ119" s="24" t="s">
        <v>81</v>
      </c>
      <c r="BK119" s="214">
        <f>ROUND(I119*H119,2)</f>
        <v>0</v>
      </c>
      <c r="BL119" s="24" t="s">
        <v>903</v>
      </c>
      <c r="BM119" s="24" t="s">
        <v>1865</v>
      </c>
    </row>
    <row r="120" spans="2:65" s="12" customFormat="1" ht="13.5">
      <c r="B120" s="218"/>
      <c r="C120" s="219"/>
      <c r="D120" s="215" t="s">
        <v>205</v>
      </c>
      <c r="E120" s="220" t="s">
        <v>30</v>
      </c>
      <c r="F120" s="221" t="s">
        <v>1827</v>
      </c>
      <c r="G120" s="219"/>
      <c r="H120" s="220" t="s">
        <v>30</v>
      </c>
      <c r="I120" s="222"/>
      <c r="J120" s="219"/>
      <c r="K120" s="219"/>
      <c r="L120" s="223"/>
      <c r="M120" s="224"/>
      <c r="N120" s="225"/>
      <c r="O120" s="225"/>
      <c r="P120" s="225"/>
      <c r="Q120" s="225"/>
      <c r="R120" s="225"/>
      <c r="S120" s="225"/>
      <c r="T120" s="226"/>
      <c r="AT120" s="227" t="s">
        <v>205</v>
      </c>
      <c r="AU120" s="227" t="s">
        <v>81</v>
      </c>
      <c r="AV120" s="12" t="s">
        <v>81</v>
      </c>
      <c r="AW120" s="12" t="s">
        <v>37</v>
      </c>
      <c r="AX120" s="12" t="s">
        <v>74</v>
      </c>
      <c r="AY120" s="227" t="s">
        <v>191</v>
      </c>
    </row>
    <row r="121" spans="2:65" s="12" customFormat="1" ht="13.5">
      <c r="B121" s="218"/>
      <c r="C121" s="219"/>
      <c r="D121" s="215" t="s">
        <v>205</v>
      </c>
      <c r="E121" s="220" t="s">
        <v>30</v>
      </c>
      <c r="F121" s="221" t="s">
        <v>1847</v>
      </c>
      <c r="G121" s="219"/>
      <c r="H121" s="220" t="s">
        <v>30</v>
      </c>
      <c r="I121" s="222"/>
      <c r="J121" s="219"/>
      <c r="K121" s="219"/>
      <c r="L121" s="223"/>
      <c r="M121" s="224"/>
      <c r="N121" s="225"/>
      <c r="O121" s="225"/>
      <c r="P121" s="225"/>
      <c r="Q121" s="225"/>
      <c r="R121" s="225"/>
      <c r="S121" s="225"/>
      <c r="T121" s="226"/>
      <c r="AT121" s="227" t="s">
        <v>205</v>
      </c>
      <c r="AU121" s="227" t="s">
        <v>81</v>
      </c>
      <c r="AV121" s="12" t="s">
        <v>81</v>
      </c>
      <c r="AW121" s="12" t="s">
        <v>37</v>
      </c>
      <c r="AX121" s="12" t="s">
        <v>74</v>
      </c>
      <c r="AY121" s="227" t="s">
        <v>191</v>
      </c>
    </row>
    <row r="122" spans="2:65" s="12" customFormat="1" ht="13.5">
      <c r="B122" s="218"/>
      <c r="C122" s="219"/>
      <c r="D122" s="215" t="s">
        <v>205</v>
      </c>
      <c r="E122" s="220" t="s">
        <v>30</v>
      </c>
      <c r="F122" s="221" t="s">
        <v>1848</v>
      </c>
      <c r="G122" s="219"/>
      <c r="H122" s="220" t="s">
        <v>30</v>
      </c>
      <c r="I122" s="222"/>
      <c r="J122" s="219"/>
      <c r="K122" s="219"/>
      <c r="L122" s="223"/>
      <c r="M122" s="224"/>
      <c r="N122" s="225"/>
      <c r="O122" s="225"/>
      <c r="P122" s="225"/>
      <c r="Q122" s="225"/>
      <c r="R122" s="225"/>
      <c r="S122" s="225"/>
      <c r="T122" s="226"/>
      <c r="AT122" s="227" t="s">
        <v>205</v>
      </c>
      <c r="AU122" s="227" t="s">
        <v>81</v>
      </c>
      <c r="AV122" s="12" t="s">
        <v>81</v>
      </c>
      <c r="AW122" s="12" t="s">
        <v>37</v>
      </c>
      <c r="AX122" s="12" t="s">
        <v>74</v>
      </c>
      <c r="AY122" s="227" t="s">
        <v>191</v>
      </c>
    </row>
    <row r="123" spans="2:65" s="13" customFormat="1" ht="13.5">
      <c r="B123" s="228"/>
      <c r="C123" s="229"/>
      <c r="D123" s="215" t="s">
        <v>205</v>
      </c>
      <c r="E123" s="230" t="s">
        <v>30</v>
      </c>
      <c r="F123" s="231" t="s">
        <v>378</v>
      </c>
      <c r="G123" s="229"/>
      <c r="H123" s="232">
        <v>1</v>
      </c>
      <c r="I123" s="233"/>
      <c r="J123" s="229"/>
      <c r="K123" s="229"/>
      <c r="L123" s="234"/>
      <c r="M123" s="235"/>
      <c r="N123" s="236"/>
      <c r="O123" s="236"/>
      <c r="P123" s="236"/>
      <c r="Q123" s="236"/>
      <c r="R123" s="236"/>
      <c r="S123" s="236"/>
      <c r="T123" s="237"/>
      <c r="AT123" s="238" t="s">
        <v>205</v>
      </c>
      <c r="AU123" s="238" t="s">
        <v>81</v>
      </c>
      <c r="AV123" s="13" t="s">
        <v>88</v>
      </c>
      <c r="AW123" s="13" t="s">
        <v>37</v>
      </c>
      <c r="AX123" s="13" t="s">
        <v>74</v>
      </c>
      <c r="AY123" s="238" t="s">
        <v>191</v>
      </c>
    </row>
    <row r="124" spans="2:65" s="14" customFormat="1" ht="13.5">
      <c r="B124" s="239"/>
      <c r="C124" s="240"/>
      <c r="D124" s="215" t="s">
        <v>205</v>
      </c>
      <c r="E124" s="241" t="s">
        <v>30</v>
      </c>
      <c r="F124" s="242" t="s">
        <v>211</v>
      </c>
      <c r="G124" s="240"/>
      <c r="H124" s="243">
        <v>1</v>
      </c>
      <c r="I124" s="244"/>
      <c r="J124" s="240"/>
      <c r="K124" s="240"/>
      <c r="L124" s="245"/>
      <c r="M124" s="246"/>
      <c r="N124" s="247"/>
      <c r="O124" s="247"/>
      <c r="P124" s="247"/>
      <c r="Q124" s="247"/>
      <c r="R124" s="247"/>
      <c r="S124" s="247"/>
      <c r="T124" s="248"/>
      <c r="AT124" s="249" t="s">
        <v>205</v>
      </c>
      <c r="AU124" s="249" t="s">
        <v>81</v>
      </c>
      <c r="AV124" s="14" t="s">
        <v>198</v>
      </c>
      <c r="AW124" s="14" t="s">
        <v>37</v>
      </c>
      <c r="AX124" s="14" t="s">
        <v>81</v>
      </c>
      <c r="AY124" s="249" t="s">
        <v>191</v>
      </c>
    </row>
    <row r="125" spans="2:65" s="1" customFormat="1" ht="16.5" customHeight="1">
      <c r="B125" s="41"/>
      <c r="C125" s="253" t="s">
        <v>1124</v>
      </c>
      <c r="D125" s="253" t="s">
        <v>300</v>
      </c>
      <c r="E125" s="254" t="s">
        <v>1866</v>
      </c>
      <c r="F125" s="255" t="s">
        <v>1867</v>
      </c>
      <c r="G125" s="256" t="s">
        <v>382</v>
      </c>
      <c r="H125" s="257">
        <v>1</v>
      </c>
      <c r="I125" s="258"/>
      <c r="J125" s="259">
        <f>ROUND(I125*H125,2)</f>
        <v>0</v>
      </c>
      <c r="K125" s="255" t="s">
        <v>30</v>
      </c>
      <c r="L125" s="260"/>
      <c r="M125" s="261" t="s">
        <v>30</v>
      </c>
      <c r="N125" s="262" t="s">
        <v>45</v>
      </c>
      <c r="O125" s="42"/>
      <c r="P125" s="212">
        <f>O125*H125</f>
        <v>0</v>
      </c>
      <c r="Q125" s="212">
        <v>0</v>
      </c>
      <c r="R125" s="212">
        <f>Q125*H125</f>
        <v>0</v>
      </c>
      <c r="S125" s="212">
        <v>0</v>
      </c>
      <c r="T125" s="213">
        <f>S125*H125</f>
        <v>0</v>
      </c>
      <c r="AR125" s="24" t="s">
        <v>1714</v>
      </c>
      <c r="AT125" s="24" t="s">
        <v>300</v>
      </c>
      <c r="AU125" s="24" t="s">
        <v>81</v>
      </c>
      <c r="AY125" s="24" t="s">
        <v>191</v>
      </c>
      <c r="BE125" s="214">
        <f>IF(N125="základní",J125,0)</f>
        <v>0</v>
      </c>
      <c r="BF125" s="214">
        <f>IF(N125="snížená",J125,0)</f>
        <v>0</v>
      </c>
      <c r="BG125" s="214">
        <f>IF(N125="zákl. přenesená",J125,0)</f>
        <v>0</v>
      </c>
      <c r="BH125" s="214">
        <f>IF(N125="sníž. přenesená",J125,0)</f>
        <v>0</v>
      </c>
      <c r="BI125" s="214">
        <f>IF(N125="nulová",J125,0)</f>
        <v>0</v>
      </c>
      <c r="BJ125" s="24" t="s">
        <v>81</v>
      </c>
      <c r="BK125" s="214">
        <f>ROUND(I125*H125,2)</f>
        <v>0</v>
      </c>
      <c r="BL125" s="24" t="s">
        <v>903</v>
      </c>
      <c r="BM125" s="24" t="s">
        <v>1868</v>
      </c>
    </row>
    <row r="126" spans="2:65" s="1" customFormat="1" ht="16.5" customHeight="1">
      <c r="B126" s="41"/>
      <c r="C126" s="203" t="s">
        <v>1254</v>
      </c>
      <c r="D126" s="203" t="s">
        <v>193</v>
      </c>
      <c r="E126" s="204" t="s">
        <v>1869</v>
      </c>
      <c r="F126" s="205" t="s">
        <v>1870</v>
      </c>
      <c r="G126" s="206" t="s">
        <v>382</v>
      </c>
      <c r="H126" s="207">
        <v>17</v>
      </c>
      <c r="I126" s="208"/>
      <c r="J126" s="209">
        <f>ROUND(I126*H126,2)</f>
        <v>0</v>
      </c>
      <c r="K126" s="205" t="s">
        <v>30</v>
      </c>
      <c r="L126" s="61"/>
      <c r="M126" s="210" t="s">
        <v>30</v>
      </c>
      <c r="N126" s="211" t="s">
        <v>45</v>
      </c>
      <c r="O126" s="42"/>
      <c r="P126" s="212">
        <f>O126*H126</f>
        <v>0</v>
      </c>
      <c r="Q126" s="212">
        <v>0</v>
      </c>
      <c r="R126" s="212">
        <f>Q126*H126</f>
        <v>0</v>
      </c>
      <c r="S126" s="212">
        <v>0</v>
      </c>
      <c r="T126" s="213">
        <f>S126*H126</f>
        <v>0</v>
      </c>
      <c r="AR126" s="24" t="s">
        <v>903</v>
      </c>
      <c r="AT126" s="24" t="s">
        <v>193</v>
      </c>
      <c r="AU126" s="24" t="s">
        <v>81</v>
      </c>
      <c r="AY126" s="24" t="s">
        <v>191</v>
      </c>
      <c r="BE126" s="214">
        <f>IF(N126="základní",J126,0)</f>
        <v>0</v>
      </c>
      <c r="BF126" s="214">
        <f>IF(N126="snížená",J126,0)</f>
        <v>0</v>
      </c>
      <c r="BG126" s="214">
        <f>IF(N126="zákl. přenesená",J126,0)</f>
        <v>0</v>
      </c>
      <c r="BH126" s="214">
        <f>IF(N126="sníž. přenesená",J126,0)</f>
        <v>0</v>
      </c>
      <c r="BI126" s="214">
        <f>IF(N126="nulová",J126,0)</f>
        <v>0</v>
      </c>
      <c r="BJ126" s="24" t="s">
        <v>81</v>
      </c>
      <c r="BK126" s="214">
        <f>ROUND(I126*H126,2)</f>
        <v>0</v>
      </c>
      <c r="BL126" s="24" t="s">
        <v>903</v>
      </c>
      <c r="BM126" s="24" t="s">
        <v>1871</v>
      </c>
    </row>
    <row r="127" spans="2:65" s="12" customFormat="1" ht="13.5">
      <c r="B127" s="218"/>
      <c r="C127" s="219"/>
      <c r="D127" s="215" t="s">
        <v>205</v>
      </c>
      <c r="E127" s="220" t="s">
        <v>30</v>
      </c>
      <c r="F127" s="221" t="s">
        <v>1827</v>
      </c>
      <c r="G127" s="219"/>
      <c r="H127" s="220" t="s">
        <v>30</v>
      </c>
      <c r="I127" s="222"/>
      <c r="J127" s="219"/>
      <c r="K127" s="219"/>
      <c r="L127" s="223"/>
      <c r="M127" s="224"/>
      <c r="N127" s="225"/>
      <c r="O127" s="225"/>
      <c r="P127" s="225"/>
      <c r="Q127" s="225"/>
      <c r="R127" s="225"/>
      <c r="S127" s="225"/>
      <c r="T127" s="226"/>
      <c r="AT127" s="227" t="s">
        <v>205</v>
      </c>
      <c r="AU127" s="227" t="s">
        <v>81</v>
      </c>
      <c r="AV127" s="12" t="s">
        <v>81</v>
      </c>
      <c r="AW127" s="12" t="s">
        <v>37</v>
      </c>
      <c r="AX127" s="12" t="s">
        <v>74</v>
      </c>
      <c r="AY127" s="227" t="s">
        <v>191</v>
      </c>
    </row>
    <row r="128" spans="2:65" s="12" customFormat="1" ht="13.5">
      <c r="B128" s="218"/>
      <c r="C128" s="219"/>
      <c r="D128" s="215" t="s">
        <v>205</v>
      </c>
      <c r="E128" s="220" t="s">
        <v>30</v>
      </c>
      <c r="F128" s="221" t="s">
        <v>1847</v>
      </c>
      <c r="G128" s="219"/>
      <c r="H128" s="220" t="s">
        <v>30</v>
      </c>
      <c r="I128" s="222"/>
      <c r="J128" s="219"/>
      <c r="K128" s="219"/>
      <c r="L128" s="223"/>
      <c r="M128" s="224"/>
      <c r="N128" s="225"/>
      <c r="O128" s="225"/>
      <c r="P128" s="225"/>
      <c r="Q128" s="225"/>
      <c r="R128" s="225"/>
      <c r="S128" s="225"/>
      <c r="T128" s="226"/>
      <c r="AT128" s="227" t="s">
        <v>205</v>
      </c>
      <c r="AU128" s="227" t="s">
        <v>81</v>
      </c>
      <c r="AV128" s="12" t="s">
        <v>81</v>
      </c>
      <c r="AW128" s="12" t="s">
        <v>37</v>
      </c>
      <c r="AX128" s="12" t="s">
        <v>74</v>
      </c>
      <c r="AY128" s="227" t="s">
        <v>191</v>
      </c>
    </row>
    <row r="129" spans="2:65" s="12" customFormat="1" ht="13.5">
      <c r="B129" s="218"/>
      <c r="C129" s="219"/>
      <c r="D129" s="215" t="s">
        <v>205</v>
      </c>
      <c r="E129" s="220" t="s">
        <v>30</v>
      </c>
      <c r="F129" s="221" t="s">
        <v>1848</v>
      </c>
      <c r="G129" s="219"/>
      <c r="H129" s="220" t="s">
        <v>30</v>
      </c>
      <c r="I129" s="222"/>
      <c r="J129" s="219"/>
      <c r="K129" s="219"/>
      <c r="L129" s="223"/>
      <c r="M129" s="224"/>
      <c r="N129" s="225"/>
      <c r="O129" s="225"/>
      <c r="P129" s="225"/>
      <c r="Q129" s="225"/>
      <c r="R129" s="225"/>
      <c r="S129" s="225"/>
      <c r="T129" s="226"/>
      <c r="AT129" s="227" t="s">
        <v>205</v>
      </c>
      <c r="AU129" s="227" t="s">
        <v>81</v>
      </c>
      <c r="AV129" s="12" t="s">
        <v>81</v>
      </c>
      <c r="AW129" s="12" t="s">
        <v>37</v>
      </c>
      <c r="AX129" s="12" t="s">
        <v>74</v>
      </c>
      <c r="AY129" s="227" t="s">
        <v>191</v>
      </c>
    </row>
    <row r="130" spans="2:65" s="13" customFormat="1" ht="13.5">
      <c r="B130" s="228"/>
      <c r="C130" s="229"/>
      <c r="D130" s="215" t="s">
        <v>205</v>
      </c>
      <c r="E130" s="230" t="s">
        <v>30</v>
      </c>
      <c r="F130" s="231" t="s">
        <v>512</v>
      </c>
      <c r="G130" s="229"/>
      <c r="H130" s="232">
        <v>17</v>
      </c>
      <c r="I130" s="233"/>
      <c r="J130" s="229"/>
      <c r="K130" s="229"/>
      <c r="L130" s="234"/>
      <c r="M130" s="235"/>
      <c r="N130" s="236"/>
      <c r="O130" s="236"/>
      <c r="P130" s="236"/>
      <c r="Q130" s="236"/>
      <c r="R130" s="236"/>
      <c r="S130" s="236"/>
      <c r="T130" s="237"/>
      <c r="AT130" s="238" t="s">
        <v>205</v>
      </c>
      <c r="AU130" s="238" t="s">
        <v>81</v>
      </c>
      <c r="AV130" s="13" t="s">
        <v>88</v>
      </c>
      <c r="AW130" s="13" t="s">
        <v>37</v>
      </c>
      <c r="AX130" s="13" t="s">
        <v>74</v>
      </c>
      <c r="AY130" s="238" t="s">
        <v>191</v>
      </c>
    </row>
    <row r="131" spans="2:65" s="14" customFormat="1" ht="13.5">
      <c r="B131" s="239"/>
      <c r="C131" s="240"/>
      <c r="D131" s="215" t="s">
        <v>205</v>
      </c>
      <c r="E131" s="241" t="s">
        <v>30</v>
      </c>
      <c r="F131" s="242" t="s">
        <v>211</v>
      </c>
      <c r="G131" s="240"/>
      <c r="H131" s="243">
        <v>17</v>
      </c>
      <c r="I131" s="244"/>
      <c r="J131" s="240"/>
      <c r="K131" s="240"/>
      <c r="L131" s="245"/>
      <c r="M131" s="246"/>
      <c r="N131" s="247"/>
      <c r="O131" s="247"/>
      <c r="P131" s="247"/>
      <c r="Q131" s="247"/>
      <c r="R131" s="247"/>
      <c r="S131" s="247"/>
      <c r="T131" s="248"/>
      <c r="AT131" s="249" t="s">
        <v>205</v>
      </c>
      <c r="AU131" s="249" t="s">
        <v>81</v>
      </c>
      <c r="AV131" s="14" t="s">
        <v>198</v>
      </c>
      <c r="AW131" s="14" t="s">
        <v>37</v>
      </c>
      <c r="AX131" s="14" t="s">
        <v>81</v>
      </c>
      <c r="AY131" s="249" t="s">
        <v>191</v>
      </c>
    </row>
    <row r="132" spans="2:65" s="1" customFormat="1" ht="16.5" customHeight="1">
      <c r="B132" s="41"/>
      <c r="C132" s="253" t="s">
        <v>1129</v>
      </c>
      <c r="D132" s="253" t="s">
        <v>300</v>
      </c>
      <c r="E132" s="254" t="s">
        <v>1872</v>
      </c>
      <c r="F132" s="255" t="s">
        <v>1867</v>
      </c>
      <c r="G132" s="256" t="s">
        <v>382</v>
      </c>
      <c r="H132" s="257">
        <v>17</v>
      </c>
      <c r="I132" s="258"/>
      <c r="J132" s="259">
        <f>ROUND(I132*H132,2)</f>
        <v>0</v>
      </c>
      <c r="K132" s="255" t="s">
        <v>30</v>
      </c>
      <c r="L132" s="260"/>
      <c r="M132" s="261" t="s">
        <v>30</v>
      </c>
      <c r="N132" s="262" t="s">
        <v>45</v>
      </c>
      <c r="O132" s="42"/>
      <c r="P132" s="212">
        <f>O132*H132</f>
        <v>0</v>
      </c>
      <c r="Q132" s="212">
        <v>0</v>
      </c>
      <c r="R132" s="212">
        <f>Q132*H132</f>
        <v>0</v>
      </c>
      <c r="S132" s="212">
        <v>0</v>
      </c>
      <c r="T132" s="213">
        <f>S132*H132</f>
        <v>0</v>
      </c>
      <c r="AR132" s="24" t="s">
        <v>1714</v>
      </c>
      <c r="AT132" s="24" t="s">
        <v>300</v>
      </c>
      <c r="AU132" s="24" t="s">
        <v>81</v>
      </c>
      <c r="AY132" s="24" t="s">
        <v>191</v>
      </c>
      <c r="BE132" s="214">
        <f>IF(N132="základní",J132,0)</f>
        <v>0</v>
      </c>
      <c r="BF132" s="214">
        <f>IF(N132="snížená",J132,0)</f>
        <v>0</v>
      </c>
      <c r="BG132" s="214">
        <f>IF(N132="zákl. přenesená",J132,0)</f>
        <v>0</v>
      </c>
      <c r="BH132" s="214">
        <f>IF(N132="sníž. přenesená",J132,0)</f>
        <v>0</v>
      </c>
      <c r="BI132" s="214">
        <f>IF(N132="nulová",J132,0)</f>
        <v>0</v>
      </c>
      <c r="BJ132" s="24" t="s">
        <v>81</v>
      </c>
      <c r="BK132" s="214">
        <f>ROUND(I132*H132,2)</f>
        <v>0</v>
      </c>
      <c r="BL132" s="24" t="s">
        <v>903</v>
      </c>
      <c r="BM132" s="24" t="s">
        <v>1873</v>
      </c>
    </row>
    <row r="133" spans="2:65" s="1" customFormat="1" ht="16.5" customHeight="1">
      <c r="B133" s="41"/>
      <c r="C133" s="203" t="s">
        <v>1258</v>
      </c>
      <c r="D133" s="203" t="s">
        <v>193</v>
      </c>
      <c r="E133" s="204" t="s">
        <v>1874</v>
      </c>
      <c r="F133" s="205" t="s">
        <v>1875</v>
      </c>
      <c r="G133" s="206" t="s">
        <v>382</v>
      </c>
      <c r="H133" s="207">
        <v>18</v>
      </c>
      <c r="I133" s="208"/>
      <c r="J133" s="209">
        <f>ROUND(I133*H133,2)</f>
        <v>0</v>
      </c>
      <c r="K133" s="205" t="s">
        <v>30</v>
      </c>
      <c r="L133" s="61"/>
      <c r="M133" s="210" t="s">
        <v>30</v>
      </c>
      <c r="N133" s="211" t="s">
        <v>45</v>
      </c>
      <c r="O133" s="42"/>
      <c r="P133" s="212">
        <f>O133*H133</f>
        <v>0</v>
      </c>
      <c r="Q133" s="212">
        <v>0</v>
      </c>
      <c r="R133" s="212">
        <f>Q133*H133</f>
        <v>0</v>
      </c>
      <c r="S133" s="212">
        <v>0</v>
      </c>
      <c r="T133" s="213">
        <f>S133*H133</f>
        <v>0</v>
      </c>
      <c r="AR133" s="24" t="s">
        <v>903</v>
      </c>
      <c r="AT133" s="24" t="s">
        <v>193</v>
      </c>
      <c r="AU133" s="24" t="s">
        <v>81</v>
      </c>
      <c r="AY133" s="24" t="s">
        <v>191</v>
      </c>
      <c r="BE133" s="214">
        <f>IF(N133="základní",J133,0)</f>
        <v>0</v>
      </c>
      <c r="BF133" s="214">
        <f>IF(N133="snížená",J133,0)</f>
        <v>0</v>
      </c>
      <c r="BG133" s="214">
        <f>IF(N133="zákl. přenesená",J133,0)</f>
        <v>0</v>
      </c>
      <c r="BH133" s="214">
        <f>IF(N133="sníž. přenesená",J133,0)</f>
        <v>0</v>
      </c>
      <c r="BI133" s="214">
        <f>IF(N133="nulová",J133,0)</f>
        <v>0</v>
      </c>
      <c r="BJ133" s="24" t="s">
        <v>81</v>
      </c>
      <c r="BK133" s="214">
        <f>ROUND(I133*H133,2)</f>
        <v>0</v>
      </c>
      <c r="BL133" s="24" t="s">
        <v>903</v>
      </c>
      <c r="BM133" s="24" t="s">
        <v>1876</v>
      </c>
    </row>
    <row r="134" spans="2:65" s="12" customFormat="1" ht="13.5">
      <c r="B134" s="218"/>
      <c r="C134" s="219"/>
      <c r="D134" s="215" t="s">
        <v>205</v>
      </c>
      <c r="E134" s="220" t="s">
        <v>30</v>
      </c>
      <c r="F134" s="221" t="s">
        <v>1827</v>
      </c>
      <c r="G134" s="219"/>
      <c r="H134" s="220" t="s">
        <v>30</v>
      </c>
      <c r="I134" s="222"/>
      <c r="J134" s="219"/>
      <c r="K134" s="219"/>
      <c r="L134" s="223"/>
      <c r="M134" s="224"/>
      <c r="N134" s="225"/>
      <c r="O134" s="225"/>
      <c r="P134" s="225"/>
      <c r="Q134" s="225"/>
      <c r="R134" s="225"/>
      <c r="S134" s="225"/>
      <c r="T134" s="226"/>
      <c r="AT134" s="227" t="s">
        <v>205</v>
      </c>
      <c r="AU134" s="227" t="s">
        <v>81</v>
      </c>
      <c r="AV134" s="12" t="s">
        <v>81</v>
      </c>
      <c r="AW134" s="12" t="s">
        <v>37</v>
      </c>
      <c r="AX134" s="12" t="s">
        <v>74</v>
      </c>
      <c r="AY134" s="227" t="s">
        <v>191</v>
      </c>
    </row>
    <row r="135" spans="2:65" s="12" customFormat="1" ht="13.5">
      <c r="B135" s="218"/>
      <c r="C135" s="219"/>
      <c r="D135" s="215" t="s">
        <v>205</v>
      </c>
      <c r="E135" s="220" t="s">
        <v>30</v>
      </c>
      <c r="F135" s="221" t="s">
        <v>1847</v>
      </c>
      <c r="G135" s="219"/>
      <c r="H135" s="220" t="s">
        <v>30</v>
      </c>
      <c r="I135" s="222"/>
      <c r="J135" s="219"/>
      <c r="K135" s="219"/>
      <c r="L135" s="223"/>
      <c r="M135" s="224"/>
      <c r="N135" s="225"/>
      <c r="O135" s="225"/>
      <c r="P135" s="225"/>
      <c r="Q135" s="225"/>
      <c r="R135" s="225"/>
      <c r="S135" s="225"/>
      <c r="T135" s="226"/>
      <c r="AT135" s="227" t="s">
        <v>205</v>
      </c>
      <c r="AU135" s="227" t="s">
        <v>81</v>
      </c>
      <c r="AV135" s="12" t="s">
        <v>81</v>
      </c>
      <c r="AW135" s="12" t="s">
        <v>37</v>
      </c>
      <c r="AX135" s="12" t="s">
        <v>74</v>
      </c>
      <c r="AY135" s="227" t="s">
        <v>191</v>
      </c>
    </row>
    <row r="136" spans="2:65" s="12" customFormat="1" ht="13.5">
      <c r="B136" s="218"/>
      <c r="C136" s="219"/>
      <c r="D136" s="215" t="s">
        <v>205</v>
      </c>
      <c r="E136" s="220" t="s">
        <v>30</v>
      </c>
      <c r="F136" s="221" t="s">
        <v>1848</v>
      </c>
      <c r="G136" s="219"/>
      <c r="H136" s="220" t="s">
        <v>30</v>
      </c>
      <c r="I136" s="222"/>
      <c r="J136" s="219"/>
      <c r="K136" s="219"/>
      <c r="L136" s="223"/>
      <c r="M136" s="224"/>
      <c r="N136" s="225"/>
      <c r="O136" s="225"/>
      <c r="P136" s="225"/>
      <c r="Q136" s="225"/>
      <c r="R136" s="225"/>
      <c r="S136" s="225"/>
      <c r="T136" s="226"/>
      <c r="AT136" s="227" t="s">
        <v>205</v>
      </c>
      <c r="AU136" s="227" t="s">
        <v>81</v>
      </c>
      <c r="AV136" s="12" t="s">
        <v>81</v>
      </c>
      <c r="AW136" s="12" t="s">
        <v>37</v>
      </c>
      <c r="AX136" s="12" t="s">
        <v>74</v>
      </c>
      <c r="AY136" s="227" t="s">
        <v>191</v>
      </c>
    </row>
    <row r="137" spans="2:65" s="13" customFormat="1" ht="13.5">
      <c r="B137" s="228"/>
      <c r="C137" s="229"/>
      <c r="D137" s="215" t="s">
        <v>205</v>
      </c>
      <c r="E137" s="230" t="s">
        <v>30</v>
      </c>
      <c r="F137" s="231" t="s">
        <v>1877</v>
      </c>
      <c r="G137" s="229"/>
      <c r="H137" s="232">
        <v>18</v>
      </c>
      <c r="I137" s="233"/>
      <c r="J137" s="229"/>
      <c r="K137" s="229"/>
      <c r="L137" s="234"/>
      <c r="M137" s="235"/>
      <c r="N137" s="236"/>
      <c r="O137" s="236"/>
      <c r="P137" s="236"/>
      <c r="Q137" s="236"/>
      <c r="R137" s="236"/>
      <c r="S137" s="236"/>
      <c r="T137" s="237"/>
      <c r="AT137" s="238" t="s">
        <v>205</v>
      </c>
      <c r="AU137" s="238" t="s">
        <v>81</v>
      </c>
      <c r="AV137" s="13" t="s">
        <v>88</v>
      </c>
      <c r="AW137" s="13" t="s">
        <v>37</v>
      </c>
      <c r="AX137" s="13" t="s">
        <v>74</v>
      </c>
      <c r="AY137" s="238" t="s">
        <v>191</v>
      </c>
    </row>
    <row r="138" spans="2:65" s="14" customFormat="1" ht="13.5">
      <c r="B138" s="239"/>
      <c r="C138" s="240"/>
      <c r="D138" s="215" t="s">
        <v>205</v>
      </c>
      <c r="E138" s="241" t="s">
        <v>30</v>
      </c>
      <c r="F138" s="242" t="s">
        <v>211</v>
      </c>
      <c r="G138" s="240"/>
      <c r="H138" s="243">
        <v>18</v>
      </c>
      <c r="I138" s="244"/>
      <c r="J138" s="240"/>
      <c r="K138" s="240"/>
      <c r="L138" s="245"/>
      <c r="M138" s="246"/>
      <c r="N138" s="247"/>
      <c r="O138" s="247"/>
      <c r="P138" s="247"/>
      <c r="Q138" s="247"/>
      <c r="R138" s="247"/>
      <c r="S138" s="247"/>
      <c r="T138" s="248"/>
      <c r="AT138" s="249" t="s">
        <v>205</v>
      </c>
      <c r="AU138" s="249" t="s">
        <v>81</v>
      </c>
      <c r="AV138" s="14" t="s">
        <v>198</v>
      </c>
      <c r="AW138" s="14" t="s">
        <v>37</v>
      </c>
      <c r="AX138" s="14" t="s">
        <v>81</v>
      </c>
      <c r="AY138" s="249" t="s">
        <v>191</v>
      </c>
    </row>
    <row r="139" spans="2:65" s="1" customFormat="1" ht="16.5" customHeight="1">
      <c r="B139" s="41"/>
      <c r="C139" s="253" t="s">
        <v>1139</v>
      </c>
      <c r="D139" s="253" t="s">
        <v>300</v>
      </c>
      <c r="E139" s="254" t="s">
        <v>1878</v>
      </c>
      <c r="F139" s="255" t="s">
        <v>1879</v>
      </c>
      <c r="G139" s="256" t="s">
        <v>382</v>
      </c>
      <c r="H139" s="257">
        <v>18</v>
      </c>
      <c r="I139" s="258"/>
      <c r="J139" s="259">
        <f>ROUND(I139*H139,2)</f>
        <v>0</v>
      </c>
      <c r="K139" s="255" t="s">
        <v>30</v>
      </c>
      <c r="L139" s="260"/>
      <c r="M139" s="261" t="s">
        <v>30</v>
      </c>
      <c r="N139" s="262" t="s">
        <v>45</v>
      </c>
      <c r="O139" s="42"/>
      <c r="P139" s="212">
        <f>O139*H139</f>
        <v>0</v>
      </c>
      <c r="Q139" s="212">
        <v>0</v>
      </c>
      <c r="R139" s="212">
        <f>Q139*H139</f>
        <v>0</v>
      </c>
      <c r="S139" s="212">
        <v>0</v>
      </c>
      <c r="T139" s="213">
        <f>S139*H139</f>
        <v>0</v>
      </c>
      <c r="AR139" s="24" t="s">
        <v>1714</v>
      </c>
      <c r="AT139" s="24" t="s">
        <v>300</v>
      </c>
      <c r="AU139" s="24" t="s">
        <v>81</v>
      </c>
      <c r="AY139" s="24" t="s">
        <v>191</v>
      </c>
      <c r="BE139" s="214">
        <f>IF(N139="základní",J139,0)</f>
        <v>0</v>
      </c>
      <c r="BF139" s="214">
        <f>IF(N139="snížená",J139,0)</f>
        <v>0</v>
      </c>
      <c r="BG139" s="214">
        <f>IF(N139="zákl. přenesená",J139,0)</f>
        <v>0</v>
      </c>
      <c r="BH139" s="214">
        <f>IF(N139="sníž. přenesená",J139,0)</f>
        <v>0</v>
      </c>
      <c r="BI139" s="214">
        <f>IF(N139="nulová",J139,0)</f>
        <v>0</v>
      </c>
      <c r="BJ139" s="24" t="s">
        <v>81</v>
      </c>
      <c r="BK139" s="214">
        <f>ROUND(I139*H139,2)</f>
        <v>0</v>
      </c>
      <c r="BL139" s="24" t="s">
        <v>903</v>
      </c>
      <c r="BM139" s="24" t="s">
        <v>1880</v>
      </c>
    </row>
    <row r="140" spans="2:65" s="1" customFormat="1" ht="16.5" customHeight="1">
      <c r="B140" s="41"/>
      <c r="C140" s="203" t="s">
        <v>1262</v>
      </c>
      <c r="D140" s="203" t="s">
        <v>193</v>
      </c>
      <c r="E140" s="204" t="s">
        <v>1881</v>
      </c>
      <c r="F140" s="205" t="s">
        <v>1882</v>
      </c>
      <c r="G140" s="206" t="s">
        <v>510</v>
      </c>
      <c r="H140" s="207">
        <v>800</v>
      </c>
      <c r="I140" s="208"/>
      <c r="J140" s="209">
        <f>ROUND(I140*H140,2)</f>
        <v>0</v>
      </c>
      <c r="K140" s="205" t="s">
        <v>30</v>
      </c>
      <c r="L140" s="61"/>
      <c r="M140" s="210" t="s">
        <v>30</v>
      </c>
      <c r="N140" s="211" t="s">
        <v>45</v>
      </c>
      <c r="O140" s="42"/>
      <c r="P140" s="212">
        <f>O140*H140</f>
        <v>0</v>
      </c>
      <c r="Q140" s="212">
        <v>0</v>
      </c>
      <c r="R140" s="212">
        <f>Q140*H140</f>
        <v>0</v>
      </c>
      <c r="S140" s="212">
        <v>0</v>
      </c>
      <c r="T140" s="213">
        <f>S140*H140</f>
        <v>0</v>
      </c>
      <c r="AR140" s="24" t="s">
        <v>903</v>
      </c>
      <c r="AT140" s="24" t="s">
        <v>193</v>
      </c>
      <c r="AU140" s="24" t="s">
        <v>81</v>
      </c>
      <c r="AY140" s="24" t="s">
        <v>191</v>
      </c>
      <c r="BE140" s="214">
        <f>IF(N140="základní",J140,0)</f>
        <v>0</v>
      </c>
      <c r="BF140" s="214">
        <f>IF(N140="snížená",J140,0)</f>
        <v>0</v>
      </c>
      <c r="BG140" s="214">
        <f>IF(N140="zákl. přenesená",J140,0)</f>
        <v>0</v>
      </c>
      <c r="BH140" s="214">
        <f>IF(N140="sníž. přenesená",J140,0)</f>
        <v>0</v>
      </c>
      <c r="BI140" s="214">
        <f>IF(N140="nulová",J140,0)</f>
        <v>0</v>
      </c>
      <c r="BJ140" s="24" t="s">
        <v>81</v>
      </c>
      <c r="BK140" s="214">
        <f>ROUND(I140*H140,2)</f>
        <v>0</v>
      </c>
      <c r="BL140" s="24" t="s">
        <v>903</v>
      </c>
      <c r="BM140" s="24" t="s">
        <v>1883</v>
      </c>
    </row>
    <row r="141" spans="2:65" s="12" customFormat="1" ht="13.5">
      <c r="B141" s="218"/>
      <c r="C141" s="219"/>
      <c r="D141" s="215" t="s">
        <v>205</v>
      </c>
      <c r="E141" s="220" t="s">
        <v>30</v>
      </c>
      <c r="F141" s="221" t="s">
        <v>1827</v>
      </c>
      <c r="G141" s="219"/>
      <c r="H141" s="220" t="s">
        <v>30</v>
      </c>
      <c r="I141" s="222"/>
      <c r="J141" s="219"/>
      <c r="K141" s="219"/>
      <c r="L141" s="223"/>
      <c r="M141" s="224"/>
      <c r="N141" s="225"/>
      <c r="O141" s="225"/>
      <c r="P141" s="225"/>
      <c r="Q141" s="225"/>
      <c r="R141" s="225"/>
      <c r="S141" s="225"/>
      <c r="T141" s="226"/>
      <c r="AT141" s="227" t="s">
        <v>205</v>
      </c>
      <c r="AU141" s="227" t="s">
        <v>81</v>
      </c>
      <c r="AV141" s="12" t="s">
        <v>81</v>
      </c>
      <c r="AW141" s="12" t="s">
        <v>37</v>
      </c>
      <c r="AX141" s="12" t="s">
        <v>74</v>
      </c>
      <c r="AY141" s="227" t="s">
        <v>191</v>
      </c>
    </row>
    <row r="142" spans="2:65" s="12" customFormat="1" ht="13.5">
      <c r="B142" s="218"/>
      <c r="C142" s="219"/>
      <c r="D142" s="215" t="s">
        <v>205</v>
      </c>
      <c r="E142" s="220" t="s">
        <v>30</v>
      </c>
      <c r="F142" s="221" t="s">
        <v>1847</v>
      </c>
      <c r="G142" s="219"/>
      <c r="H142" s="220" t="s">
        <v>30</v>
      </c>
      <c r="I142" s="222"/>
      <c r="J142" s="219"/>
      <c r="K142" s="219"/>
      <c r="L142" s="223"/>
      <c r="M142" s="224"/>
      <c r="N142" s="225"/>
      <c r="O142" s="225"/>
      <c r="P142" s="225"/>
      <c r="Q142" s="225"/>
      <c r="R142" s="225"/>
      <c r="S142" s="225"/>
      <c r="T142" s="226"/>
      <c r="AT142" s="227" t="s">
        <v>205</v>
      </c>
      <c r="AU142" s="227" t="s">
        <v>81</v>
      </c>
      <c r="AV142" s="12" t="s">
        <v>81</v>
      </c>
      <c r="AW142" s="12" t="s">
        <v>37</v>
      </c>
      <c r="AX142" s="12" t="s">
        <v>74</v>
      </c>
      <c r="AY142" s="227" t="s">
        <v>191</v>
      </c>
    </row>
    <row r="143" spans="2:65" s="12" customFormat="1" ht="13.5">
      <c r="B143" s="218"/>
      <c r="C143" s="219"/>
      <c r="D143" s="215" t="s">
        <v>205</v>
      </c>
      <c r="E143" s="220" t="s">
        <v>30</v>
      </c>
      <c r="F143" s="221" t="s">
        <v>1848</v>
      </c>
      <c r="G143" s="219"/>
      <c r="H143" s="220" t="s">
        <v>30</v>
      </c>
      <c r="I143" s="222"/>
      <c r="J143" s="219"/>
      <c r="K143" s="219"/>
      <c r="L143" s="223"/>
      <c r="M143" s="224"/>
      <c r="N143" s="225"/>
      <c r="O143" s="225"/>
      <c r="P143" s="225"/>
      <c r="Q143" s="225"/>
      <c r="R143" s="225"/>
      <c r="S143" s="225"/>
      <c r="T143" s="226"/>
      <c r="AT143" s="227" t="s">
        <v>205</v>
      </c>
      <c r="AU143" s="227" t="s">
        <v>81</v>
      </c>
      <c r="AV143" s="12" t="s">
        <v>81</v>
      </c>
      <c r="AW143" s="12" t="s">
        <v>37</v>
      </c>
      <c r="AX143" s="12" t="s">
        <v>74</v>
      </c>
      <c r="AY143" s="227" t="s">
        <v>191</v>
      </c>
    </row>
    <row r="144" spans="2:65" s="12" customFormat="1" ht="13.5">
      <c r="B144" s="218"/>
      <c r="C144" s="219"/>
      <c r="D144" s="215" t="s">
        <v>205</v>
      </c>
      <c r="E144" s="220" t="s">
        <v>30</v>
      </c>
      <c r="F144" s="221" t="s">
        <v>1884</v>
      </c>
      <c r="G144" s="219"/>
      <c r="H144" s="220" t="s">
        <v>30</v>
      </c>
      <c r="I144" s="222"/>
      <c r="J144" s="219"/>
      <c r="K144" s="219"/>
      <c r="L144" s="223"/>
      <c r="M144" s="224"/>
      <c r="N144" s="225"/>
      <c r="O144" s="225"/>
      <c r="P144" s="225"/>
      <c r="Q144" s="225"/>
      <c r="R144" s="225"/>
      <c r="S144" s="225"/>
      <c r="T144" s="226"/>
      <c r="AT144" s="227" t="s">
        <v>205</v>
      </c>
      <c r="AU144" s="227" t="s">
        <v>81</v>
      </c>
      <c r="AV144" s="12" t="s">
        <v>81</v>
      </c>
      <c r="AW144" s="12" t="s">
        <v>37</v>
      </c>
      <c r="AX144" s="12" t="s">
        <v>74</v>
      </c>
      <c r="AY144" s="227" t="s">
        <v>191</v>
      </c>
    </row>
    <row r="145" spans="2:65" s="13" customFormat="1" ht="13.5">
      <c r="B145" s="228"/>
      <c r="C145" s="229"/>
      <c r="D145" s="215" t="s">
        <v>205</v>
      </c>
      <c r="E145" s="230" t="s">
        <v>30</v>
      </c>
      <c r="F145" s="231" t="s">
        <v>1885</v>
      </c>
      <c r="G145" s="229"/>
      <c r="H145" s="232">
        <v>800</v>
      </c>
      <c r="I145" s="233"/>
      <c r="J145" s="229"/>
      <c r="K145" s="229"/>
      <c r="L145" s="234"/>
      <c r="M145" s="235"/>
      <c r="N145" s="236"/>
      <c r="O145" s="236"/>
      <c r="P145" s="236"/>
      <c r="Q145" s="236"/>
      <c r="R145" s="236"/>
      <c r="S145" s="236"/>
      <c r="T145" s="237"/>
      <c r="AT145" s="238" t="s">
        <v>205</v>
      </c>
      <c r="AU145" s="238" t="s">
        <v>81</v>
      </c>
      <c r="AV145" s="13" t="s">
        <v>88</v>
      </c>
      <c r="AW145" s="13" t="s">
        <v>37</v>
      </c>
      <c r="AX145" s="13" t="s">
        <v>74</v>
      </c>
      <c r="AY145" s="238" t="s">
        <v>191</v>
      </c>
    </row>
    <row r="146" spans="2:65" s="14" customFormat="1" ht="13.5">
      <c r="B146" s="239"/>
      <c r="C146" s="240"/>
      <c r="D146" s="215" t="s">
        <v>205</v>
      </c>
      <c r="E146" s="241" t="s">
        <v>30</v>
      </c>
      <c r="F146" s="242" t="s">
        <v>211</v>
      </c>
      <c r="G146" s="240"/>
      <c r="H146" s="243">
        <v>800</v>
      </c>
      <c r="I146" s="244"/>
      <c r="J146" s="240"/>
      <c r="K146" s="240"/>
      <c r="L146" s="245"/>
      <c r="M146" s="246"/>
      <c r="N146" s="247"/>
      <c r="O146" s="247"/>
      <c r="P146" s="247"/>
      <c r="Q146" s="247"/>
      <c r="R146" s="247"/>
      <c r="S146" s="247"/>
      <c r="T146" s="248"/>
      <c r="AT146" s="249" t="s">
        <v>205</v>
      </c>
      <c r="AU146" s="249" t="s">
        <v>81</v>
      </c>
      <c r="AV146" s="14" t="s">
        <v>198</v>
      </c>
      <c r="AW146" s="14" t="s">
        <v>37</v>
      </c>
      <c r="AX146" s="14" t="s">
        <v>81</v>
      </c>
      <c r="AY146" s="249" t="s">
        <v>191</v>
      </c>
    </row>
    <row r="147" spans="2:65" s="1" customFormat="1" ht="16.5" customHeight="1">
      <c r="B147" s="41"/>
      <c r="C147" s="253" t="s">
        <v>1144</v>
      </c>
      <c r="D147" s="253" t="s">
        <v>300</v>
      </c>
      <c r="E147" s="254" t="s">
        <v>1886</v>
      </c>
      <c r="F147" s="255" t="s">
        <v>1887</v>
      </c>
      <c r="G147" s="256" t="s">
        <v>510</v>
      </c>
      <c r="H147" s="257">
        <v>800</v>
      </c>
      <c r="I147" s="258"/>
      <c r="J147" s="259">
        <f>ROUND(I147*H147,2)</f>
        <v>0</v>
      </c>
      <c r="K147" s="255" t="s">
        <v>30</v>
      </c>
      <c r="L147" s="260"/>
      <c r="M147" s="261" t="s">
        <v>30</v>
      </c>
      <c r="N147" s="262" t="s">
        <v>45</v>
      </c>
      <c r="O147" s="42"/>
      <c r="P147" s="212">
        <f>O147*H147</f>
        <v>0</v>
      </c>
      <c r="Q147" s="212">
        <v>0</v>
      </c>
      <c r="R147" s="212">
        <f>Q147*H147</f>
        <v>0</v>
      </c>
      <c r="S147" s="212">
        <v>0</v>
      </c>
      <c r="T147" s="213">
        <f>S147*H147</f>
        <v>0</v>
      </c>
      <c r="AR147" s="24" t="s">
        <v>1714</v>
      </c>
      <c r="AT147" s="24" t="s">
        <v>300</v>
      </c>
      <c r="AU147" s="24" t="s">
        <v>81</v>
      </c>
      <c r="AY147" s="24" t="s">
        <v>191</v>
      </c>
      <c r="BE147" s="214">
        <f>IF(N147="základní",J147,0)</f>
        <v>0</v>
      </c>
      <c r="BF147" s="214">
        <f>IF(N147="snížená",J147,0)</f>
        <v>0</v>
      </c>
      <c r="BG147" s="214">
        <f>IF(N147="zákl. přenesená",J147,0)</f>
        <v>0</v>
      </c>
      <c r="BH147" s="214">
        <f>IF(N147="sníž. přenesená",J147,0)</f>
        <v>0</v>
      </c>
      <c r="BI147" s="214">
        <f>IF(N147="nulová",J147,0)</f>
        <v>0</v>
      </c>
      <c r="BJ147" s="24" t="s">
        <v>81</v>
      </c>
      <c r="BK147" s="214">
        <f>ROUND(I147*H147,2)</f>
        <v>0</v>
      </c>
      <c r="BL147" s="24" t="s">
        <v>903</v>
      </c>
      <c r="BM147" s="24" t="s">
        <v>1888</v>
      </c>
    </row>
    <row r="148" spans="2:65" s="1" customFormat="1" ht="16.5" customHeight="1">
      <c r="B148" s="41"/>
      <c r="C148" s="203" t="s">
        <v>1268</v>
      </c>
      <c r="D148" s="203" t="s">
        <v>193</v>
      </c>
      <c r="E148" s="204" t="s">
        <v>1889</v>
      </c>
      <c r="F148" s="205" t="s">
        <v>1890</v>
      </c>
      <c r="G148" s="206" t="s">
        <v>382</v>
      </c>
      <c r="H148" s="207">
        <v>2</v>
      </c>
      <c r="I148" s="208"/>
      <c r="J148" s="209">
        <f>ROUND(I148*H148,2)</f>
        <v>0</v>
      </c>
      <c r="K148" s="205" t="s">
        <v>30</v>
      </c>
      <c r="L148" s="61"/>
      <c r="M148" s="210" t="s">
        <v>30</v>
      </c>
      <c r="N148" s="211" t="s">
        <v>45</v>
      </c>
      <c r="O148" s="42"/>
      <c r="P148" s="212">
        <f>O148*H148</f>
        <v>0</v>
      </c>
      <c r="Q148" s="212">
        <v>0</v>
      </c>
      <c r="R148" s="212">
        <f>Q148*H148</f>
        <v>0</v>
      </c>
      <c r="S148" s="212">
        <v>0</v>
      </c>
      <c r="T148" s="213">
        <f>S148*H148</f>
        <v>0</v>
      </c>
      <c r="AR148" s="24" t="s">
        <v>903</v>
      </c>
      <c r="AT148" s="24" t="s">
        <v>193</v>
      </c>
      <c r="AU148" s="24" t="s">
        <v>81</v>
      </c>
      <c r="AY148" s="24" t="s">
        <v>191</v>
      </c>
      <c r="BE148" s="214">
        <f>IF(N148="základní",J148,0)</f>
        <v>0</v>
      </c>
      <c r="BF148" s="214">
        <f>IF(N148="snížená",J148,0)</f>
        <v>0</v>
      </c>
      <c r="BG148" s="214">
        <f>IF(N148="zákl. přenesená",J148,0)</f>
        <v>0</v>
      </c>
      <c r="BH148" s="214">
        <f>IF(N148="sníž. přenesená",J148,0)</f>
        <v>0</v>
      </c>
      <c r="BI148" s="214">
        <f>IF(N148="nulová",J148,0)</f>
        <v>0</v>
      </c>
      <c r="BJ148" s="24" t="s">
        <v>81</v>
      </c>
      <c r="BK148" s="214">
        <f>ROUND(I148*H148,2)</f>
        <v>0</v>
      </c>
      <c r="BL148" s="24" t="s">
        <v>903</v>
      </c>
      <c r="BM148" s="24" t="s">
        <v>1891</v>
      </c>
    </row>
    <row r="149" spans="2:65" s="12" customFormat="1" ht="13.5">
      <c r="B149" s="218"/>
      <c r="C149" s="219"/>
      <c r="D149" s="215" t="s">
        <v>205</v>
      </c>
      <c r="E149" s="220" t="s">
        <v>30</v>
      </c>
      <c r="F149" s="221" t="s">
        <v>1827</v>
      </c>
      <c r="G149" s="219"/>
      <c r="H149" s="220" t="s">
        <v>30</v>
      </c>
      <c r="I149" s="222"/>
      <c r="J149" s="219"/>
      <c r="K149" s="219"/>
      <c r="L149" s="223"/>
      <c r="M149" s="224"/>
      <c r="N149" s="225"/>
      <c r="O149" s="225"/>
      <c r="P149" s="225"/>
      <c r="Q149" s="225"/>
      <c r="R149" s="225"/>
      <c r="S149" s="225"/>
      <c r="T149" s="226"/>
      <c r="AT149" s="227" t="s">
        <v>205</v>
      </c>
      <c r="AU149" s="227" t="s">
        <v>81</v>
      </c>
      <c r="AV149" s="12" t="s">
        <v>81</v>
      </c>
      <c r="AW149" s="12" t="s">
        <v>37</v>
      </c>
      <c r="AX149" s="12" t="s">
        <v>74</v>
      </c>
      <c r="AY149" s="227" t="s">
        <v>191</v>
      </c>
    </row>
    <row r="150" spans="2:65" s="12" customFormat="1" ht="13.5">
      <c r="B150" s="218"/>
      <c r="C150" s="219"/>
      <c r="D150" s="215" t="s">
        <v>205</v>
      </c>
      <c r="E150" s="220" t="s">
        <v>30</v>
      </c>
      <c r="F150" s="221" t="s">
        <v>1847</v>
      </c>
      <c r="G150" s="219"/>
      <c r="H150" s="220" t="s">
        <v>30</v>
      </c>
      <c r="I150" s="222"/>
      <c r="J150" s="219"/>
      <c r="K150" s="219"/>
      <c r="L150" s="223"/>
      <c r="M150" s="224"/>
      <c r="N150" s="225"/>
      <c r="O150" s="225"/>
      <c r="P150" s="225"/>
      <c r="Q150" s="225"/>
      <c r="R150" s="225"/>
      <c r="S150" s="225"/>
      <c r="T150" s="226"/>
      <c r="AT150" s="227" t="s">
        <v>205</v>
      </c>
      <c r="AU150" s="227" t="s">
        <v>81</v>
      </c>
      <c r="AV150" s="12" t="s">
        <v>81</v>
      </c>
      <c r="AW150" s="12" t="s">
        <v>37</v>
      </c>
      <c r="AX150" s="12" t="s">
        <v>74</v>
      </c>
      <c r="AY150" s="227" t="s">
        <v>191</v>
      </c>
    </row>
    <row r="151" spans="2:65" s="12" customFormat="1" ht="13.5">
      <c r="B151" s="218"/>
      <c r="C151" s="219"/>
      <c r="D151" s="215" t="s">
        <v>205</v>
      </c>
      <c r="E151" s="220" t="s">
        <v>30</v>
      </c>
      <c r="F151" s="221" t="s">
        <v>1848</v>
      </c>
      <c r="G151" s="219"/>
      <c r="H151" s="220" t="s">
        <v>30</v>
      </c>
      <c r="I151" s="222"/>
      <c r="J151" s="219"/>
      <c r="K151" s="219"/>
      <c r="L151" s="223"/>
      <c r="M151" s="224"/>
      <c r="N151" s="225"/>
      <c r="O151" s="225"/>
      <c r="P151" s="225"/>
      <c r="Q151" s="225"/>
      <c r="R151" s="225"/>
      <c r="S151" s="225"/>
      <c r="T151" s="226"/>
      <c r="AT151" s="227" t="s">
        <v>205</v>
      </c>
      <c r="AU151" s="227" t="s">
        <v>81</v>
      </c>
      <c r="AV151" s="12" t="s">
        <v>81</v>
      </c>
      <c r="AW151" s="12" t="s">
        <v>37</v>
      </c>
      <c r="AX151" s="12" t="s">
        <v>74</v>
      </c>
      <c r="AY151" s="227" t="s">
        <v>191</v>
      </c>
    </row>
    <row r="152" spans="2:65" s="13" customFormat="1" ht="13.5">
      <c r="B152" s="228"/>
      <c r="C152" s="229"/>
      <c r="D152" s="215" t="s">
        <v>205</v>
      </c>
      <c r="E152" s="230" t="s">
        <v>30</v>
      </c>
      <c r="F152" s="231" t="s">
        <v>403</v>
      </c>
      <c r="G152" s="229"/>
      <c r="H152" s="232">
        <v>2</v>
      </c>
      <c r="I152" s="233"/>
      <c r="J152" s="229"/>
      <c r="K152" s="229"/>
      <c r="L152" s="234"/>
      <c r="M152" s="235"/>
      <c r="N152" s="236"/>
      <c r="O152" s="236"/>
      <c r="P152" s="236"/>
      <c r="Q152" s="236"/>
      <c r="R152" s="236"/>
      <c r="S152" s="236"/>
      <c r="T152" s="237"/>
      <c r="AT152" s="238" t="s">
        <v>205</v>
      </c>
      <c r="AU152" s="238" t="s">
        <v>81</v>
      </c>
      <c r="AV152" s="13" t="s">
        <v>88</v>
      </c>
      <c r="AW152" s="13" t="s">
        <v>37</v>
      </c>
      <c r="AX152" s="13" t="s">
        <v>74</v>
      </c>
      <c r="AY152" s="238" t="s">
        <v>191</v>
      </c>
    </row>
    <row r="153" spans="2:65" s="14" customFormat="1" ht="13.5">
      <c r="B153" s="239"/>
      <c r="C153" s="240"/>
      <c r="D153" s="215" t="s">
        <v>205</v>
      </c>
      <c r="E153" s="241" t="s">
        <v>30</v>
      </c>
      <c r="F153" s="242" t="s">
        <v>211</v>
      </c>
      <c r="G153" s="240"/>
      <c r="H153" s="243">
        <v>2</v>
      </c>
      <c r="I153" s="244"/>
      <c r="J153" s="240"/>
      <c r="K153" s="240"/>
      <c r="L153" s="245"/>
      <c r="M153" s="246"/>
      <c r="N153" s="247"/>
      <c r="O153" s="247"/>
      <c r="P153" s="247"/>
      <c r="Q153" s="247"/>
      <c r="R153" s="247"/>
      <c r="S153" s="247"/>
      <c r="T153" s="248"/>
      <c r="AT153" s="249" t="s">
        <v>205</v>
      </c>
      <c r="AU153" s="249" t="s">
        <v>81</v>
      </c>
      <c r="AV153" s="14" t="s">
        <v>198</v>
      </c>
      <c r="AW153" s="14" t="s">
        <v>37</v>
      </c>
      <c r="AX153" s="14" t="s">
        <v>81</v>
      </c>
      <c r="AY153" s="249" t="s">
        <v>191</v>
      </c>
    </row>
    <row r="154" spans="2:65" s="1" customFormat="1" ht="16.5" customHeight="1">
      <c r="B154" s="41"/>
      <c r="C154" s="253" t="s">
        <v>1149</v>
      </c>
      <c r="D154" s="253" t="s">
        <v>300</v>
      </c>
      <c r="E154" s="254" t="s">
        <v>1892</v>
      </c>
      <c r="F154" s="255" t="s">
        <v>1893</v>
      </c>
      <c r="G154" s="256" t="s">
        <v>382</v>
      </c>
      <c r="H154" s="257">
        <v>2</v>
      </c>
      <c r="I154" s="258"/>
      <c r="J154" s="259">
        <f>ROUND(I154*H154,2)</f>
        <v>0</v>
      </c>
      <c r="K154" s="255" t="s">
        <v>30</v>
      </c>
      <c r="L154" s="260"/>
      <c r="M154" s="261" t="s">
        <v>30</v>
      </c>
      <c r="N154" s="262" t="s">
        <v>45</v>
      </c>
      <c r="O154" s="42"/>
      <c r="P154" s="212">
        <f>O154*H154</f>
        <v>0</v>
      </c>
      <c r="Q154" s="212">
        <v>0</v>
      </c>
      <c r="R154" s="212">
        <f>Q154*H154</f>
        <v>0</v>
      </c>
      <c r="S154" s="212">
        <v>0</v>
      </c>
      <c r="T154" s="213">
        <f>S154*H154</f>
        <v>0</v>
      </c>
      <c r="AR154" s="24" t="s">
        <v>1714</v>
      </c>
      <c r="AT154" s="24" t="s">
        <v>300</v>
      </c>
      <c r="AU154" s="24" t="s">
        <v>81</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903</v>
      </c>
      <c r="BM154" s="24" t="s">
        <v>1894</v>
      </c>
    </row>
    <row r="155" spans="2:65" s="1" customFormat="1" ht="16.5" customHeight="1">
      <c r="B155" s="41"/>
      <c r="C155" s="203" t="s">
        <v>1272</v>
      </c>
      <c r="D155" s="203" t="s">
        <v>193</v>
      </c>
      <c r="E155" s="204" t="s">
        <v>1895</v>
      </c>
      <c r="F155" s="205" t="s">
        <v>1896</v>
      </c>
      <c r="G155" s="206" t="s">
        <v>510</v>
      </c>
      <c r="H155" s="207">
        <v>425</v>
      </c>
      <c r="I155" s="208"/>
      <c r="J155" s="209">
        <f>ROUND(I155*H155,2)</f>
        <v>0</v>
      </c>
      <c r="K155" s="205" t="s">
        <v>30</v>
      </c>
      <c r="L155" s="61"/>
      <c r="M155" s="210" t="s">
        <v>30</v>
      </c>
      <c r="N155" s="211" t="s">
        <v>45</v>
      </c>
      <c r="O155" s="42"/>
      <c r="P155" s="212">
        <f>O155*H155</f>
        <v>0</v>
      </c>
      <c r="Q155" s="212">
        <v>0</v>
      </c>
      <c r="R155" s="212">
        <f>Q155*H155</f>
        <v>0</v>
      </c>
      <c r="S155" s="212">
        <v>0</v>
      </c>
      <c r="T155" s="213">
        <f>S155*H155</f>
        <v>0</v>
      </c>
      <c r="AR155" s="24" t="s">
        <v>903</v>
      </c>
      <c r="AT155" s="24" t="s">
        <v>193</v>
      </c>
      <c r="AU155" s="24" t="s">
        <v>81</v>
      </c>
      <c r="AY155" s="24" t="s">
        <v>191</v>
      </c>
      <c r="BE155" s="214">
        <f>IF(N155="základní",J155,0)</f>
        <v>0</v>
      </c>
      <c r="BF155" s="214">
        <f>IF(N155="snížená",J155,0)</f>
        <v>0</v>
      </c>
      <c r="BG155" s="214">
        <f>IF(N155="zákl. přenesená",J155,0)</f>
        <v>0</v>
      </c>
      <c r="BH155" s="214">
        <f>IF(N155="sníž. přenesená",J155,0)</f>
        <v>0</v>
      </c>
      <c r="BI155" s="214">
        <f>IF(N155="nulová",J155,0)</f>
        <v>0</v>
      </c>
      <c r="BJ155" s="24" t="s">
        <v>81</v>
      </c>
      <c r="BK155" s="214">
        <f>ROUND(I155*H155,2)</f>
        <v>0</v>
      </c>
      <c r="BL155" s="24" t="s">
        <v>903</v>
      </c>
      <c r="BM155" s="24" t="s">
        <v>1897</v>
      </c>
    </row>
    <row r="156" spans="2:65" s="12" customFormat="1" ht="13.5">
      <c r="B156" s="218"/>
      <c r="C156" s="219"/>
      <c r="D156" s="215" t="s">
        <v>205</v>
      </c>
      <c r="E156" s="220" t="s">
        <v>30</v>
      </c>
      <c r="F156" s="221" t="s">
        <v>1827</v>
      </c>
      <c r="G156" s="219"/>
      <c r="H156" s="220" t="s">
        <v>30</v>
      </c>
      <c r="I156" s="222"/>
      <c r="J156" s="219"/>
      <c r="K156" s="219"/>
      <c r="L156" s="223"/>
      <c r="M156" s="224"/>
      <c r="N156" s="225"/>
      <c r="O156" s="225"/>
      <c r="P156" s="225"/>
      <c r="Q156" s="225"/>
      <c r="R156" s="225"/>
      <c r="S156" s="225"/>
      <c r="T156" s="226"/>
      <c r="AT156" s="227" t="s">
        <v>205</v>
      </c>
      <c r="AU156" s="227" t="s">
        <v>81</v>
      </c>
      <c r="AV156" s="12" t="s">
        <v>81</v>
      </c>
      <c r="AW156" s="12" t="s">
        <v>37</v>
      </c>
      <c r="AX156" s="12" t="s">
        <v>74</v>
      </c>
      <c r="AY156" s="227" t="s">
        <v>191</v>
      </c>
    </row>
    <row r="157" spans="2:65" s="12" customFormat="1" ht="13.5">
      <c r="B157" s="218"/>
      <c r="C157" s="219"/>
      <c r="D157" s="215" t="s">
        <v>205</v>
      </c>
      <c r="E157" s="220" t="s">
        <v>30</v>
      </c>
      <c r="F157" s="221" t="s">
        <v>1847</v>
      </c>
      <c r="G157" s="219"/>
      <c r="H157" s="220" t="s">
        <v>30</v>
      </c>
      <c r="I157" s="222"/>
      <c r="J157" s="219"/>
      <c r="K157" s="219"/>
      <c r="L157" s="223"/>
      <c r="M157" s="224"/>
      <c r="N157" s="225"/>
      <c r="O157" s="225"/>
      <c r="P157" s="225"/>
      <c r="Q157" s="225"/>
      <c r="R157" s="225"/>
      <c r="S157" s="225"/>
      <c r="T157" s="226"/>
      <c r="AT157" s="227" t="s">
        <v>205</v>
      </c>
      <c r="AU157" s="227" t="s">
        <v>81</v>
      </c>
      <c r="AV157" s="12" t="s">
        <v>81</v>
      </c>
      <c r="AW157" s="12" t="s">
        <v>37</v>
      </c>
      <c r="AX157" s="12" t="s">
        <v>74</v>
      </c>
      <c r="AY157" s="227" t="s">
        <v>191</v>
      </c>
    </row>
    <row r="158" spans="2:65" s="12" customFormat="1" ht="13.5">
      <c r="B158" s="218"/>
      <c r="C158" s="219"/>
      <c r="D158" s="215" t="s">
        <v>205</v>
      </c>
      <c r="E158" s="220" t="s">
        <v>30</v>
      </c>
      <c r="F158" s="221" t="s">
        <v>1848</v>
      </c>
      <c r="G158" s="219"/>
      <c r="H158" s="220" t="s">
        <v>30</v>
      </c>
      <c r="I158" s="222"/>
      <c r="J158" s="219"/>
      <c r="K158" s="219"/>
      <c r="L158" s="223"/>
      <c r="M158" s="224"/>
      <c r="N158" s="225"/>
      <c r="O158" s="225"/>
      <c r="P158" s="225"/>
      <c r="Q158" s="225"/>
      <c r="R158" s="225"/>
      <c r="S158" s="225"/>
      <c r="T158" s="226"/>
      <c r="AT158" s="227" t="s">
        <v>205</v>
      </c>
      <c r="AU158" s="227" t="s">
        <v>81</v>
      </c>
      <c r="AV158" s="12" t="s">
        <v>81</v>
      </c>
      <c r="AW158" s="12" t="s">
        <v>37</v>
      </c>
      <c r="AX158" s="12" t="s">
        <v>74</v>
      </c>
      <c r="AY158" s="227" t="s">
        <v>191</v>
      </c>
    </row>
    <row r="159" spans="2:65" s="12" customFormat="1" ht="13.5">
      <c r="B159" s="218"/>
      <c r="C159" s="219"/>
      <c r="D159" s="215" t="s">
        <v>205</v>
      </c>
      <c r="E159" s="220" t="s">
        <v>30</v>
      </c>
      <c r="F159" s="221" t="s">
        <v>1884</v>
      </c>
      <c r="G159" s="219"/>
      <c r="H159" s="220" t="s">
        <v>30</v>
      </c>
      <c r="I159" s="222"/>
      <c r="J159" s="219"/>
      <c r="K159" s="219"/>
      <c r="L159" s="223"/>
      <c r="M159" s="224"/>
      <c r="N159" s="225"/>
      <c r="O159" s="225"/>
      <c r="P159" s="225"/>
      <c r="Q159" s="225"/>
      <c r="R159" s="225"/>
      <c r="S159" s="225"/>
      <c r="T159" s="226"/>
      <c r="AT159" s="227" t="s">
        <v>205</v>
      </c>
      <c r="AU159" s="227" t="s">
        <v>81</v>
      </c>
      <c r="AV159" s="12" t="s">
        <v>81</v>
      </c>
      <c r="AW159" s="12" t="s">
        <v>37</v>
      </c>
      <c r="AX159" s="12" t="s">
        <v>74</v>
      </c>
      <c r="AY159" s="227" t="s">
        <v>191</v>
      </c>
    </row>
    <row r="160" spans="2:65" s="13" customFormat="1" ht="13.5">
      <c r="B160" s="228"/>
      <c r="C160" s="229"/>
      <c r="D160" s="215" t="s">
        <v>205</v>
      </c>
      <c r="E160" s="230" t="s">
        <v>30</v>
      </c>
      <c r="F160" s="231" t="s">
        <v>1898</v>
      </c>
      <c r="G160" s="229"/>
      <c r="H160" s="232">
        <v>425</v>
      </c>
      <c r="I160" s="233"/>
      <c r="J160" s="229"/>
      <c r="K160" s="229"/>
      <c r="L160" s="234"/>
      <c r="M160" s="235"/>
      <c r="N160" s="236"/>
      <c r="O160" s="236"/>
      <c r="P160" s="236"/>
      <c r="Q160" s="236"/>
      <c r="R160" s="236"/>
      <c r="S160" s="236"/>
      <c r="T160" s="237"/>
      <c r="AT160" s="238" t="s">
        <v>205</v>
      </c>
      <c r="AU160" s="238" t="s">
        <v>81</v>
      </c>
      <c r="AV160" s="13" t="s">
        <v>88</v>
      </c>
      <c r="AW160" s="13" t="s">
        <v>37</v>
      </c>
      <c r="AX160" s="13" t="s">
        <v>74</v>
      </c>
      <c r="AY160" s="238" t="s">
        <v>191</v>
      </c>
    </row>
    <row r="161" spans="2:65" s="14" customFormat="1" ht="13.5">
      <c r="B161" s="239"/>
      <c r="C161" s="240"/>
      <c r="D161" s="215" t="s">
        <v>205</v>
      </c>
      <c r="E161" s="241" t="s">
        <v>30</v>
      </c>
      <c r="F161" s="242" t="s">
        <v>211</v>
      </c>
      <c r="G161" s="240"/>
      <c r="H161" s="243">
        <v>425</v>
      </c>
      <c r="I161" s="244"/>
      <c r="J161" s="240"/>
      <c r="K161" s="240"/>
      <c r="L161" s="245"/>
      <c r="M161" s="246"/>
      <c r="N161" s="247"/>
      <c r="O161" s="247"/>
      <c r="P161" s="247"/>
      <c r="Q161" s="247"/>
      <c r="R161" s="247"/>
      <c r="S161" s="247"/>
      <c r="T161" s="248"/>
      <c r="AT161" s="249" t="s">
        <v>205</v>
      </c>
      <c r="AU161" s="249" t="s">
        <v>81</v>
      </c>
      <c r="AV161" s="14" t="s">
        <v>198</v>
      </c>
      <c r="AW161" s="14" t="s">
        <v>37</v>
      </c>
      <c r="AX161" s="14" t="s">
        <v>81</v>
      </c>
      <c r="AY161" s="249" t="s">
        <v>191</v>
      </c>
    </row>
    <row r="162" spans="2:65" s="1" customFormat="1" ht="16.5" customHeight="1">
      <c r="B162" s="41"/>
      <c r="C162" s="253" t="s">
        <v>1154</v>
      </c>
      <c r="D162" s="253" t="s">
        <v>300</v>
      </c>
      <c r="E162" s="254" t="s">
        <v>1899</v>
      </c>
      <c r="F162" s="255" t="s">
        <v>1900</v>
      </c>
      <c r="G162" s="256" t="s">
        <v>510</v>
      </c>
      <c r="H162" s="257">
        <v>425</v>
      </c>
      <c r="I162" s="258"/>
      <c r="J162" s="259">
        <f>ROUND(I162*H162,2)</f>
        <v>0</v>
      </c>
      <c r="K162" s="255" t="s">
        <v>30</v>
      </c>
      <c r="L162" s="260"/>
      <c r="M162" s="261" t="s">
        <v>30</v>
      </c>
      <c r="N162" s="262" t="s">
        <v>45</v>
      </c>
      <c r="O162" s="42"/>
      <c r="P162" s="212">
        <f>O162*H162</f>
        <v>0</v>
      </c>
      <c r="Q162" s="212">
        <v>0</v>
      </c>
      <c r="R162" s="212">
        <f>Q162*H162</f>
        <v>0</v>
      </c>
      <c r="S162" s="212">
        <v>0</v>
      </c>
      <c r="T162" s="213">
        <f>S162*H162</f>
        <v>0</v>
      </c>
      <c r="AR162" s="24" t="s">
        <v>1714</v>
      </c>
      <c r="AT162" s="24" t="s">
        <v>300</v>
      </c>
      <c r="AU162" s="24" t="s">
        <v>81</v>
      </c>
      <c r="AY162" s="24" t="s">
        <v>191</v>
      </c>
      <c r="BE162" s="214">
        <f>IF(N162="základní",J162,0)</f>
        <v>0</v>
      </c>
      <c r="BF162" s="214">
        <f>IF(N162="snížená",J162,0)</f>
        <v>0</v>
      </c>
      <c r="BG162" s="214">
        <f>IF(N162="zákl. přenesená",J162,0)</f>
        <v>0</v>
      </c>
      <c r="BH162" s="214">
        <f>IF(N162="sníž. přenesená",J162,0)</f>
        <v>0</v>
      </c>
      <c r="BI162" s="214">
        <f>IF(N162="nulová",J162,0)</f>
        <v>0</v>
      </c>
      <c r="BJ162" s="24" t="s">
        <v>81</v>
      </c>
      <c r="BK162" s="214">
        <f>ROUND(I162*H162,2)</f>
        <v>0</v>
      </c>
      <c r="BL162" s="24" t="s">
        <v>903</v>
      </c>
      <c r="BM162" s="24" t="s">
        <v>1901</v>
      </c>
    </row>
    <row r="163" spans="2:65" s="1" customFormat="1" ht="16.5" customHeight="1">
      <c r="B163" s="41"/>
      <c r="C163" s="203" t="s">
        <v>1276</v>
      </c>
      <c r="D163" s="203" t="s">
        <v>193</v>
      </c>
      <c r="E163" s="204" t="s">
        <v>1902</v>
      </c>
      <c r="F163" s="205" t="s">
        <v>1896</v>
      </c>
      <c r="G163" s="206" t="s">
        <v>510</v>
      </c>
      <c r="H163" s="207">
        <v>845</v>
      </c>
      <c r="I163" s="208"/>
      <c r="J163" s="209">
        <f>ROUND(I163*H163,2)</f>
        <v>0</v>
      </c>
      <c r="K163" s="205" t="s">
        <v>30</v>
      </c>
      <c r="L163" s="61"/>
      <c r="M163" s="210" t="s">
        <v>30</v>
      </c>
      <c r="N163" s="211" t="s">
        <v>45</v>
      </c>
      <c r="O163" s="42"/>
      <c r="P163" s="212">
        <f>O163*H163</f>
        <v>0</v>
      </c>
      <c r="Q163" s="212">
        <v>0</v>
      </c>
      <c r="R163" s="212">
        <f>Q163*H163</f>
        <v>0</v>
      </c>
      <c r="S163" s="212">
        <v>0</v>
      </c>
      <c r="T163" s="213">
        <f>S163*H163</f>
        <v>0</v>
      </c>
      <c r="AR163" s="24" t="s">
        <v>903</v>
      </c>
      <c r="AT163" s="24" t="s">
        <v>193</v>
      </c>
      <c r="AU163" s="24" t="s">
        <v>81</v>
      </c>
      <c r="AY163" s="24" t="s">
        <v>191</v>
      </c>
      <c r="BE163" s="214">
        <f>IF(N163="základní",J163,0)</f>
        <v>0</v>
      </c>
      <c r="BF163" s="214">
        <f>IF(N163="snížená",J163,0)</f>
        <v>0</v>
      </c>
      <c r="BG163" s="214">
        <f>IF(N163="zákl. přenesená",J163,0)</f>
        <v>0</v>
      </c>
      <c r="BH163" s="214">
        <f>IF(N163="sníž. přenesená",J163,0)</f>
        <v>0</v>
      </c>
      <c r="BI163" s="214">
        <f>IF(N163="nulová",J163,0)</f>
        <v>0</v>
      </c>
      <c r="BJ163" s="24" t="s">
        <v>81</v>
      </c>
      <c r="BK163" s="214">
        <f>ROUND(I163*H163,2)</f>
        <v>0</v>
      </c>
      <c r="BL163" s="24" t="s">
        <v>903</v>
      </c>
      <c r="BM163" s="24" t="s">
        <v>1903</v>
      </c>
    </row>
    <row r="164" spans="2:65" s="12" customFormat="1" ht="13.5">
      <c r="B164" s="218"/>
      <c r="C164" s="219"/>
      <c r="D164" s="215" t="s">
        <v>205</v>
      </c>
      <c r="E164" s="220" t="s">
        <v>30</v>
      </c>
      <c r="F164" s="221" t="s">
        <v>1827</v>
      </c>
      <c r="G164" s="219"/>
      <c r="H164" s="220" t="s">
        <v>30</v>
      </c>
      <c r="I164" s="222"/>
      <c r="J164" s="219"/>
      <c r="K164" s="219"/>
      <c r="L164" s="223"/>
      <c r="M164" s="224"/>
      <c r="N164" s="225"/>
      <c r="O164" s="225"/>
      <c r="P164" s="225"/>
      <c r="Q164" s="225"/>
      <c r="R164" s="225"/>
      <c r="S164" s="225"/>
      <c r="T164" s="226"/>
      <c r="AT164" s="227" t="s">
        <v>205</v>
      </c>
      <c r="AU164" s="227" t="s">
        <v>81</v>
      </c>
      <c r="AV164" s="12" t="s">
        <v>81</v>
      </c>
      <c r="AW164" s="12" t="s">
        <v>37</v>
      </c>
      <c r="AX164" s="12" t="s">
        <v>74</v>
      </c>
      <c r="AY164" s="227" t="s">
        <v>191</v>
      </c>
    </row>
    <row r="165" spans="2:65" s="12" customFormat="1" ht="13.5">
      <c r="B165" s="218"/>
      <c r="C165" s="219"/>
      <c r="D165" s="215" t="s">
        <v>205</v>
      </c>
      <c r="E165" s="220" t="s">
        <v>30</v>
      </c>
      <c r="F165" s="221" t="s">
        <v>1847</v>
      </c>
      <c r="G165" s="219"/>
      <c r="H165" s="220" t="s">
        <v>30</v>
      </c>
      <c r="I165" s="222"/>
      <c r="J165" s="219"/>
      <c r="K165" s="219"/>
      <c r="L165" s="223"/>
      <c r="M165" s="224"/>
      <c r="N165" s="225"/>
      <c r="O165" s="225"/>
      <c r="P165" s="225"/>
      <c r="Q165" s="225"/>
      <c r="R165" s="225"/>
      <c r="S165" s="225"/>
      <c r="T165" s="226"/>
      <c r="AT165" s="227" t="s">
        <v>205</v>
      </c>
      <c r="AU165" s="227" t="s">
        <v>81</v>
      </c>
      <c r="AV165" s="12" t="s">
        <v>81</v>
      </c>
      <c r="AW165" s="12" t="s">
        <v>37</v>
      </c>
      <c r="AX165" s="12" t="s">
        <v>74</v>
      </c>
      <c r="AY165" s="227" t="s">
        <v>191</v>
      </c>
    </row>
    <row r="166" spans="2:65" s="12" customFormat="1" ht="13.5">
      <c r="B166" s="218"/>
      <c r="C166" s="219"/>
      <c r="D166" s="215" t="s">
        <v>205</v>
      </c>
      <c r="E166" s="220" t="s">
        <v>30</v>
      </c>
      <c r="F166" s="221" t="s">
        <v>1848</v>
      </c>
      <c r="G166" s="219"/>
      <c r="H166" s="220" t="s">
        <v>30</v>
      </c>
      <c r="I166" s="222"/>
      <c r="J166" s="219"/>
      <c r="K166" s="219"/>
      <c r="L166" s="223"/>
      <c r="M166" s="224"/>
      <c r="N166" s="225"/>
      <c r="O166" s="225"/>
      <c r="P166" s="225"/>
      <c r="Q166" s="225"/>
      <c r="R166" s="225"/>
      <c r="S166" s="225"/>
      <c r="T166" s="226"/>
      <c r="AT166" s="227" t="s">
        <v>205</v>
      </c>
      <c r="AU166" s="227" t="s">
        <v>81</v>
      </c>
      <c r="AV166" s="12" t="s">
        <v>81</v>
      </c>
      <c r="AW166" s="12" t="s">
        <v>37</v>
      </c>
      <c r="AX166" s="12" t="s">
        <v>74</v>
      </c>
      <c r="AY166" s="227" t="s">
        <v>191</v>
      </c>
    </row>
    <row r="167" spans="2:65" s="12" customFormat="1" ht="13.5">
      <c r="B167" s="218"/>
      <c r="C167" s="219"/>
      <c r="D167" s="215" t="s">
        <v>205</v>
      </c>
      <c r="E167" s="220" t="s">
        <v>30</v>
      </c>
      <c r="F167" s="221" t="s">
        <v>1884</v>
      </c>
      <c r="G167" s="219"/>
      <c r="H167" s="220" t="s">
        <v>30</v>
      </c>
      <c r="I167" s="222"/>
      <c r="J167" s="219"/>
      <c r="K167" s="219"/>
      <c r="L167" s="223"/>
      <c r="M167" s="224"/>
      <c r="N167" s="225"/>
      <c r="O167" s="225"/>
      <c r="P167" s="225"/>
      <c r="Q167" s="225"/>
      <c r="R167" s="225"/>
      <c r="S167" s="225"/>
      <c r="T167" s="226"/>
      <c r="AT167" s="227" t="s">
        <v>205</v>
      </c>
      <c r="AU167" s="227" t="s">
        <v>81</v>
      </c>
      <c r="AV167" s="12" t="s">
        <v>81</v>
      </c>
      <c r="AW167" s="12" t="s">
        <v>37</v>
      </c>
      <c r="AX167" s="12" t="s">
        <v>74</v>
      </c>
      <c r="AY167" s="227" t="s">
        <v>191</v>
      </c>
    </row>
    <row r="168" spans="2:65" s="13" customFormat="1" ht="13.5">
      <c r="B168" s="228"/>
      <c r="C168" s="229"/>
      <c r="D168" s="215" t="s">
        <v>205</v>
      </c>
      <c r="E168" s="230" t="s">
        <v>30</v>
      </c>
      <c r="F168" s="231" t="s">
        <v>1904</v>
      </c>
      <c r="G168" s="229"/>
      <c r="H168" s="232">
        <v>845</v>
      </c>
      <c r="I168" s="233"/>
      <c r="J168" s="229"/>
      <c r="K168" s="229"/>
      <c r="L168" s="234"/>
      <c r="M168" s="235"/>
      <c r="N168" s="236"/>
      <c r="O168" s="236"/>
      <c r="P168" s="236"/>
      <c r="Q168" s="236"/>
      <c r="R168" s="236"/>
      <c r="S168" s="236"/>
      <c r="T168" s="237"/>
      <c r="AT168" s="238" t="s">
        <v>205</v>
      </c>
      <c r="AU168" s="238" t="s">
        <v>81</v>
      </c>
      <c r="AV168" s="13" t="s">
        <v>88</v>
      </c>
      <c r="AW168" s="13" t="s">
        <v>37</v>
      </c>
      <c r="AX168" s="13" t="s">
        <v>74</v>
      </c>
      <c r="AY168" s="238" t="s">
        <v>191</v>
      </c>
    </row>
    <row r="169" spans="2:65" s="14" customFormat="1" ht="13.5">
      <c r="B169" s="239"/>
      <c r="C169" s="240"/>
      <c r="D169" s="215" t="s">
        <v>205</v>
      </c>
      <c r="E169" s="241" t="s">
        <v>30</v>
      </c>
      <c r="F169" s="242" t="s">
        <v>211</v>
      </c>
      <c r="G169" s="240"/>
      <c r="H169" s="243">
        <v>845</v>
      </c>
      <c r="I169" s="244"/>
      <c r="J169" s="240"/>
      <c r="K169" s="240"/>
      <c r="L169" s="245"/>
      <c r="M169" s="246"/>
      <c r="N169" s="247"/>
      <c r="O169" s="247"/>
      <c r="P169" s="247"/>
      <c r="Q169" s="247"/>
      <c r="R169" s="247"/>
      <c r="S169" s="247"/>
      <c r="T169" s="248"/>
      <c r="AT169" s="249" t="s">
        <v>205</v>
      </c>
      <c r="AU169" s="249" t="s">
        <v>81</v>
      </c>
      <c r="AV169" s="14" t="s">
        <v>198</v>
      </c>
      <c r="AW169" s="14" t="s">
        <v>37</v>
      </c>
      <c r="AX169" s="14" t="s">
        <v>81</v>
      </c>
      <c r="AY169" s="249" t="s">
        <v>191</v>
      </c>
    </row>
    <row r="170" spans="2:65" s="1" customFormat="1" ht="16.5" customHeight="1">
      <c r="B170" s="41"/>
      <c r="C170" s="253" t="s">
        <v>1159</v>
      </c>
      <c r="D170" s="253" t="s">
        <v>300</v>
      </c>
      <c r="E170" s="254" t="s">
        <v>1905</v>
      </c>
      <c r="F170" s="255" t="s">
        <v>1900</v>
      </c>
      <c r="G170" s="256" t="s">
        <v>510</v>
      </c>
      <c r="H170" s="257">
        <v>845</v>
      </c>
      <c r="I170" s="258"/>
      <c r="J170" s="259">
        <f>ROUND(I170*H170,2)</f>
        <v>0</v>
      </c>
      <c r="K170" s="255" t="s">
        <v>30</v>
      </c>
      <c r="L170" s="260"/>
      <c r="M170" s="261" t="s">
        <v>30</v>
      </c>
      <c r="N170" s="262" t="s">
        <v>45</v>
      </c>
      <c r="O170" s="42"/>
      <c r="P170" s="212">
        <f>O170*H170</f>
        <v>0</v>
      </c>
      <c r="Q170" s="212">
        <v>0</v>
      </c>
      <c r="R170" s="212">
        <f>Q170*H170</f>
        <v>0</v>
      </c>
      <c r="S170" s="212">
        <v>0</v>
      </c>
      <c r="T170" s="213">
        <f>S170*H170</f>
        <v>0</v>
      </c>
      <c r="AR170" s="24" t="s">
        <v>1714</v>
      </c>
      <c r="AT170" s="24" t="s">
        <v>300</v>
      </c>
      <c r="AU170" s="24" t="s">
        <v>81</v>
      </c>
      <c r="AY170" s="24" t="s">
        <v>191</v>
      </c>
      <c r="BE170" s="214">
        <f>IF(N170="základní",J170,0)</f>
        <v>0</v>
      </c>
      <c r="BF170" s="214">
        <f>IF(N170="snížená",J170,0)</f>
        <v>0</v>
      </c>
      <c r="BG170" s="214">
        <f>IF(N170="zákl. přenesená",J170,0)</f>
        <v>0</v>
      </c>
      <c r="BH170" s="214">
        <f>IF(N170="sníž. přenesená",J170,0)</f>
        <v>0</v>
      </c>
      <c r="BI170" s="214">
        <f>IF(N170="nulová",J170,0)</f>
        <v>0</v>
      </c>
      <c r="BJ170" s="24" t="s">
        <v>81</v>
      </c>
      <c r="BK170" s="214">
        <f>ROUND(I170*H170,2)</f>
        <v>0</v>
      </c>
      <c r="BL170" s="24" t="s">
        <v>903</v>
      </c>
      <c r="BM170" s="24" t="s">
        <v>1906</v>
      </c>
    </row>
    <row r="171" spans="2:65" s="1" customFormat="1" ht="16.5" customHeight="1">
      <c r="B171" s="41"/>
      <c r="C171" s="203" t="s">
        <v>1280</v>
      </c>
      <c r="D171" s="203" t="s">
        <v>193</v>
      </c>
      <c r="E171" s="204" t="s">
        <v>1907</v>
      </c>
      <c r="F171" s="205" t="s">
        <v>1896</v>
      </c>
      <c r="G171" s="206" t="s">
        <v>510</v>
      </c>
      <c r="H171" s="207">
        <v>810</v>
      </c>
      <c r="I171" s="208"/>
      <c r="J171" s="209">
        <f>ROUND(I171*H171,2)</f>
        <v>0</v>
      </c>
      <c r="K171" s="205" t="s">
        <v>30</v>
      </c>
      <c r="L171" s="61"/>
      <c r="M171" s="210" t="s">
        <v>30</v>
      </c>
      <c r="N171" s="211" t="s">
        <v>45</v>
      </c>
      <c r="O171" s="42"/>
      <c r="P171" s="212">
        <f>O171*H171</f>
        <v>0</v>
      </c>
      <c r="Q171" s="212">
        <v>0</v>
      </c>
      <c r="R171" s="212">
        <f>Q171*H171</f>
        <v>0</v>
      </c>
      <c r="S171" s="212">
        <v>0</v>
      </c>
      <c r="T171" s="213">
        <f>S171*H171</f>
        <v>0</v>
      </c>
      <c r="AR171" s="24" t="s">
        <v>903</v>
      </c>
      <c r="AT171" s="24" t="s">
        <v>193</v>
      </c>
      <c r="AU171" s="24" t="s">
        <v>81</v>
      </c>
      <c r="AY171" s="24" t="s">
        <v>191</v>
      </c>
      <c r="BE171" s="214">
        <f>IF(N171="základní",J171,0)</f>
        <v>0</v>
      </c>
      <c r="BF171" s="214">
        <f>IF(N171="snížená",J171,0)</f>
        <v>0</v>
      </c>
      <c r="BG171" s="214">
        <f>IF(N171="zákl. přenesená",J171,0)</f>
        <v>0</v>
      </c>
      <c r="BH171" s="214">
        <f>IF(N171="sníž. přenesená",J171,0)</f>
        <v>0</v>
      </c>
      <c r="BI171" s="214">
        <f>IF(N171="nulová",J171,0)</f>
        <v>0</v>
      </c>
      <c r="BJ171" s="24" t="s">
        <v>81</v>
      </c>
      <c r="BK171" s="214">
        <f>ROUND(I171*H171,2)</f>
        <v>0</v>
      </c>
      <c r="BL171" s="24" t="s">
        <v>903</v>
      </c>
      <c r="BM171" s="24" t="s">
        <v>1908</v>
      </c>
    </row>
    <row r="172" spans="2:65" s="12" customFormat="1" ht="13.5">
      <c r="B172" s="218"/>
      <c r="C172" s="219"/>
      <c r="D172" s="215" t="s">
        <v>205</v>
      </c>
      <c r="E172" s="220" t="s">
        <v>30</v>
      </c>
      <c r="F172" s="221" t="s">
        <v>1827</v>
      </c>
      <c r="G172" s="219"/>
      <c r="H172" s="220" t="s">
        <v>30</v>
      </c>
      <c r="I172" s="222"/>
      <c r="J172" s="219"/>
      <c r="K172" s="219"/>
      <c r="L172" s="223"/>
      <c r="M172" s="224"/>
      <c r="N172" s="225"/>
      <c r="O172" s="225"/>
      <c r="P172" s="225"/>
      <c r="Q172" s="225"/>
      <c r="R172" s="225"/>
      <c r="S172" s="225"/>
      <c r="T172" s="226"/>
      <c r="AT172" s="227" t="s">
        <v>205</v>
      </c>
      <c r="AU172" s="227" t="s">
        <v>81</v>
      </c>
      <c r="AV172" s="12" t="s">
        <v>81</v>
      </c>
      <c r="AW172" s="12" t="s">
        <v>37</v>
      </c>
      <c r="AX172" s="12" t="s">
        <v>74</v>
      </c>
      <c r="AY172" s="227" t="s">
        <v>191</v>
      </c>
    </row>
    <row r="173" spans="2:65" s="12" customFormat="1" ht="13.5">
      <c r="B173" s="218"/>
      <c r="C173" s="219"/>
      <c r="D173" s="215" t="s">
        <v>205</v>
      </c>
      <c r="E173" s="220" t="s">
        <v>30</v>
      </c>
      <c r="F173" s="221" t="s">
        <v>1847</v>
      </c>
      <c r="G173" s="219"/>
      <c r="H173" s="220" t="s">
        <v>30</v>
      </c>
      <c r="I173" s="222"/>
      <c r="J173" s="219"/>
      <c r="K173" s="219"/>
      <c r="L173" s="223"/>
      <c r="M173" s="224"/>
      <c r="N173" s="225"/>
      <c r="O173" s="225"/>
      <c r="P173" s="225"/>
      <c r="Q173" s="225"/>
      <c r="R173" s="225"/>
      <c r="S173" s="225"/>
      <c r="T173" s="226"/>
      <c r="AT173" s="227" t="s">
        <v>205</v>
      </c>
      <c r="AU173" s="227" t="s">
        <v>81</v>
      </c>
      <c r="AV173" s="12" t="s">
        <v>81</v>
      </c>
      <c r="AW173" s="12" t="s">
        <v>37</v>
      </c>
      <c r="AX173" s="12" t="s">
        <v>74</v>
      </c>
      <c r="AY173" s="227" t="s">
        <v>191</v>
      </c>
    </row>
    <row r="174" spans="2:65" s="12" customFormat="1" ht="13.5">
      <c r="B174" s="218"/>
      <c r="C174" s="219"/>
      <c r="D174" s="215" t="s">
        <v>205</v>
      </c>
      <c r="E174" s="220" t="s">
        <v>30</v>
      </c>
      <c r="F174" s="221" t="s">
        <v>1848</v>
      </c>
      <c r="G174" s="219"/>
      <c r="H174" s="220" t="s">
        <v>30</v>
      </c>
      <c r="I174" s="222"/>
      <c r="J174" s="219"/>
      <c r="K174" s="219"/>
      <c r="L174" s="223"/>
      <c r="M174" s="224"/>
      <c r="N174" s="225"/>
      <c r="O174" s="225"/>
      <c r="P174" s="225"/>
      <c r="Q174" s="225"/>
      <c r="R174" s="225"/>
      <c r="S174" s="225"/>
      <c r="T174" s="226"/>
      <c r="AT174" s="227" t="s">
        <v>205</v>
      </c>
      <c r="AU174" s="227" t="s">
        <v>81</v>
      </c>
      <c r="AV174" s="12" t="s">
        <v>81</v>
      </c>
      <c r="AW174" s="12" t="s">
        <v>37</v>
      </c>
      <c r="AX174" s="12" t="s">
        <v>74</v>
      </c>
      <c r="AY174" s="227" t="s">
        <v>191</v>
      </c>
    </row>
    <row r="175" spans="2:65" s="12" customFormat="1" ht="13.5">
      <c r="B175" s="218"/>
      <c r="C175" s="219"/>
      <c r="D175" s="215" t="s">
        <v>205</v>
      </c>
      <c r="E175" s="220" t="s">
        <v>30</v>
      </c>
      <c r="F175" s="221" t="s">
        <v>1884</v>
      </c>
      <c r="G175" s="219"/>
      <c r="H175" s="220" t="s">
        <v>30</v>
      </c>
      <c r="I175" s="222"/>
      <c r="J175" s="219"/>
      <c r="K175" s="219"/>
      <c r="L175" s="223"/>
      <c r="M175" s="224"/>
      <c r="N175" s="225"/>
      <c r="O175" s="225"/>
      <c r="P175" s="225"/>
      <c r="Q175" s="225"/>
      <c r="R175" s="225"/>
      <c r="S175" s="225"/>
      <c r="T175" s="226"/>
      <c r="AT175" s="227" t="s">
        <v>205</v>
      </c>
      <c r="AU175" s="227" t="s">
        <v>81</v>
      </c>
      <c r="AV175" s="12" t="s">
        <v>81</v>
      </c>
      <c r="AW175" s="12" t="s">
        <v>37</v>
      </c>
      <c r="AX175" s="12" t="s">
        <v>74</v>
      </c>
      <c r="AY175" s="227" t="s">
        <v>191</v>
      </c>
    </row>
    <row r="176" spans="2:65" s="13" customFormat="1" ht="13.5">
      <c r="B176" s="228"/>
      <c r="C176" s="229"/>
      <c r="D176" s="215" t="s">
        <v>205</v>
      </c>
      <c r="E176" s="230" t="s">
        <v>30</v>
      </c>
      <c r="F176" s="231" t="s">
        <v>1909</v>
      </c>
      <c r="G176" s="229"/>
      <c r="H176" s="232">
        <v>810</v>
      </c>
      <c r="I176" s="233"/>
      <c r="J176" s="229"/>
      <c r="K176" s="229"/>
      <c r="L176" s="234"/>
      <c r="M176" s="235"/>
      <c r="N176" s="236"/>
      <c r="O176" s="236"/>
      <c r="P176" s="236"/>
      <c r="Q176" s="236"/>
      <c r="R176" s="236"/>
      <c r="S176" s="236"/>
      <c r="T176" s="237"/>
      <c r="AT176" s="238" t="s">
        <v>205</v>
      </c>
      <c r="AU176" s="238" t="s">
        <v>81</v>
      </c>
      <c r="AV176" s="13" t="s">
        <v>88</v>
      </c>
      <c r="AW176" s="13" t="s">
        <v>37</v>
      </c>
      <c r="AX176" s="13" t="s">
        <v>74</v>
      </c>
      <c r="AY176" s="238" t="s">
        <v>191</v>
      </c>
    </row>
    <row r="177" spans="2:65" s="14" customFormat="1" ht="13.5">
      <c r="B177" s="239"/>
      <c r="C177" s="240"/>
      <c r="D177" s="215" t="s">
        <v>205</v>
      </c>
      <c r="E177" s="241" t="s">
        <v>30</v>
      </c>
      <c r="F177" s="242" t="s">
        <v>211</v>
      </c>
      <c r="G177" s="240"/>
      <c r="H177" s="243">
        <v>810</v>
      </c>
      <c r="I177" s="244"/>
      <c r="J177" s="240"/>
      <c r="K177" s="240"/>
      <c r="L177" s="245"/>
      <c r="M177" s="246"/>
      <c r="N177" s="247"/>
      <c r="O177" s="247"/>
      <c r="P177" s="247"/>
      <c r="Q177" s="247"/>
      <c r="R177" s="247"/>
      <c r="S177" s="247"/>
      <c r="T177" s="248"/>
      <c r="AT177" s="249" t="s">
        <v>205</v>
      </c>
      <c r="AU177" s="249" t="s">
        <v>81</v>
      </c>
      <c r="AV177" s="14" t="s">
        <v>198</v>
      </c>
      <c r="AW177" s="14" t="s">
        <v>37</v>
      </c>
      <c r="AX177" s="14" t="s">
        <v>81</v>
      </c>
      <c r="AY177" s="249" t="s">
        <v>191</v>
      </c>
    </row>
    <row r="178" spans="2:65" s="1" customFormat="1" ht="16.5" customHeight="1">
      <c r="B178" s="41"/>
      <c r="C178" s="253" t="s">
        <v>1163</v>
      </c>
      <c r="D178" s="253" t="s">
        <v>300</v>
      </c>
      <c r="E178" s="254" t="s">
        <v>1910</v>
      </c>
      <c r="F178" s="255" t="s">
        <v>1900</v>
      </c>
      <c r="G178" s="256" t="s">
        <v>510</v>
      </c>
      <c r="H178" s="257">
        <v>810</v>
      </c>
      <c r="I178" s="258"/>
      <c r="J178" s="259">
        <f>ROUND(I178*H178,2)</f>
        <v>0</v>
      </c>
      <c r="K178" s="255" t="s">
        <v>30</v>
      </c>
      <c r="L178" s="260"/>
      <c r="M178" s="261" t="s">
        <v>30</v>
      </c>
      <c r="N178" s="262" t="s">
        <v>45</v>
      </c>
      <c r="O178" s="42"/>
      <c r="P178" s="212">
        <f>O178*H178</f>
        <v>0</v>
      </c>
      <c r="Q178" s="212">
        <v>0</v>
      </c>
      <c r="R178" s="212">
        <f>Q178*H178</f>
        <v>0</v>
      </c>
      <c r="S178" s="212">
        <v>0</v>
      </c>
      <c r="T178" s="213">
        <f>S178*H178</f>
        <v>0</v>
      </c>
      <c r="AR178" s="24" t="s">
        <v>1714</v>
      </c>
      <c r="AT178" s="24" t="s">
        <v>300</v>
      </c>
      <c r="AU178" s="24" t="s">
        <v>81</v>
      </c>
      <c r="AY178" s="24" t="s">
        <v>191</v>
      </c>
      <c r="BE178" s="214">
        <f>IF(N178="základní",J178,0)</f>
        <v>0</v>
      </c>
      <c r="BF178" s="214">
        <f>IF(N178="snížená",J178,0)</f>
        <v>0</v>
      </c>
      <c r="BG178" s="214">
        <f>IF(N178="zákl. přenesená",J178,0)</f>
        <v>0</v>
      </c>
      <c r="BH178" s="214">
        <f>IF(N178="sníž. přenesená",J178,0)</f>
        <v>0</v>
      </c>
      <c r="BI178" s="214">
        <f>IF(N178="nulová",J178,0)</f>
        <v>0</v>
      </c>
      <c r="BJ178" s="24" t="s">
        <v>81</v>
      </c>
      <c r="BK178" s="214">
        <f>ROUND(I178*H178,2)</f>
        <v>0</v>
      </c>
      <c r="BL178" s="24" t="s">
        <v>903</v>
      </c>
      <c r="BM178" s="24" t="s">
        <v>1911</v>
      </c>
    </row>
    <row r="179" spans="2:65" s="1" customFormat="1" ht="16.5" customHeight="1">
      <c r="B179" s="41"/>
      <c r="C179" s="203" t="s">
        <v>1284</v>
      </c>
      <c r="D179" s="203" t="s">
        <v>193</v>
      </c>
      <c r="E179" s="204" t="s">
        <v>1912</v>
      </c>
      <c r="F179" s="205" t="s">
        <v>1896</v>
      </c>
      <c r="G179" s="206" t="s">
        <v>510</v>
      </c>
      <c r="H179" s="207">
        <v>300</v>
      </c>
      <c r="I179" s="208"/>
      <c r="J179" s="209">
        <f>ROUND(I179*H179,2)</f>
        <v>0</v>
      </c>
      <c r="K179" s="205" t="s">
        <v>30</v>
      </c>
      <c r="L179" s="61"/>
      <c r="M179" s="210" t="s">
        <v>30</v>
      </c>
      <c r="N179" s="211" t="s">
        <v>45</v>
      </c>
      <c r="O179" s="42"/>
      <c r="P179" s="212">
        <f>O179*H179</f>
        <v>0</v>
      </c>
      <c r="Q179" s="212">
        <v>0</v>
      </c>
      <c r="R179" s="212">
        <f>Q179*H179</f>
        <v>0</v>
      </c>
      <c r="S179" s="212">
        <v>0</v>
      </c>
      <c r="T179" s="213">
        <f>S179*H179</f>
        <v>0</v>
      </c>
      <c r="AR179" s="24" t="s">
        <v>903</v>
      </c>
      <c r="AT179" s="24" t="s">
        <v>193</v>
      </c>
      <c r="AU179" s="24" t="s">
        <v>81</v>
      </c>
      <c r="AY179" s="24" t="s">
        <v>191</v>
      </c>
      <c r="BE179" s="214">
        <f>IF(N179="základní",J179,0)</f>
        <v>0</v>
      </c>
      <c r="BF179" s="214">
        <f>IF(N179="snížená",J179,0)</f>
        <v>0</v>
      </c>
      <c r="BG179" s="214">
        <f>IF(N179="zákl. přenesená",J179,0)</f>
        <v>0</v>
      </c>
      <c r="BH179" s="214">
        <f>IF(N179="sníž. přenesená",J179,0)</f>
        <v>0</v>
      </c>
      <c r="BI179" s="214">
        <f>IF(N179="nulová",J179,0)</f>
        <v>0</v>
      </c>
      <c r="BJ179" s="24" t="s">
        <v>81</v>
      </c>
      <c r="BK179" s="214">
        <f>ROUND(I179*H179,2)</f>
        <v>0</v>
      </c>
      <c r="BL179" s="24" t="s">
        <v>903</v>
      </c>
      <c r="BM179" s="24" t="s">
        <v>1913</v>
      </c>
    </row>
    <row r="180" spans="2:65" s="12" customFormat="1" ht="13.5">
      <c r="B180" s="218"/>
      <c r="C180" s="219"/>
      <c r="D180" s="215" t="s">
        <v>205</v>
      </c>
      <c r="E180" s="220" t="s">
        <v>30</v>
      </c>
      <c r="F180" s="221" t="s">
        <v>1827</v>
      </c>
      <c r="G180" s="219"/>
      <c r="H180" s="220" t="s">
        <v>30</v>
      </c>
      <c r="I180" s="222"/>
      <c r="J180" s="219"/>
      <c r="K180" s="219"/>
      <c r="L180" s="223"/>
      <c r="M180" s="224"/>
      <c r="N180" s="225"/>
      <c r="O180" s="225"/>
      <c r="P180" s="225"/>
      <c r="Q180" s="225"/>
      <c r="R180" s="225"/>
      <c r="S180" s="225"/>
      <c r="T180" s="226"/>
      <c r="AT180" s="227" t="s">
        <v>205</v>
      </c>
      <c r="AU180" s="227" t="s">
        <v>81</v>
      </c>
      <c r="AV180" s="12" t="s">
        <v>81</v>
      </c>
      <c r="AW180" s="12" t="s">
        <v>37</v>
      </c>
      <c r="AX180" s="12" t="s">
        <v>74</v>
      </c>
      <c r="AY180" s="227" t="s">
        <v>191</v>
      </c>
    </row>
    <row r="181" spans="2:65" s="12" customFormat="1" ht="13.5">
      <c r="B181" s="218"/>
      <c r="C181" s="219"/>
      <c r="D181" s="215" t="s">
        <v>205</v>
      </c>
      <c r="E181" s="220" t="s">
        <v>30</v>
      </c>
      <c r="F181" s="221" t="s">
        <v>1847</v>
      </c>
      <c r="G181" s="219"/>
      <c r="H181" s="220" t="s">
        <v>30</v>
      </c>
      <c r="I181" s="222"/>
      <c r="J181" s="219"/>
      <c r="K181" s="219"/>
      <c r="L181" s="223"/>
      <c r="M181" s="224"/>
      <c r="N181" s="225"/>
      <c r="O181" s="225"/>
      <c r="P181" s="225"/>
      <c r="Q181" s="225"/>
      <c r="R181" s="225"/>
      <c r="S181" s="225"/>
      <c r="T181" s="226"/>
      <c r="AT181" s="227" t="s">
        <v>205</v>
      </c>
      <c r="AU181" s="227" t="s">
        <v>81</v>
      </c>
      <c r="AV181" s="12" t="s">
        <v>81</v>
      </c>
      <c r="AW181" s="12" t="s">
        <v>37</v>
      </c>
      <c r="AX181" s="12" t="s">
        <v>74</v>
      </c>
      <c r="AY181" s="227" t="s">
        <v>191</v>
      </c>
    </row>
    <row r="182" spans="2:65" s="12" customFormat="1" ht="13.5">
      <c r="B182" s="218"/>
      <c r="C182" s="219"/>
      <c r="D182" s="215" t="s">
        <v>205</v>
      </c>
      <c r="E182" s="220" t="s">
        <v>30</v>
      </c>
      <c r="F182" s="221" t="s">
        <v>1848</v>
      </c>
      <c r="G182" s="219"/>
      <c r="H182" s="220" t="s">
        <v>30</v>
      </c>
      <c r="I182" s="222"/>
      <c r="J182" s="219"/>
      <c r="K182" s="219"/>
      <c r="L182" s="223"/>
      <c r="M182" s="224"/>
      <c r="N182" s="225"/>
      <c r="O182" s="225"/>
      <c r="P182" s="225"/>
      <c r="Q182" s="225"/>
      <c r="R182" s="225"/>
      <c r="S182" s="225"/>
      <c r="T182" s="226"/>
      <c r="AT182" s="227" t="s">
        <v>205</v>
      </c>
      <c r="AU182" s="227" t="s">
        <v>81</v>
      </c>
      <c r="AV182" s="12" t="s">
        <v>81</v>
      </c>
      <c r="AW182" s="12" t="s">
        <v>37</v>
      </c>
      <c r="AX182" s="12" t="s">
        <v>74</v>
      </c>
      <c r="AY182" s="227" t="s">
        <v>191</v>
      </c>
    </row>
    <row r="183" spans="2:65" s="12" customFormat="1" ht="13.5">
      <c r="B183" s="218"/>
      <c r="C183" s="219"/>
      <c r="D183" s="215" t="s">
        <v>205</v>
      </c>
      <c r="E183" s="220" t="s">
        <v>30</v>
      </c>
      <c r="F183" s="221" t="s">
        <v>1884</v>
      </c>
      <c r="G183" s="219"/>
      <c r="H183" s="220" t="s">
        <v>30</v>
      </c>
      <c r="I183" s="222"/>
      <c r="J183" s="219"/>
      <c r="K183" s="219"/>
      <c r="L183" s="223"/>
      <c r="M183" s="224"/>
      <c r="N183" s="225"/>
      <c r="O183" s="225"/>
      <c r="P183" s="225"/>
      <c r="Q183" s="225"/>
      <c r="R183" s="225"/>
      <c r="S183" s="225"/>
      <c r="T183" s="226"/>
      <c r="AT183" s="227" t="s">
        <v>205</v>
      </c>
      <c r="AU183" s="227" t="s">
        <v>81</v>
      </c>
      <c r="AV183" s="12" t="s">
        <v>81</v>
      </c>
      <c r="AW183" s="12" t="s">
        <v>37</v>
      </c>
      <c r="AX183" s="12" t="s">
        <v>74</v>
      </c>
      <c r="AY183" s="227" t="s">
        <v>191</v>
      </c>
    </row>
    <row r="184" spans="2:65" s="13" customFormat="1" ht="13.5">
      <c r="B184" s="228"/>
      <c r="C184" s="229"/>
      <c r="D184" s="215" t="s">
        <v>205</v>
      </c>
      <c r="E184" s="230" t="s">
        <v>30</v>
      </c>
      <c r="F184" s="231" t="s">
        <v>1808</v>
      </c>
      <c r="G184" s="229"/>
      <c r="H184" s="232">
        <v>300</v>
      </c>
      <c r="I184" s="233"/>
      <c r="J184" s="229"/>
      <c r="K184" s="229"/>
      <c r="L184" s="234"/>
      <c r="M184" s="235"/>
      <c r="N184" s="236"/>
      <c r="O184" s="236"/>
      <c r="P184" s="236"/>
      <c r="Q184" s="236"/>
      <c r="R184" s="236"/>
      <c r="S184" s="236"/>
      <c r="T184" s="237"/>
      <c r="AT184" s="238" t="s">
        <v>205</v>
      </c>
      <c r="AU184" s="238" t="s">
        <v>81</v>
      </c>
      <c r="AV184" s="13" t="s">
        <v>88</v>
      </c>
      <c r="AW184" s="13" t="s">
        <v>37</v>
      </c>
      <c r="AX184" s="13" t="s">
        <v>74</v>
      </c>
      <c r="AY184" s="238" t="s">
        <v>191</v>
      </c>
    </row>
    <row r="185" spans="2:65" s="14" customFormat="1" ht="13.5">
      <c r="B185" s="239"/>
      <c r="C185" s="240"/>
      <c r="D185" s="215" t="s">
        <v>205</v>
      </c>
      <c r="E185" s="241" t="s">
        <v>30</v>
      </c>
      <c r="F185" s="242" t="s">
        <v>211</v>
      </c>
      <c r="G185" s="240"/>
      <c r="H185" s="243">
        <v>300</v>
      </c>
      <c r="I185" s="244"/>
      <c r="J185" s="240"/>
      <c r="K185" s="240"/>
      <c r="L185" s="245"/>
      <c r="M185" s="246"/>
      <c r="N185" s="247"/>
      <c r="O185" s="247"/>
      <c r="P185" s="247"/>
      <c r="Q185" s="247"/>
      <c r="R185" s="247"/>
      <c r="S185" s="247"/>
      <c r="T185" s="248"/>
      <c r="AT185" s="249" t="s">
        <v>205</v>
      </c>
      <c r="AU185" s="249" t="s">
        <v>81</v>
      </c>
      <c r="AV185" s="14" t="s">
        <v>198</v>
      </c>
      <c r="AW185" s="14" t="s">
        <v>37</v>
      </c>
      <c r="AX185" s="14" t="s">
        <v>81</v>
      </c>
      <c r="AY185" s="249" t="s">
        <v>191</v>
      </c>
    </row>
    <row r="186" spans="2:65" s="1" customFormat="1" ht="16.5" customHeight="1">
      <c r="B186" s="41"/>
      <c r="C186" s="253" t="s">
        <v>1167</v>
      </c>
      <c r="D186" s="253" t="s">
        <v>300</v>
      </c>
      <c r="E186" s="254" t="s">
        <v>1914</v>
      </c>
      <c r="F186" s="255" t="s">
        <v>1900</v>
      </c>
      <c r="G186" s="256" t="s">
        <v>510</v>
      </c>
      <c r="H186" s="257">
        <v>300</v>
      </c>
      <c r="I186" s="258"/>
      <c r="J186" s="259">
        <f>ROUND(I186*H186,2)</f>
        <v>0</v>
      </c>
      <c r="K186" s="255" t="s">
        <v>30</v>
      </c>
      <c r="L186" s="260"/>
      <c r="M186" s="261" t="s">
        <v>30</v>
      </c>
      <c r="N186" s="262" t="s">
        <v>45</v>
      </c>
      <c r="O186" s="42"/>
      <c r="P186" s="212">
        <f>O186*H186</f>
        <v>0</v>
      </c>
      <c r="Q186" s="212">
        <v>0</v>
      </c>
      <c r="R186" s="212">
        <f>Q186*H186</f>
        <v>0</v>
      </c>
      <c r="S186" s="212">
        <v>0</v>
      </c>
      <c r="T186" s="213">
        <f>S186*H186</f>
        <v>0</v>
      </c>
      <c r="AR186" s="24" t="s">
        <v>1714</v>
      </c>
      <c r="AT186" s="24" t="s">
        <v>300</v>
      </c>
      <c r="AU186" s="24" t="s">
        <v>81</v>
      </c>
      <c r="AY186" s="24" t="s">
        <v>191</v>
      </c>
      <c r="BE186" s="214">
        <f>IF(N186="základní",J186,0)</f>
        <v>0</v>
      </c>
      <c r="BF186" s="214">
        <f>IF(N186="snížená",J186,0)</f>
        <v>0</v>
      </c>
      <c r="BG186" s="214">
        <f>IF(N186="zákl. přenesená",J186,0)</f>
        <v>0</v>
      </c>
      <c r="BH186" s="214">
        <f>IF(N186="sníž. přenesená",J186,0)</f>
        <v>0</v>
      </c>
      <c r="BI186" s="214">
        <f>IF(N186="nulová",J186,0)</f>
        <v>0</v>
      </c>
      <c r="BJ186" s="24" t="s">
        <v>81</v>
      </c>
      <c r="BK186" s="214">
        <f>ROUND(I186*H186,2)</f>
        <v>0</v>
      </c>
      <c r="BL186" s="24" t="s">
        <v>903</v>
      </c>
      <c r="BM186" s="24" t="s">
        <v>1915</v>
      </c>
    </row>
    <row r="187" spans="2:65" s="1" customFormat="1" ht="16.5" customHeight="1">
      <c r="B187" s="41"/>
      <c r="C187" s="203" t="s">
        <v>1288</v>
      </c>
      <c r="D187" s="203" t="s">
        <v>193</v>
      </c>
      <c r="E187" s="204" t="s">
        <v>1916</v>
      </c>
      <c r="F187" s="205" t="s">
        <v>1896</v>
      </c>
      <c r="G187" s="206" t="s">
        <v>510</v>
      </c>
      <c r="H187" s="207">
        <v>15</v>
      </c>
      <c r="I187" s="208"/>
      <c r="J187" s="209">
        <f>ROUND(I187*H187,2)</f>
        <v>0</v>
      </c>
      <c r="K187" s="205" t="s">
        <v>30</v>
      </c>
      <c r="L187" s="61"/>
      <c r="M187" s="210" t="s">
        <v>30</v>
      </c>
      <c r="N187" s="211" t="s">
        <v>45</v>
      </c>
      <c r="O187" s="42"/>
      <c r="P187" s="212">
        <f>O187*H187</f>
        <v>0</v>
      </c>
      <c r="Q187" s="212">
        <v>0</v>
      </c>
      <c r="R187" s="212">
        <f>Q187*H187</f>
        <v>0</v>
      </c>
      <c r="S187" s="212">
        <v>0</v>
      </c>
      <c r="T187" s="213">
        <f>S187*H187</f>
        <v>0</v>
      </c>
      <c r="AR187" s="24" t="s">
        <v>903</v>
      </c>
      <c r="AT187" s="24" t="s">
        <v>193</v>
      </c>
      <c r="AU187" s="24" t="s">
        <v>81</v>
      </c>
      <c r="AY187" s="24" t="s">
        <v>191</v>
      </c>
      <c r="BE187" s="214">
        <f>IF(N187="základní",J187,0)</f>
        <v>0</v>
      </c>
      <c r="BF187" s="214">
        <f>IF(N187="snížená",J187,0)</f>
        <v>0</v>
      </c>
      <c r="BG187" s="214">
        <f>IF(N187="zákl. přenesená",J187,0)</f>
        <v>0</v>
      </c>
      <c r="BH187" s="214">
        <f>IF(N187="sníž. přenesená",J187,0)</f>
        <v>0</v>
      </c>
      <c r="BI187" s="214">
        <f>IF(N187="nulová",J187,0)</f>
        <v>0</v>
      </c>
      <c r="BJ187" s="24" t="s">
        <v>81</v>
      </c>
      <c r="BK187" s="214">
        <f>ROUND(I187*H187,2)</f>
        <v>0</v>
      </c>
      <c r="BL187" s="24" t="s">
        <v>903</v>
      </c>
      <c r="BM187" s="24" t="s">
        <v>1917</v>
      </c>
    </row>
    <row r="188" spans="2:65" s="12" customFormat="1" ht="13.5">
      <c r="B188" s="218"/>
      <c r="C188" s="219"/>
      <c r="D188" s="215" t="s">
        <v>205</v>
      </c>
      <c r="E188" s="220" t="s">
        <v>30</v>
      </c>
      <c r="F188" s="221" t="s">
        <v>1827</v>
      </c>
      <c r="G188" s="219"/>
      <c r="H188" s="220" t="s">
        <v>30</v>
      </c>
      <c r="I188" s="222"/>
      <c r="J188" s="219"/>
      <c r="K188" s="219"/>
      <c r="L188" s="223"/>
      <c r="M188" s="224"/>
      <c r="N188" s="225"/>
      <c r="O188" s="225"/>
      <c r="P188" s="225"/>
      <c r="Q188" s="225"/>
      <c r="R188" s="225"/>
      <c r="S188" s="225"/>
      <c r="T188" s="226"/>
      <c r="AT188" s="227" t="s">
        <v>205</v>
      </c>
      <c r="AU188" s="227" t="s">
        <v>81</v>
      </c>
      <c r="AV188" s="12" t="s">
        <v>81</v>
      </c>
      <c r="AW188" s="12" t="s">
        <v>37</v>
      </c>
      <c r="AX188" s="12" t="s">
        <v>74</v>
      </c>
      <c r="AY188" s="227" t="s">
        <v>191</v>
      </c>
    </row>
    <row r="189" spans="2:65" s="12" customFormat="1" ht="13.5">
      <c r="B189" s="218"/>
      <c r="C189" s="219"/>
      <c r="D189" s="215" t="s">
        <v>205</v>
      </c>
      <c r="E189" s="220" t="s">
        <v>30</v>
      </c>
      <c r="F189" s="221" t="s">
        <v>1847</v>
      </c>
      <c r="G189" s="219"/>
      <c r="H189" s="220" t="s">
        <v>30</v>
      </c>
      <c r="I189" s="222"/>
      <c r="J189" s="219"/>
      <c r="K189" s="219"/>
      <c r="L189" s="223"/>
      <c r="M189" s="224"/>
      <c r="N189" s="225"/>
      <c r="O189" s="225"/>
      <c r="P189" s="225"/>
      <c r="Q189" s="225"/>
      <c r="R189" s="225"/>
      <c r="S189" s="225"/>
      <c r="T189" s="226"/>
      <c r="AT189" s="227" t="s">
        <v>205</v>
      </c>
      <c r="AU189" s="227" t="s">
        <v>81</v>
      </c>
      <c r="AV189" s="12" t="s">
        <v>81</v>
      </c>
      <c r="AW189" s="12" t="s">
        <v>37</v>
      </c>
      <c r="AX189" s="12" t="s">
        <v>74</v>
      </c>
      <c r="AY189" s="227" t="s">
        <v>191</v>
      </c>
    </row>
    <row r="190" spans="2:65" s="12" customFormat="1" ht="13.5">
      <c r="B190" s="218"/>
      <c r="C190" s="219"/>
      <c r="D190" s="215" t="s">
        <v>205</v>
      </c>
      <c r="E190" s="220" t="s">
        <v>30</v>
      </c>
      <c r="F190" s="221" t="s">
        <v>1848</v>
      </c>
      <c r="G190" s="219"/>
      <c r="H190" s="220" t="s">
        <v>30</v>
      </c>
      <c r="I190" s="222"/>
      <c r="J190" s="219"/>
      <c r="K190" s="219"/>
      <c r="L190" s="223"/>
      <c r="M190" s="224"/>
      <c r="N190" s="225"/>
      <c r="O190" s="225"/>
      <c r="P190" s="225"/>
      <c r="Q190" s="225"/>
      <c r="R190" s="225"/>
      <c r="S190" s="225"/>
      <c r="T190" s="226"/>
      <c r="AT190" s="227" t="s">
        <v>205</v>
      </c>
      <c r="AU190" s="227" t="s">
        <v>81</v>
      </c>
      <c r="AV190" s="12" t="s">
        <v>81</v>
      </c>
      <c r="AW190" s="12" t="s">
        <v>37</v>
      </c>
      <c r="AX190" s="12" t="s">
        <v>74</v>
      </c>
      <c r="AY190" s="227" t="s">
        <v>191</v>
      </c>
    </row>
    <row r="191" spans="2:65" s="13" customFormat="1" ht="13.5">
      <c r="B191" s="228"/>
      <c r="C191" s="229"/>
      <c r="D191" s="215" t="s">
        <v>205</v>
      </c>
      <c r="E191" s="230" t="s">
        <v>30</v>
      </c>
      <c r="F191" s="231" t="s">
        <v>1918</v>
      </c>
      <c r="G191" s="229"/>
      <c r="H191" s="232">
        <v>15</v>
      </c>
      <c r="I191" s="233"/>
      <c r="J191" s="229"/>
      <c r="K191" s="229"/>
      <c r="L191" s="234"/>
      <c r="M191" s="235"/>
      <c r="N191" s="236"/>
      <c r="O191" s="236"/>
      <c r="P191" s="236"/>
      <c r="Q191" s="236"/>
      <c r="R191" s="236"/>
      <c r="S191" s="236"/>
      <c r="T191" s="237"/>
      <c r="AT191" s="238" t="s">
        <v>205</v>
      </c>
      <c r="AU191" s="238" t="s">
        <v>81</v>
      </c>
      <c r="AV191" s="13" t="s">
        <v>88</v>
      </c>
      <c r="AW191" s="13" t="s">
        <v>37</v>
      </c>
      <c r="AX191" s="13" t="s">
        <v>74</v>
      </c>
      <c r="AY191" s="238" t="s">
        <v>191</v>
      </c>
    </row>
    <row r="192" spans="2:65" s="14" customFormat="1" ht="13.5">
      <c r="B192" s="239"/>
      <c r="C192" s="240"/>
      <c r="D192" s="215" t="s">
        <v>205</v>
      </c>
      <c r="E192" s="241" t="s">
        <v>30</v>
      </c>
      <c r="F192" s="242" t="s">
        <v>211</v>
      </c>
      <c r="G192" s="240"/>
      <c r="H192" s="243">
        <v>15</v>
      </c>
      <c r="I192" s="244"/>
      <c r="J192" s="240"/>
      <c r="K192" s="240"/>
      <c r="L192" s="245"/>
      <c r="M192" s="246"/>
      <c r="N192" s="247"/>
      <c r="O192" s="247"/>
      <c r="P192" s="247"/>
      <c r="Q192" s="247"/>
      <c r="R192" s="247"/>
      <c r="S192" s="247"/>
      <c r="T192" s="248"/>
      <c r="AT192" s="249" t="s">
        <v>205</v>
      </c>
      <c r="AU192" s="249" t="s">
        <v>81</v>
      </c>
      <c r="AV192" s="14" t="s">
        <v>198</v>
      </c>
      <c r="AW192" s="14" t="s">
        <v>37</v>
      </c>
      <c r="AX192" s="14" t="s">
        <v>81</v>
      </c>
      <c r="AY192" s="249" t="s">
        <v>191</v>
      </c>
    </row>
    <row r="193" spans="2:65" s="1" customFormat="1" ht="16.5" customHeight="1">
      <c r="B193" s="41"/>
      <c r="C193" s="253" t="s">
        <v>1171</v>
      </c>
      <c r="D193" s="253" t="s">
        <v>300</v>
      </c>
      <c r="E193" s="254" t="s">
        <v>1919</v>
      </c>
      <c r="F193" s="255" t="s">
        <v>1900</v>
      </c>
      <c r="G193" s="256" t="s">
        <v>510</v>
      </c>
      <c r="H193" s="257">
        <v>15</v>
      </c>
      <c r="I193" s="258"/>
      <c r="J193" s="259">
        <f>ROUND(I193*H193,2)</f>
        <v>0</v>
      </c>
      <c r="K193" s="255" t="s">
        <v>30</v>
      </c>
      <c r="L193" s="260"/>
      <c r="M193" s="261" t="s">
        <v>30</v>
      </c>
      <c r="N193" s="262" t="s">
        <v>45</v>
      </c>
      <c r="O193" s="42"/>
      <c r="P193" s="212">
        <f>O193*H193</f>
        <v>0</v>
      </c>
      <c r="Q193" s="212">
        <v>0</v>
      </c>
      <c r="R193" s="212">
        <f>Q193*H193</f>
        <v>0</v>
      </c>
      <c r="S193" s="212">
        <v>0</v>
      </c>
      <c r="T193" s="213">
        <f>S193*H193</f>
        <v>0</v>
      </c>
      <c r="AR193" s="24" t="s">
        <v>1714</v>
      </c>
      <c r="AT193" s="24" t="s">
        <v>300</v>
      </c>
      <c r="AU193" s="24" t="s">
        <v>81</v>
      </c>
      <c r="AY193" s="24" t="s">
        <v>191</v>
      </c>
      <c r="BE193" s="214">
        <f>IF(N193="základní",J193,0)</f>
        <v>0</v>
      </c>
      <c r="BF193" s="214">
        <f>IF(N193="snížená",J193,0)</f>
        <v>0</v>
      </c>
      <c r="BG193" s="214">
        <f>IF(N193="zákl. přenesená",J193,0)</f>
        <v>0</v>
      </c>
      <c r="BH193" s="214">
        <f>IF(N193="sníž. přenesená",J193,0)</f>
        <v>0</v>
      </c>
      <c r="BI193" s="214">
        <f>IF(N193="nulová",J193,0)</f>
        <v>0</v>
      </c>
      <c r="BJ193" s="24" t="s">
        <v>81</v>
      </c>
      <c r="BK193" s="214">
        <f>ROUND(I193*H193,2)</f>
        <v>0</v>
      </c>
      <c r="BL193" s="24" t="s">
        <v>903</v>
      </c>
      <c r="BM193" s="24" t="s">
        <v>1920</v>
      </c>
    </row>
    <row r="194" spans="2:65" s="1" customFormat="1" ht="16.5" customHeight="1">
      <c r="B194" s="41"/>
      <c r="C194" s="203" t="s">
        <v>1292</v>
      </c>
      <c r="D194" s="203" t="s">
        <v>193</v>
      </c>
      <c r="E194" s="204" t="s">
        <v>1921</v>
      </c>
      <c r="F194" s="205" t="s">
        <v>1922</v>
      </c>
      <c r="G194" s="206" t="s">
        <v>510</v>
      </c>
      <c r="H194" s="207">
        <v>2380</v>
      </c>
      <c r="I194" s="208"/>
      <c r="J194" s="209">
        <f>ROUND(I194*H194,2)</f>
        <v>0</v>
      </c>
      <c r="K194" s="205" t="s">
        <v>30</v>
      </c>
      <c r="L194" s="61"/>
      <c r="M194" s="210" t="s">
        <v>30</v>
      </c>
      <c r="N194" s="211" t="s">
        <v>45</v>
      </c>
      <c r="O194" s="42"/>
      <c r="P194" s="212">
        <f>O194*H194</f>
        <v>0</v>
      </c>
      <c r="Q194" s="212">
        <v>0</v>
      </c>
      <c r="R194" s="212">
        <f>Q194*H194</f>
        <v>0</v>
      </c>
      <c r="S194" s="212">
        <v>0</v>
      </c>
      <c r="T194" s="213">
        <f>S194*H194</f>
        <v>0</v>
      </c>
      <c r="AR194" s="24" t="s">
        <v>903</v>
      </c>
      <c r="AT194" s="24" t="s">
        <v>193</v>
      </c>
      <c r="AU194" s="24" t="s">
        <v>81</v>
      </c>
      <c r="AY194" s="24" t="s">
        <v>191</v>
      </c>
      <c r="BE194" s="214">
        <f>IF(N194="základní",J194,0)</f>
        <v>0</v>
      </c>
      <c r="BF194" s="214">
        <f>IF(N194="snížená",J194,0)</f>
        <v>0</v>
      </c>
      <c r="BG194" s="214">
        <f>IF(N194="zákl. přenesená",J194,0)</f>
        <v>0</v>
      </c>
      <c r="BH194" s="214">
        <f>IF(N194="sníž. přenesená",J194,0)</f>
        <v>0</v>
      </c>
      <c r="BI194" s="214">
        <f>IF(N194="nulová",J194,0)</f>
        <v>0</v>
      </c>
      <c r="BJ194" s="24" t="s">
        <v>81</v>
      </c>
      <c r="BK194" s="214">
        <f>ROUND(I194*H194,2)</f>
        <v>0</v>
      </c>
      <c r="BL194" s="24" t="s">
        <v>903</v>
      </c>
      <c r="BM194" s="24" t="s">
        <v>1923</v>
      </c>
    </row>
    <row r="195" spans="2:65" s="12" customFormat="1" ht="13.5">
      <c r="B195" s="218"/>
      <c r="C195" s="219"/>
      <c r="D195" s="215" t="s">
        <v>205</v>
      </c>
      <c r="E195" s="220" t="s">
        <v>30</v>
      </c>
      <c r="F195" s="221" t="s">
        <v>1827</v>
      </c>
      <c r="G195" s="219"/>
      <c r="H195" s="220" t="s">
        <v>30</v>
      </c>
      <c r="I195" s="222"/>
      <c r="J195" s="219"/>
      <c r="K195" s="219"/>
      <c r="L195" s="223"/>
      <c r="M195" s="224"/>
      <c r="N195" s="225"/>
      <c r="O195" s="225"/>
      <c r="P195" s="225"/>
      <c r="Q195" s="225"/>
      <c r="R195" s="225"/>
      <c r="S195" s="225"/>
      <c r="T195" s="226"/>
      <c r="AT195" s="227" t="s">
        <v>205</v>
      </c>
      <c r="AU195" s="227" t="s">
        <v>81</v>
      </c>
      <c r="AV195" s="12" t="s">
        <v>81</v>
      </c>
      <c r="AW195" s="12" t="s">
        <v>37</v>
      </c>
      <c r="AX195" s="12" t="s">
        <v>74</v>
      </c>
      <c r="AY195" s="227" t="s">
        <v>191</v>
      </c>
    </row>
    <row r="196" spans="2:65" s="12" customFormat="1" ht="13.5">
      <c r="B196" s="218"/>
      <c r="C196" s="219"/>
      <c r="D196" s="215" t="s">
        <v>205</v>
      </c>
      <c r="E196" s="220" t="s">
        <v>30</v>
      </c>
      <c r="F196" s="221" t="s">
        <v>1847</v>
      </c>
      <c r="G196" s="219"/>
      <c r="H196" s="220" t="s">
        <v>30</v>
      </c>
      <c r="I196" s="222"/>
      <c r="J196" s="219"/>
      <c r="K196" s="219"/>
      <c r="L196" s="223"/>
      <c r="M196" s="224"/>
      <c r="N196" s="225"/>
      <c r="O196" s="225"/>
      <c r="P196" s="225"/>
      <c r="Q196" s="225"/>
      <c r="R196" s="225"/>
      <c r="S196" s="225"/>
      <c r="T196" s="226"/>
      <c r="AT196" s="227" t="s">
        <v>205</v>
      </c>
      <c r="AU196" s="227" t="s">
        <v>81</v>
      </c>
      <c r="AV196" s="12" t="s">
        <v>81</v>
      </c>
      <c r="AW196" s="12" t="s">
        <v>37</v>
      </c>
      <c r="AX196" s="12" t="s">
        <v>74</v>
      </c>
      <c r="AY196" s="227" t="s">
        <v>191</v>
      </c>
    </row>
    <row r="197" spans="2:65" s="12" customFormat="1" ht="13.5">
      <c r="B197" s="218"/>
      <c r="C197" s="219"/>
      <c r="D197" s="215" t="s">
        <v>205</v>
      </c>
      <c r="E197" s="220" t="s">
        <v>30</v>
      </c>
      <c r="F197" s="221" t="s">
        <v>1848</v>
      </c>
      <c r="G197" s="219"/>
      <c r="H197" s="220" t="s">
        <v>30</v>
      </c>
      <c r="I197" s="222"/>
      <c r="J197" s="219"/>
      <c r="K197" s="219"/>
      <c r="L197" s="223"/>
      <c r="M197" s="224"/>
      <c r="N197" s="225"/>
      <c r="O197" s="225"/>
      <c r="P197" s="225"/>
      <c r="Q197" s="225"/>
      <c r="R197" s="225"/>
      <c r="S197" s="225"/>
      <c r="T197" s="226"/>
      <c r="AT197" s="227" t="s">
        <v>205</v>
      </c>
      <c r="AU197" s="227" t="s">
        <v>81</v>
      </c>
      <c r="AV197" s="12" t="s">
        <v>81</v>
      </c>
      <c r="AW197" s="12" t="s">
        <v>37</v>
      </c>
      <c r="AX197" s="12" t="s">
        <v>74</v>
      </c>
      <c r="AY197" s="227" t="s">
        <v>191</v>
      </c>
    </row>
    <row r="198" spans="2:65" s="12" customFormat="1" ht="13.5">
      <c r="B198" s="218"/>
      <c r="C198" s="219"/>
      <c r="D198" s="215" t="s">
        <v>205</v>
      </c>
      <c r="E198" s="220" t="s">
        <v>30</v>
      </c>
      <c r="F198" s="221" t="s">
        <v>1884</v>
      </c>
      <c r="G198" s="219"/>
      <c r="H198" s="220" t="s">
        <v>30</v>
      </c>
      <c r="I198" s="222"/>
      <c r="J198" s="219"/>
      <c r="K198" s="219"/>
      <c r="L198" s="223"/>
      <c r="M198" s="224"/>
      <c r="N198" s="225"/>
      <c r="O198" s="225"/>
      <c r="P198" s="225"/>
      <c r="Q198" s="225"/>
      <c r="R198" s="225"/>
      <c r="S198" s="225"/>
      <c r="T198" s="226"/>
      <c r="AT198" s="227" t="s">
        <v>205</v>
      </c>
      <c r="AU198" s="227" t="s">
        <v>81</v>
      </c>
      <c r="AV198" s="12" t="s">
        <v>81</v>
      </c>
      <c r="AW198" s="12" t="s">
        <v>37</v>
      </c>
      <c r="AX198" s="12" t="s">
        <v>74</v>
      </c>
      <c r="AY198" s="227" t="s">
        <v>191</v>
      </c>
    </row>
    <row r="199" spans="2:65" s="13" customFormat="1" ht="13.5">
      <c r="B199" s="228"/>
      <c r="C199" s="229"/>
      <c r="D199" s="215" t="s">
        <v>205</v>
      </c>
      <c r="E199" s="230" t="s">
        <v>30</v>
      </c>
      <c r="F199" s="231" t="s">
        <v>1924</v>
      </c>
      <c r="G199" s="229"/>
      <c r="H199" s="232">
        <v>2380</v>
      </c>
      <c r="I199" s="233"/>
      <c r="J199" s="229"/>
      <c r="K199" s="229"/>
      <c r="L199" s="234"/>
      <c r="M199" s="235"/>
      <c r="N199" s="236"/>
      <c r="O199" s="236"/>
      <c r="P199" s="236"/>
      <c r="Q199" s="236"/>
      <c r="R199" s="236"/>
      <c r="S199" s="236"/>
      <c r="T199" s="237"/>
      <c r="AT199" s="238" t="s">
        <v>205</v>
      </c>
      <c r="AU199" s="238" t="s">
        <v>81</v>
      </c>
      <c r="AV199" s="13" t="s">
        <v>88</v>
      </c>
      <c r="AW199" s="13" t="s">
        <v>37</v>
      </c>
      <c r="AX199" s="13" t="s">
        <v>74</v>
      </c>
      <c r="AY199" s="238" t="s">
        <v>191</v>
      </c>
    </row>
    <row r="200" spans="2:65" s="14" customFormat="1" ht="13.5">
      <c r="B200" s="239"/>
      <c r="C200" s="240"/>
      <c r="D200" s="215" t="s">
        <v>205</v>
      </c>
      <c r="E200" s="241" t="s">
        <v>30</v>
      </c>
      <c r="F200" s="242" t="s">
        <v>211</v>
      </c>
      <c r="G200" s="240"/>
      <c r="H200" s="243">
        <v>2380</v>
      </c>
      <c r="I200" s="244"/>
      <c r="J200" s="240"/>
      <c r="K200" s="240"/>
      <c r="L200" s="245"/>
      <c r="M200" s="246"/>
      <c r="N200" s="247"/>
      <c r="O200" s="247"/>
      <c r="P200" s="247"/>
      <c r="Q200" s="247"/>
      <c r="R200" s="247"/>
      <c r="S200" s="247"/>
      <c r="T200" s="248"/>
      <c r="AT200" s="249" t="s">
        <v>205</v>
      </c>
      <c r="AU200" s="249" t="s">
        <v>81</v>
      </c>
      <c r="AV200" s="14" t="s">
        <v>198</v>
      </c>
      <c r="AW200" s="14" t="s">
        <v>37</v>
      </c>
      <c r="AX200" s="14" t="s">
        <v>81</v>
      </c>
      <c r="AY200" s="249" t="s">
        <v>191</v>
      </c>
    </row>
    <row r="201" spans="2:65" s="1" customFormat="1" ht="16.5" customHeight="1">
      <c r="B201" s="41"/>
      <c r="C201" s="253" t="s">
        <v>1176</v>
      </c>
      <c r="D201" s="253" t="s">
        <v>300</v>
      </c>
      <c r="E201" s="254" t="s">
        <v>1925</v>
      </c>
      <c r="F201" s="255" t="s">
        <v>1926</v>
      </c>
      <c r="G201" s="256" t="s">
        <v>510</v>
      </c>
      <c r="H201" s="257">
        <v>2380</v>
      </c>
      <c r="I201" s="258"/>
      <c r="J201" s="259">
        <f>ROUND(I201*H201,2)</f>
        <v>0</v>
      </c>
      <c r="K201" s="255" t="s">
        <v>30</v>
      </c>
      <c r="L201" s="260"/>
      <c r="M201" s="261" t="s">
        <v>30</v>
      </c>
      <c r="N201" s="262" t="s">
        <v>45</v>
      </c>
      <c r="O201" s="42"/>
      <c r="P201" s="212">
        <f>O201*H201</f>
        <v>0</v>
      </c>
      <c r="Q201" s="212">
        <v>0</v>
      </c>
      <c r="R201" s="212">
        <f>Q201*H201</f>
        <v>0</v>
      </c>
      <c r="S201" s="212">
        <v>0</v>
      </c>
      <c r="T201" s="213">
        <f>S201*H201</f>
        <v>0</v>
      </c>
      <c r="AR201" s="24" t="s">
        <v>1714</v>
      </c>
      <c r="AT201" s="24" t="s">
        <v>300</v>
      </c>
      <c r="AU201" s="24" t="s">
        <v>81</v>
      </c>
      <c r="AY201" s="24" t="s">
        <v>191</v>
      </c>
      <c r="BE201" s="214">
        <f>IF(N201="základní",J201,0)</f>
        <v>0</v>
      </c>
      <c r="BF201" s="214">
        <f>IF(N201="snížená",J201,0)</f>
        <v>0</v>
      </c>
      <c r="BG201" s="214">
        <f>IF(N201="zákl. přenesená",J201,0)</f>
        <v>0</v>
      </c>
      <c r="BH201" s="214">
        <f>IF(N201="sníž. přenesená",J201,0)</f>
        <v>0</v>
      </c>
      <c r="BI201" s="214">
        <f>IF(N201="nulová",J201,0)</f>
        <v>0</v>
      </c>
      <c r="BJ201" s="24" t="s">
        <v>81</v>
      </c>
      <c r="BK201" s="214">
        <f>ROUND(I201*H201,2)</f>
        <v>0</v>
      </c>
      <c r="BL201" s="24" t="s">
        <v>903</v>
      </c>
      <c r="BM201" s="24" t="s">
        <v>1927</v>
      </c>
    </row>
    <row r="202" spans="2:65" s="1" customFormat="1" ht="16.5" customHeight="1">
      <c r="B202" s="41"/>
      <c r="C202" s="203" t="s">
        <v>1296</v>
      </c>
      <c r="D202" s="203" t="s">
        <v>193</v>
      </c>
      <c r="E202" s="204" t="s">
        <v>1928</v>
      </c>
      <c r="F202" s="205" t="s">
        <v>1929</v>
      </c>
      <c r="G202" s="206" t="s">
        <v>510</v>
      </c>
      <c r="H202" s="207">
        <v>5</v>
      </c>
      <c r="I202" s="208"/>
      <c r="J202" s="209">
        <f>ROUND(I202*H202,2)</f>
        <v>0</v>
      </c>
      <c r="K202" s="205" t="s">
        <v>30</v>
      </c>
      <c r="L202" s="61"/>
      <c r="M202" s="210" t="s">
        <v>30</v>
      </c>
      <c r="N202" s="211" t="s">
        <v>45</v>
      </c>
      <c r="O202" s="42"/>
      <c r="P202" s="212">
        <f>O202*H202</f>
        <v>0</v>
      </c>
      <c r="Q202" s="212">
        <v>0</v>
      </c>
      <c r="R202" s="212">
        <f>Q202*H202</f>
        <v>0</v>
      </c>
      <c r="S202" s="212">
        <v>0</v>
      </c>
      <c r="T202" s="213">
        <f>S202*H202</f>
        <v>0</v>
      </c>
      <c r="AR202" s="24" t="s">
        <v>903</v>
      </c>
      <c r="AT202" s="24" t="s">
        <v>193</v>
      </c>
      <c r="AU202" s="24" t="s">
        <v>81</v>
      </c>
      <c r="AY202" s="24" t="s">
        <v>191</v>
      </c>
      <c r="BE202" s="214">
        <f>IF(N202="základní",J202,0)</f>
        <v>0</v>
      </c>
      <c r="BF202" s="214">
        <f>IF(N202="snížená",J202,0)</f>
        <v>0</v>
      </c>
      <c r="BG202" s="214">
        <f>IF(N202="zákl. přenesená",J202,0)</f>
        <v>0</v>
      </c>
      <c r="BH202" s="214">
        <f>IF(N202="sníž. přenesená",J202,0)</f>
        <v>0</v>
      </c>
      <c r="BI202" s="214">
        <f>IF(N202="nulová",J202,0)</f>
        <v>0</v>
      </c>
      <c r="BJ202" s="24" t="s">
        <v>81</v>
      </c>
      <c r="BK202" s="214">
        <f>ROUND(I202*H202,2)</f>
        <v>0</v>
      </c>
      <c r="BL202" s="24" t="s">
        <v>903</v>
      </c>
      <c r="BM202" s="24" t="s">
        <v>1930</v>
      </c>
    </row>
    <row r="203" spans="2:65" s="12" customFormat="1" ht="13.5">
      <c r="B203" s="218"/>
      <c r="C203" s="219"/>
      <c r="D203" s="215" t="s">
        <v>205</v>
      </c>
      <c r="E203" s="220" t="s">
        <v>30</v>
      </c>
      <c r="F203" s="221" t="s">
        <v>1827</v>
      </c>
      <c r="G203" s="219"/>
      <c r="H203" s="220" t="s">
        <v>30</v>
      </c>
      <c r="I203" s="222"/>
      <c r="J203" s="219"/>
      <c r="K203" s="219"/>
      <c r="L203" s="223"/>
      <c r="M203" s="224"/>
      <c r="N203" s="225"/>
      <c r="O203" s="225"/>
      <c r="P203" s="225"/>
      <c r="Q203" s="225"/>
      <c r="R203" s="225"/>
      <c r="S203" s="225"/>
      <c r="T203" s="226"/>
      <c r="AT203" s="227" t="s">
        <v>205</v>
      </c>
      <c r="AU203" s="227" t="s">
        <v>81</v>
      </c>
      <c r="AV203" s="12" t="s">
        <v>81</v>
      </c>
      <c r="AW203" s="12" t="s">
        <v>37</v>
      </c>
      <c r="AX203" s="12" t="s">
        <v>74</v>
      </c>
      <c r="AY203" s="227" t="s">
        <v>191</v>
      </c>
    </row>
    <row r="204" spans="2:65" s="12" customFormat="1" ht="13.5">
      <c r="B204" s="218"/>
      <c r="C204" s="219"/>
      <c r="D204" s="215" t="s">
        <v>205</v>
      </c>
      <c r="E204" s="220" t="s">
        <v>30</v>
      </c>
      <c r="F204" s="221" t="s">
        <v>1847</v>
      </c>
      <c r="G204" s="219"/>
      <c r="H204" s="220" t="s">
        <v>30</v>
      </c>
      <c r="I204" s="222"/>
      <c r="J204" s="219"/>
      <c r="K204" s="219"/>
      <c r="L204" s="223"/>
      <c r="M204" s="224"/>
      <c r="N204" s="225"/>
      <c r="O204" s="225"/>
      <c r="P204" s="225"/>
      <c r="Q204" s="225"/>
      <c r="R204" s="225"/>
      <c r="S204" s="225"/>
      <c r="T204" s="226"/>
      <c r="AT204" s="227" t="s">
        <v>205</v>
      </c>
      <c r="AU204" s="227" t="s">
        <v>81</v>
      </c>
      <c r="AV204" s="12" t="s">
        <v>81</v>
      </c>
      <c r="AW204" s="12" t="s">
        <v>37</v>
      </c>
      <c r="AX204" s="12" t="s">
        <v>74</v>
      </c>
      <c r="AY204" s="227" t="s">
        <v>191</v>
      </c>
    </row>
    <row r="205" spans="2:65" s="12" customFormat="1" ht="13.5">
      <c r="B205" s="218"/>
      <c r="C205" s="219"/>
      <c r="D205" s="215" t="s">
        <v>205</v>
      </c>
      <c r="E205" s="220" t="s">
        <v>30</v>
      </c>
      <c r="F205" s="221" t="s">
        <v>1848</v>
      </c>
      <c r="G205" s="219"/>
      <c r="H205" s="220" t="s">
        <v>30</v>
      </c>
      <c r="I205" s="222"/>
      <c r="J205" s="219"/>
      <c r="K205" s="219"/>
      <c r="L205" s="223"/>
      <c r="M205" s="224"/>
      <c r="N205" s="225"/>
      <c r="O205" s="225"/>
      <c r="P205" s="225"/>
      <c r="Q205" s="225"/>
      <c r="R205" s="225"/>
      <c r="S205" s="225"/>
      <c r="T205" s="226"/>
      <c r="AT205" s="227" t="s">
        <v>205</v>
      </c>
      <c r="AU205" s="227" t="s">
        <v>81</v>
      </c>
      <c r="AV205" s="12" t="s">
        <v>81</v>
      </c>
      <c r="AW205" s="12" t="s">
        <v>37</v>
      </c>
      <c r="AX205" s="12" t="s">
        <v>74</v>
      </c>
      <c r="AY205" s="227" t="s">
        <v>191</v>
      </c>
    </row>
    <row r="206" spans="2:65" s="13" customFormat="1" ht="13.5">
      <c r="B206" s="228"/>
      <c r="C206" s="229"/>
      <c r="D206" s="215" t="s">
        <v>205</v>
      </c>
      <c r="E206" s="230" t="s">
        <v>30</v>
      </c>
      <c r="F206" s="231" t="s">
        <v>1931</v>
      </c>
      <c r="G206" s="229"/>
      <c r="H206" s="232">
        <v>5</v>
      </c>
      <c r="I206" s="233"/>
      <c r="J206" s="229"/>
      <c r="K206" s="229"/>
      <c r="L206" s="234"/>
      <c r="M206" s="235"/>
      <c r="N206" s="236"/>
      <c r="O206" s="236"/>
      <c r="P206" s="236"/>
      <c r="Q206" s="236"/>
      <c r="R206" s="236"/>
      <c r="S206" s="236"/>
      <c r="T206" s="237"/>
      <c r="AT206" s="238" t="s">
        <v>205</v>
      </c>
      <c r="AU206" s="238" t="s">
        <v>81</v>
      </c>
      <c r="AV206" s="13" t="s">
        <v>88</v>
      </c>
      <c r="AW206" s="13" t="s">
        <v>37</v>
      </c>
      <c r="AX206" s="13" t="s">
        <v>74</v>
      </c>
      <c r="AY206" s="238" t="s">
        <v>191</v>
      </c>
    </row>
    <row r="207" spans="2:65" s="14" customFormat="1" ht="13.5">
      <c r="B207" s="239"/>
      <c r="C207" s="240"/>
      <c r="D207" s="215" t="s">
        <v>205</v>
      </c>
      <c r="E207" s="241" t="s">
        <v>30</v>
      </c>
      <c r="F207" s="242" t="s">
        <v>211</v>
      </c>
      <c r="G207" s="240"/>
      <c r="H207" s="243">
        <v>5</v>
      </c>
      <c r="I207" s="244"/>
      <c r="J207" s="240"/>
      <c r="K207" s="240"/>
      <c r="L207" s="245"/>
      <c r="M207" s="246"/>
      <c r="N207" s="247"/>
      <c r="O207" s="247"/>
      <c r="P207" s="247"/>
      <c r="Q207" s="247"/>
      <c r="R207" s="247"/>
      <c r="S207" s="247"/>
      <c r="T207" s="248"/>
      <c r="AT207" s="249" t="s">
        <v>205</v>
      </c>
      <c r="AU207" s="249" t="s">
        <v>81</v>
      </c>
      <c r="AV207" s="14" t="s">
        <v>198</v>
      </c>
      <c r="AW207" s="14" t="s">
        <v>37</v>
      </c>
      <c r="AX207" s="14" t="s">
        <v>81</v>
      </c>
      <c r="AY207" s="249" t="s">
        <v>191</v>
      </c>
    </row>
    <row r="208" spans="2:65" s="1" customFormat="1" ht="16.5" customHeight="1">
      <c r="B208" s="41"/>
      <c r="C208" s="253" t="s">
        <v>1180</v>
      </c>
      <c r="D208" s="253" t="s">
        <v>300</v>
      </c>
      <c r="E208" s="254" t="s">
        <v>1932</v>
      </c>
      <c r="F208" s="255" t="s">
        <v>1933</v>
      </c>
      <c r="G208" s="256" t="s">
        <v>510</v>
      </c>
      <c r="H208" s="257">
        <v>5</v>
      </c>
      <c r="I208" s="258"/>
      <c r="J208" s="259">
        <f>ROUND(I208*H208,2)</f>
        <v>0</v>
      </c>
      <c r="K208" s="255" t="s">
        <v>30</v>
      </c>
      <c r="L208" s="260"/>
      <c r="M208" s="261" t="s">
        <v>30</v>
      </c>
      <c r="N208" s="262" t="s">
        <v>45</v>
      </c>
      <c r="O208" s="42"/>
      <c r="P208" s="212">
        <f>O208*H208</f>
        <v>0</v>
      </c>
      <c r="Q208" s="212">
        <v>0</v>
      </c>
      <c r="R208" s="212">
        <f>Q208*H208</f>
        <v>0</v>
      </c>
      <c r="S208" s="212">
        <v>0</v>
      </c>
      <c r="T208" s="213">
        <f>S208*H208</f>
        <v>0</v>
      </c>
      <c r="AR208" s="24" t="s">
        <v>1714</v>
      </c>
      <c r="AT208" s="24" t="s">
        <v>300</v>
      </c>
      <c r="AU208" s="24" t="s">
        <v>81</v>
      </c>
      <c r="AY208" s="24" t="s">
        <v>191</v>
      </c>
      <c r="BE208" s="214">
        <f>IF(N208="základní",J208,0)</f>
        <v>0</v>
      </c>
      <c r="BF208" s="214">
        <f>IF(N208="snížená",J208,0)</f>
        <v>0</v>
      </c>
      <c r="BG208" s="214">
        <f>IF(N208="zákl. přenesená",J208,0)</f>
        <v>0</v>
      </c>
      <c r="BH208" s="214">
        <f>IF(N208="sníž. přenesená",J208,0)</f>
        <v>0</v>
      </c>
      <c r="BI208" s="214">
        <f>IF(N208="nulová",J208,0)</f>
        <v>0</v>
      </c>
      <c r="BJ208" s="24" t="s">
        <v>81</v>
      </c>
      <c r="BK208" s="214">
        <f>ROUND(I208*H208,2)</f>
        <v>0</v>
      </c>
      <c r="BL208" s="24" t="s">
        <v>903</v>
      </c>
      <c r="BM208" s="24" t="s">
        <v>1934</v>
      </c>
    </row>
    <row r="209" spans="2:65" s="1" customFormat="1" ht="16.5" customHeight="1">
      <c r="B209" s="41"/>
      <c r="C209" s="203" t="s">
        <v>1300</v>
      </c>
      <c r="D209" s="203" t="s">
        <v>193</v>
      </c>
      <c r="E209" s="204" t="s">
        <v>1935</v>
      </c>
      <c r="F209" s="205" t="s">
        <v>1929</v>
      </c>
      <c r="G209" s="206" t="s">
        <v>510</v>
      </c>
      <c r="H209" s="207">
        <v>80</v>
      </c>
      <c r="I209" s="208"/>
      <c r="J209" s="209">
        <f>ROUND(I209*H209,2)</f>
        <v>0</v>
      </c>
      <c r="K209" s="205" t="s">
        <v>30</v>
      </c>
      <c r="L209" s="61"/>
      <c r="M209" s="210" t="s">
        <v>30</v>
      </c>
      <c r="N209" s="211" t="s">
        <v>45</v>
      </c>
      <c r="O209" s="42"/>
      <c r="P209" s="212">
        <f>O209*H209</f>
        <v>0</v>
      </c>
      <c r="Q209" s="212">
        <v>0</v>
      </c>
      <c r="R209" s="212">
        <f>Q209*H209</f>
        <v>0</v>
      </c>
      <c r="S209" s="212">
        <v>0</v>
      </c>
      <c r="T209" s="213">
        <f>S209*H209</f>
        <v>0</v>
      </c>
      <c r="AR209" s="24" t="s">
        <v>903</v>
      </c>
      <c r="AT209" s="24" t="s">
        <v>193</v>
      </c>
      <c r="AU209" s="24" t="s">
        <v>81</v>
      </c>
      <c r="AY209" s="24" t="s">
        <v>191</v>
      </c>
      <c r="BE209" s="214">
        <f>IF(N209="základní",J209,0)</f>
        <v>0</v>
      </c>
      <c r="BF209" s="214">
        <f>IF(N209="snížená",J209,0)</f>
        <v>0</v>
      </c>
      <c r="BG209" s="214">
        <f>IF(N209="zákl. přenesená",J209,0)</f>
        <v>0</v>
      </c>
      <c r="BH209" s="214">
        <f>IF(N209="sníž. přenesená",J209,0)</f>
        <v>0</v>
      </c>
      <c r="BI209" s="214">
        <f>IF(N209="nulová",J209,0)</f>
        <v>0</v>
      </c>
      <c r="BJ209" s="24" t="s">
        <v>81</v>
      </c>
      <c r="BK209" s="214">
        <f>ROUND(I209*H209,2)</f>
        <v>0</v>
      </c>
      <c r="BL209" s="24" t="s">
        <v>903</v>
      </c>
      <c r="BM209" s="24" t="s">
        <v>1936</v>
      </c>
    </row>
    <row r="210" spans="2:65" s="12" customFormat="1" ht="13.5">
      <c r="B210" s="218"/>
      <c r="C210" s="219"/>
      <c r="D210" s="215" t="s">
        <v>205</v>
      </c>
      <c r="E210" s="220" t="s">
        <v>30</v>
      </c>
      <c r="F210" s="221" t="s">
        <v>1827</v>
      </c>
      <c r="G210" s="219"/>
      <c r="H210" s="220" t="s">
        <v>30</v>
      </c>
      <c r="I210" s="222"/>
      <c r="J210" s="219"/>
      <c r="K210" s="219"/>
      <c r="L210" s="223"/>
      <c r="M210" s="224"/>
      <c r="N210" s="225"/>
      <c r="O210" s="225"/>
      <c r="P210" s="225"/>
      <c r="Q210" s="225"/>
      <c r="R210" s="225"/>
      <c r="S210" s="225"/>
      <c r="T210" s="226"/>
      <c r="AT210" s="227" t="s">
        <v>205</v>
      </c>
      <c r="AU210" s="227" t="s">
        <v>81</v>
      </c>
      <c r="AV210" s="12" t="s">
        <v>81</v>
      </c>
      <c r="AW210" s="12" t="s">
        <v>37</v>
      </c>
      <c r="AX210" s="12" t="s">
        <v>74</v>
      </c>
      <c r="AY210" s="227" t="s">
        <v>191</v>
      </c>
    </row>
    <row r="211" spans="2:65" s="12" customFormat="1" ht="13.5">
      <c r="B211" s="218"/>
      <c r="C211" s="219"/>
      <c r="D211" s="215" t="s">
        <v>205</v>
      </c>
      <c r="E211" s="220" t="s">
        <v>30</v>
      </c>
      <c r="F211" s="221" t="s">
        <v>1847</v>
      </c>
      <c r="G211" s="219"/>
      <c r="H211" s="220" t="s">
        <v>30</v>
      </c>
      <c r="I211" s="222"/>
      <c r="J211" s="219"/>
      <c r="K211" s="219"/>
      <c r="L211" s="223"/>
      <c r="M211" s="224"/>
      <c r="N211" s="225"/>
      <c r="O211" s="225"/>
      <c r="P211" s="225"/>
      <c r="Q211" s="225"/>
      <c r="R211" s="225"/>
      <c r="S211" s="225"/>
      <c r="T211" s="226"/>
      <c r="AT211" s="227" t="s">
        <v>205</v>
      </c>
      <c r="AU211" s="227" t="s">
        <v>81</v>
      </c>
      <c r="AV211" s="12" t="s">
        <v>81</v>
      </c>
      <c r="AW211" s="12" t="s">
        <v>37</v>
      </c>
      <c r="AX211" s="12" t="s">
        <v>74</v>
      </c>
      <c r="AY211" s="227" t="s">
        <v>191</v>
      </c>
    </row>
    <row r="212" spans="2:65" s="12" customFormat="1" ht="13.5">
      <c r="B212" s="218"/>
      <c r="C212" s="219"/>
      <c r="D212" s="215" t="s">
        <v>205</v>
      </c>
      <c r="E212" s="220" t="s">
        <v>30</v>
      </c>
      <c r="F212" s="221" t="s">
        <v>1848</v>
      </c>
      <c r="G212" s="219"/>
      <c r="H212" s="220" t="s">
        <v>30</v>
      </c>
      <c r="I212" s="222"/>
      <c r="J212" s="219"/>
      <c r="K212" s="219"/>
      <c r="L212" s="223"/>
      <c r="M212" s="224"/>
      <c r="N212" s="225"/>
      <c r="O212" s="225"/>
      <c r="P212" s="225"/>
      <c r="Q212" s="225"/>
      <c r="R212" s="225"/>
      <c r="S212" s="225"/>
      <c r="T212" s="226"/>
      <c r="AT212" s="227" t="s">
        <v>205</v>
      </c>
      <c r="AU212" s="227" t="s">
        <v>81</v>
      </c>
      <c r="AV212" s="12" t="s">
        <v>81</v>
      </c>
      <c r="AW212" s="12" t="s">
        <v>37</v>
      </c>
      <c r="AX212" s="12" t="s">
        <v>74</v>
      </c>
      <c r="AY212" s="227" t="s">
        <v>191</v>
      </c>
    </row>
    <row r="213" spans="2:65" s="13" customFormat="1" ht="13.5">
      <c r="B213" s="228"/>
      <c r="C213" s="229"/>
      <c r="D213" s="215" t="s">
        <v>205</v>
      </c>
      <c r="E213" s="230" t="s">
        <v>30</v>
      </c>
      <c r="F213" s="231" t="s">
        <v>1937</v>
      </c>
      <c r="G213" s="229"/>
      <c r="H213" s="232">
        <v>80</v>
      </c>
      <c r="I213" s="233"/>
      <c r="J213" s="229"/>
      <c r="K213" s="229"/>
      <c r="L213" s="234"/>
      <c r="M213" s="235"/>
      <c r="N213" s="236"/>
      <c r="O213" s="236"/>
      <c r="P213" s="236"/>
      <c r="Q213" s="236"/>
      <c r="R213" s="236"/>
      <c r="S213" s="236"/>
      <c r="T213" s="237"/>
      <c r="AT213" s="238" t="s">
        <v>205</v>
      </c>
      <c r="AU213" s="238" t="s">
        <v>81</v>
      </c>
      <c r="AV213" s="13" t="s">
        <v>88</v>
      </c>
      <c r="AW213" s="13" t="s">
        <v>37</v>
      </c>
      <c r="AX213" s="13" t="s">
        <v>74</v>
      </c>
      <c r="AY213" s="238" t="s">
        <v>191</v>
      </c>
    </row>
    <row r="214" spans="2:65" s="14" customFormat="1" ht="13.5">
      <c r="B214" s="239"/>
      <c r="C214" s="240"/>
      <c r="D214" s="215" t="s">
        <v>205</v>
      </c>
      <c r="E214" s="241" t="s">
        <v>30</v>
      </c>
      <c r="F214" s="242" t="s">
        <v>211</v>
      </c>
      <c r="G214" s="240"/>
      <c r="H214" s="243">
        <v>80</v>
      </c>
      <c r="I214" s="244"/>
      <c r="J214" s="240"/>
      <c r="K214" s="240"/>
      <c r="L214" s="245"/>
      <c r="M214" s="246"/>
      <c r="N214" s="247"/>
      <c r="O214" s="247"/>
      <c r="P214" s="247"/>
      <c r="Q214" s="247"/>
      <c r="R214" s="247"/>
      <c r="S214" s="247"/>
      <c r="T214" s="248"/>
      <c r="AT214" s="249" t="s">
        <v>205</v>
      </c>
      <c r="AU214" s="249" t="s">
        <v>81</v>
      </c>
      <c r="AV214" s="14" t="s">
        <v>198</v>
      </c>
      <c r="AW214" s="14" t="s">
        <v>37</v>
      </c>
      <c r="AX214" s="14" t="s">
        <v>81</v>
      </c>
      <c r="AY214" s="249" t="s">
        <v>191</v>
      </c>
    </row>
    <row r="215" spans="2:65" s="1" customFormat="1" ht="16.5" customHeight="1">
      <c r="B215" s="41"/>
      <c r="C215" s="253" t="s">
        <v>1184</v>
      </c>
      <c r="D215" s="253" t="s">
        <v>300</v>
      </c>
      <c r="E215" s="254" t="s">
        <v>1938</v>
      </c>
      <c r="F215" s="255" t="s">
        <v>1933</v>
      </c>
      <c r="G215" s="256" t="s">
        <v>510</v>
      </c>
      <c r="H215" s="257">
        <v>80</v>
      </c>
      <c r="I215" s="258"/>
      <c r="J215" s="259">
        <f>ROUND(I215*H215,2)</f>
        <v>0</v>
      </c>
      <c r="K215" s="255" t="s">
        <v>30</v>
      </c>
      <c r="L215" s="260"/>
      <c r="M215" s="261" t="s">
        <v>30</v>
      </c>
      <c r="N215" s="262" t="s">
        <v>45</v>
      </c>
      <c r="O215" s="42"/>
      <c r="P215" s="212">
        <f>O215*H215</f>
        <v>0</v>
      </c>
      <c r="Q215" s="212">
        <v>0</v>
      </c>
      <c r="R215" s="212">
        <f>Q215*H215</f>
        <v>0</v>
      </c>
      <c r="S215" s="212">
        <v>0</v>
      </c>
      <c r="T215" s="213">
        <f>S215*H215</f>
        <v>0</v>
      </c>
      <c r="AR215" s="24" t="s">
        <v>1714</v>
      </c>
      <c r="AT215" s="24" t="s">
        <v>300</v>
      </c>
      <c r="AU215" s="24" t="s">
        <v>81</v>
      </c>
      <c r="AY215" s="24" t="s">
        <v>191</v>
      </c>
      <c r="BE215" s="214">
        <f>IF(N215="základní",J215,0)</f>
        <v>0</v>
      </c>
      <c r="BF215" s="214">
        <f>IF(N215="snížená",J215,0)</f>
        <v>0</v>
      </c>
      <c r="BG215" s="214">
        <f>IF(N215="zákl. přenesená",J215,0)</f>
        <v>0</v>
      </c>
      <c r="BH215" s="214">
        <f>IF(N215="sníž. přenesená",J215,0)</f>
        <v>0</v>
      </c>
      <c r="BI215" s="214">
        <f>IF(N215="nulová",J215,0)</f>
        <v>0</v>
      </c>
      <c r="BJ215" s="24" t="s">
        <v>81</v>
      </c>
      <c r="BK215" s="214">
        <f>ROUND(I215*H215,2)</f>
        <v>0</v>
      </c>
      <c r="BL215" s="24" t="s">
        <v>903</v>
      </c>
      <c r="BM215" s="24" t="s">
        <v>1939</v>
      </c>
    </row>
    <row r="216" spans="2:65" s="1" customFormat="1" ht="16.5" customHeight="1">
      <c r="B216" s="41"/>
      <c r="C216" s="203" t="s">
        <v>1304</v>
      </c>
      <c r="D216" s="203" t="s">
        <v>193</v>
      </c>
      <c r="E216" s="204" t="s">
        <v>1940</v>
      </c>
      <c r="F216" s="205" t="s">
        <v>1941</v>
      </c>
      <c r="G216" s="206" t="s">
        <v>510</v>
      </c>
      <c r="H216" s="207">
        <v>70</v>
      </c>
      <c r="I216" s="208"/>
      <c r="J216" s="209">
        <f>ROUND(I216*H216,2)</f>
        <v>0</v>
      </c>
      <c r="K216" s="205" t="s">
        <v>30</v>
      </c>
      <c r="L216" s="61"/>
      <c r="M216" s="210" t="s">
        <v>30</v>
      </c>
      <c r="N216" s="211" t="s">
        <v>45</v>
      </c>
      <c r="O216" s="42"/>
      <c r="P216" s="212">
        <f>O216*H216</f>
        <v>0</v>
      </c>
      <c r="Q216" s="212">
        <v>0</v>
      </c>
      <c r="R216" s="212">
        <f>Q216*H216</f>
        <v>0</v>
      </c>
      <c r="S216" s="212">
        <v>0</v>
      </c>
      <c r="T216" s="213">
        <f>S216*H216</f>
        <v>0</v>
      </c>
      <c r="AR216" s="24" t="s">
        <v>903</v>
      </c>
      <c r="AT216" s="24" t="s">
        <v>193</v>
      </c>
      <c r="AU216" s="24" t="s">
        <v>81</v>
      </c>
      <c r="AY216" s="24" t="s">
        <v>191</v>
      </c>
      <c r="BE216" s="214">
        <f>IF(N216="základní",J216,0)</f>
        <v>0</v>
      </c>
      <c r="BF216" s="214">
        <f>IF(N216="snížená",J216,0)</f>
        <v>0</v>
      </c>
      <c r="BG216" s="214">
        <f>IF(N216="zákl. přenesená",J216,0)</f>
        <v>0</v>
      </c>
      <c r="BH216" s="214">
        <f>IF(N216="sníž. přenesená",J216,0)</f>
        <v>0</v>
      </c>
      <c r="BI216" s="214">
        <f>IF(N216="nulová",J216,0)</f>
        <v>0</v>
      </c>
      <c r="BJ216" s="24" t="s">
        <v>81</v>
      </c>
      <c r="BK216" s="214">
        <f>ROUND(I216*H216,2)</f>
        <v>0</v>
      </c>
      <c r="BL216" s="24" t="s">
        <v>903</v>
      </c>
      <c r="BM216" s="24" t="s">
        <v>1942</v>
      </c>
    </row>
    <row r="217" spans="2:65" s="12" customFormat="1" ht="13.5">
      <c r="B217" s="218"/>
      <c r="C217" s="219"/>
      <c r="D217" s="215" t="s">
        <v>205</v>
      </c>
      <c r="E217" s="220" t="s">
        <v>30</v>
      </c>
      <c r="F217" s="221" t="s">
        <v>1827</v>
      </c>
      <c r="G217" s="219"/>
      <c r="H217" s="220" t="s">
        <v>30</v>
      </c>
      <c r="I217" s="222"/>
      <c r="J217" s="219"/>
      <c r="K217" s="219"/>
      <c r="L217" s="223"/>
      <c r="M217" s="224"/>
      <c r="N217" s="225"/>
      <c r="O217" s="225"/>
      <c r="P217" s="225"/>
      <c r="Q217" s="225"/>
      <c r="R217" s="225"/>
      <c r="S217" s="225"/>
      <c r="T217" s="226"/>
      <c r="AT217" s="227" t="s">
        <v>205</v>
      </c>
      <c r="AU217" s="227" t="s">
        <v>81</v>
      </c>
      <c r="AV217" s="12" t="s">
        <v>81</v>
      </c>
      <c r="AW217" s="12" t="s">
        <v>37</v>
      </c>
      <c r="AX217" s="12" t="s">
        <v>74</v>
      </c>
      <c r="AY217" s="227" t="s">
        <v>191</v>
      </c>
    </row>
    <row r="218" spans="2:65" s="12" customFormat="1" ht="13.5">
      <c r="B218" s="218"/>
      <c r="C218" s="219"/>
      <c r="D218" s="215" t="s">
        <v>205</v>
      </c>
      <c r="E218" s="220" t="s">
        <v>30</v>
      </c>
      <c r="F218" s="221" t="s">
        <v>1847</v>
      </c>
      <c r="G218" s="219"/>
      <c r="H218" s="220" t="s">
        <v>30</v>
      </c>
      <c r="I218" s="222"/>
      <c r="J218" s="219"/>
      <c r="K218" s="219"/>
      <c r="L218" s="223"/>
      <c r="M218" s="224"/>
      <c r="N218" s="225"/>
      <c r="O218" s="225"/>
      <c r="P218" s="225"/>
      <c r="Q218" s="225"/>
      <c r="R218" s="225"/>
      <c r="S218" s="225"/>
      <c r="T218" s="226"/>
      <c r="AT218" s="227" t="s">
        <v>205</v>
      </c>
      <c r="AU218" s="227" t="s">
        <v>81</v>
      </c>
      <c r="AV218" s="12" t="s">
        <v>81</v>
      </c>
      <c r="AW218" s="12" t="s">
        <v>37</v>
      </c>
      <c r="AX218" s="12" t="s">
        <v>74</v>
      </c>
      <c r="AY218" s="227" t="s">
        <v>191</v>
      </c>
    </row>
    <row r="219" spans="2:65" s="12" customFormat="1" ht="13.5">
      <c r="B219" s="218"/>
      <c r="C219" s="219"/>
      <c r="D219" s="215" t="s">
        <v>205</v>
      </c>
      <c r="E219" s="220" t="s">
        <v>30</v>
      </c>
      <c r="F219" s="221" t="s">
        <v>1848</v>
      </c>
      <c r="G219" s="219"/>
      <c r="H219" s="220" t="s">
        <v>30</v>
      </c>
      <c r="I219" s="222"/>
      <c r="J219" s="219"/>
      <c r="K219" s="219"/>
      <c r="L219" s="223"/>
      <c r="M219" s="224"/>
      <c r="N219" s="225"/>
      <c r="O219" s="225"/>
      <c r="P219" s="225"/>
      <c r="Q219" s="225"/>
      <c r="R219" s="225"/>
      <c r="S219" s="225"/>
      <c r="T219" s="226"/>
      <c r="AT219" s="227" t="s">
        <v>205</v>
      </c>
      <c r="AU219" s="227" t="s">
        <v>81</v>
      </c>
      <c r="AV219" s="12" t="s">
        <v>81</v>
      </c>
      <c r="AW219" s="12" t="s">
        <v>37</v>
      </c>
      <c r="AX219" s="12" t="s">
        <v>74</v>
      </c>
      <c r="AY219" s="227" t="s">
        <v>191</v>
      </c>
    </row>
    <row r="220" spans="2:65" s="13" customFormat="1" ht="13.5">
      <c r="B220" s="228"/>
      <c r="C220" s="229"/>
      <c r="D220" s="215" t="s">
        <v>205</v>
      </c>
      <c r="E220" s="230" t="s">
        <v>30</v>
      </c>
      <c r="F220" s="231" t="s">
        <v>1943</v>
      </c>
      <c r="G220" s="229"/>
      <c r="H220" s="232">
        <v>70</v>
      </c>
      <c r="I220" s="233"/>
      <c r="J220" s="229"/>
      <c r="K220" s="229"/>
      <c r="L220" s="234"/>
      <c r="M220" s="235"/>
      <c r="N220" s="236"/>
      <c r="O220" s="236"/>
      <c r="P220" s="236"/>
      <c r="Q220" s="236"/>
      <c r="R220" s="236"/>
      <c r="S220" s="236"/>
      <c r="T220" s="237"/>
      <c r="AT220" s="238" t="s">
        <v>205</v>
      </c>
      <c r="AU220" s="238" t="s">
        <v>81</v>
      </c>
      <c r="AV220" s="13" t="s">
        <v>88</v>
      </c>
      <c r="AW220" s="13" t="s">
        <v>37</v>
      </c>
      <c r="AX220" s="13" t="s">
        <v>74</v>
      </c>
      <c r="AY220" s="238" t="s">
        <v>191</v>
      </c>
    </row>
    <row r="221" spans="2:65" s="14" customFormat="1" ht="13.5">
      <c r="B221" s="239"/>
      <c r="C221" s="240"/>
      <c r="D221" s="215" t="s">
        <v>205</v>
      </c>
      <c r="E221" s="241" t="s">
        <v>30</v>
      </c>
      <c r="F221" s="242" t="s">
        <v>211</v>
      </c>
      <c r="G221" s="240"/>
      <c r="H221" s="243">
        <v>70</v>
      </c>
      <c r="I221" s="244"/>
      <c r="J221" s="240"/>
      <c r="K221" s="240"/>
      <c r="L221" s="245"/>
      <c r="M221" s="246"/>
      <c r="N221" s="247"/>
      <c r="O221" s="247"/>
      <c r="P221" s="247"/>
      <c r="Q221" s="247"/>
      <c r="R221" s="247"/>
      <c r="S221" s="247"/>
      <c r="T221" s="248"/>
      <c r="AT221" s="249" t="s">
        <v>205</v>
      </c>
      <c r="AU221" s="249" t="s">
        <v>81</v>
      </c>
      <c r="AV221" s="14" t="s">
        <v>198</v>
      </c>
      <c r="AW221" s="14" t="s">
        <v>37</v>
      </c>
      <c r="AX221" s="14" t="s">
        <v>81</v>
      </c>
      <c r="AY221" s="249" t="s">
        <v>191</v>
      </c>
    </row>
    <row r="222" spans="2:65" s="1" customFormat="1" ht="16.5" customHeight="1">
      <c r="B222" s="41"/>
      <c r="C222" s="253" t="s">
        <v>1188</v>
      </c>
      <c r="D222" s="253" t="s">
        <v>300</v>
      </c>
      <c r="E222" s="254" t="s">
        <v>1944</v>
      </c>
      <c r="F222" s="255" t="s">
        <v>1945</v>
      </c>
      <c r="G222" s="256" t="s">
        <v>510</v>
      </c>
      <c r="H222" s="257">
        <v>70</v>
      </c>
      <c r="I222" s="258"/>
      <c r="J222" s="259">
        <f>ROUND(I222*H222,2)</f>
        <v>0</v>
      </c>
      <c r="K222" s="255" t="s">
        <v>30</v>
      </c>
      <c r="L222" s="260"/>
      <c r="M222" s="261" t="s">
        <v>30</v>
      </c>
      <c r="N222" s="262" t="s">
        <v>45</v>
      </c>
      <c r="O222" s="42"/>
      <c r="P222" s="212">
        <f>O222*H222</f>
        <v>0</v>
      </c>
      <c r="Q222" s="212">
        <v>0</v>
      </c>
      <c r="R222" s="212">
        <f>Q222*H222</f>
        <v>0</v>
      </c>
      <c r="S222" s="212">
        <v>0</v>
      </c>
      <c r="T222" s="213">
        <f>S222*H222</f>
        <v>0</v>
      </c>
      <c r="AR222" s="24" t="s">
        <v>1714</v>
      </c>
      <c r="AT222" s="24" t="s">
        <v>300</v>
      </c>
      <c r="AU222" s="24" t="s">
        <v>81</v>
      </c>
      <c r="AY222" s="24" t="s">
        <v>191</v>
      </c>
      <c r="BE222" s="214">
        <f>IF(N222="základní",J222,0)</f>
        <v>0</v>
      </c>
      <c r="BF222" s="214">
        <f>IF(N222="snížená",J222,0)</f>
        <v>0</v>
      </c>
      <c r="BG222" s="214">
        <f>IF(N222="zákl. přenesená",J222,0)</f>
        <v>0</v>
      </c>
      <c r="BH222" s="214">
        <f>IF(N222="sníž. přenesená",J222,0)</f>
        <v>0</v>
      </c>
      <c r="BI222" s="214">
        <f>IF(N222="nulová",J222,0)</f>
        <v>0</v>
      </c>
      <c r="BJ222" s="24" t="s">
        <v>81</v>
      </c>
      <c r="BK222" s="214">
        <f>ROUND(I222*H222,2)</f>
        <v>0</v>
      </c>
      <c r="BL222" s="24" t="s">
        <v>903</v>
      </c>
      <c r="BM222" s="24" t="s">
        <v>1946</v>
      </c>
    </row>
    <row r="223" spans="2:65" s="1" customFormat="1" ht="16.5" customHeight="1">
      <c r="B223" s="41"/>
      <c r="C223" s="203" t="s">
        <v>1308</v>
      </c>
      <c r="D223" s="203" t="s">
        <v>193</v>
      </c>
      <c r="E223" s="204" t="s">
        <v>1947</v>
      </c>
      <c r="F223" s="205" t="s">
        <v>1941</v>
      </c>
      <c r="G223" s="206" t="s">
        <v>510</v>
      </c>
      <c r="H223" s="207">
        <v>4</v>
      </c>
      <c r="I223" s="208"/>
      <c r="J223" s="209">
        <f>ROUND(I223*H223,2)</f>
        <v>0</v>
      </c>
      <c r="K223" s="205" t="s">
        <v>30</v>
      </c>
      <c r="L223" s="61"/>
      <c r="M223" s="210" t="s">
        <v>30</v>
      </c>
      <c r="N223" s="211" t="s">
        <v>45</v>
      </c>
      <c r="O223" s="42"/>
      <c r="P223" s="212">
        <f>O223*H223</f>
        <v>0</v>
      </c>
      <c r="Q223" s="212">
        <v>0</v>
      </c>
      <c r="R223" s="212">
        <f>Q223*H223</f>
        <v>0</v>
      </c>
      <c r="S223" s="212">
        <v>0</v>
      </c>
      <c r="T223" s="213">
        <f>S223*H223</f>
        <v>0</v>
      </c>
      <c r="AR223" s="24" t="s">
        <v>903</v>
      </c>
      <c r="AT223" s="24" t="s">
        <v>193</v>
      </c>
      <c r="AU223" s="24" t="s">
        <v>81</v>
      </c>
      <c r="AY223" s="24" t="s">
        <v>191</v>
      </c>
      <c r="BE223" s="214">
        <f>IF(N223="základní",J223,0)</f>
        <v>0</v>
      </c>
      <c r="BF223" s="214">
        <f>IF(N223="snížená",J223,0)</f>
        <v>0</v>
      </c>
      <c r="BG223" s="214">
        <f>IF(N223="zákl. přenesená",J223,0)</f>
        <v>0</v>
      </c>
      <c r="BH223" s="214">
        <f>IF(N223="sníž. přenesená",J223,0)</f>
        <v>0</v>
      </c>
      <c r="BI223" s="214">
        <f>IF(N223="nulová",J223,0)</f>
        <v>0</v>
      </c>
      <c r="BJ223" s="24" t="s">
        <v>81</v>
      </c>
      <c r="BK223" s="214">
        <f>ROUND(I223*H223,2)</f>
        <v>0</v>
      </c>
      <c r="BL223" s="24" t="s">
        <v>903</v>
      </c>
      <c r="BM223" s="24" t="s">
        <v>1948</v>
      </c>
    </row>
    <row r="224" spans="2:65" s="12" customFormat="1" ht="13.5">
      <c r="B224" s="218"/>
      <c r="C224" s="219"/>
      <c r="D224" s="215" t="s">
        <v>205</v>
      </c>
      <c r="E224" s="220" t="s">
        <v>30</v>
      </c>
      <c r="F224" s="221" t="s">
        <v>1827</v>
      </c>
      <c r="G224" s="219"/>
      <c r="H224" s="220" t="s">
        <v>30</v>
      </c>
      <c r="I224" s="222"/>
      <c r="J224" s="219"/>
      <c r="K224" s="219"/>
      <c r="L224" s="223"/>
      <c r="M224" s="224"/>
      <c r="N224" s="225"/>
      <c r="O224" s="225"/>
      <c r="P224" s="225"/>
      <c r="Q224" s="225"/>
      <c r="R224" s="225"/>
      <c r="S224" s="225"/>
      <c r="T224" s="226"/>
      <c r="AT224" s="227" t="s">
        <v>205</v>
      </c>
      <c r="AU224" s="227" t="s">
        <v>81</v>
      </c>
      <c r="AV224" s="12" t="s">
        <v>81</v>
      </c>
      <c r="AW224" s="12" t="s">
        <v>37</v>
      </c>
      <c r="AX224" s="12" t="s">
        <v>74</v>
      </c>
      <c r="AY224" s="227" t="s">
        <v>191</v>
      </c>
    </row>
    <row r="225" spans="2:65" s="12" customFormat="1" ht="13.5">
      <c r="B225" s="218"/>
      <c r="C225" s="219"/>
      <c r="D225" s="215" t="s">
        <v>205</v>
      </c>
      <c r="E225" s="220" t="s">
        <v>30</v>
      </c>
      <c r="F225" s="221" t="s">
        <v>1847</v>
      </c>
      <c r="G225" s="219"/>
      <c r="H225" s="220" t="s">
        <v>30</v>
      </c>
      <c r="I225" s="222"/>
      <c r="J225" s="219"/>
      <c r="K225" s="219"/>
      <c r="L225" s="223"/>
      <c r="M225" s="224"/>
      <c r="N225" s="225"/>
      <c r="O225" s="225"/>
      <c r="P225" s="225"/>
      <c r="Q225" s="225"/>
      <c r="R225" s="225"/>
      <c r="S225" s="225"/>
      <c r="T225" s="226"/>
      <c r="AT225" s="227" t="s">
        <v>205</v>
      </c>
      <c r="AU225" s="227" t="s">
        <v>81</v>
      </c>
      <c r="AV225" s="12" t="s">
        <v>81</v>
      </c>
      <c r="AW225" s="12" t="s">
        <v>37</v>
      </c>
      <c r="AX225" s="12" t="s">
        <v>74</v>
      </c>
      <c r="AY225" s="227" t="s">
        <v>191</v>
      </c>
    </row>
    <row r="226" spans="2:65" s="12" customFormat="1" ht="13.5">
      <c r="B226" s="218"/>
      <c r="C226" s="219"/>
      <c r="D226" s="215" t="s">
        <v>205</v>
      </c>
      <c r="E226" s="220" t="s">
        <v>30</v>
      </c>
      <c r="F226" s="221" t="s">
        <v>1848</v>
      </c>
      <c r="G226" s="219"/>
      <c r="H226" s="220" t="s">
        <v>30</v>
      </c>
      <c r="I226" s="222"/>
      <c r="J226" s="219"/>
      <c r="K226" s="219"/>
      <c r="L226" s="223"/>
      <c r="M226" s="224"/>
      <c r="N226" s="225"/>
      <c r="O226" s="225"/>
      <c r="P226" s="225"/>
      <c r="Q226" s="225"/>
      <c r="R226" s="225"/>
      <c r="S226" s="225"/>
      <c r="T226" s="226"/>
      <c r="AT226" s="227" t="s">
        <v>205</v>
      </c>
      <c r="AU226" s="227" t="s">
        <v>81</v>
      </c>
      <c r="AV226" s="12" t="s">
        <v>81</v>
      </c>
      <c r="AW226" s="12" t="s">
        <v>37</v>
      </c>
      <c r="AX226" s="12" t="s">
        <v>74</v>
      </c>
      <c r="AY226" s="227" t="s">
        <v>191</v>
      </c>
    </row>
    <row r="227" spans="2:65" s="13" customFormat="1" ht="13.5">
      <c r="B227" s="228"/>
      <c r="C227" s="229"/>
      <c r="D227" s="215" t="s">
        <v>205</v>
      </c>
      <c r="E227" s="230" t="s">
        <v>30</v>
      </c>
      <c r="F227" s="231" t="s">
        <v>1472</v>
      </c>
      <c r="G227" s="229"/>
      <c r="H227" s="232">
        <v>4</v>
      </c>
      <c r="I227" s="233"/>
      <c r="J227" s="229"/>
      <c r="K227" s="229"/>
      <c r="L227" s="234"/>
      <c r="M227" s="235"/>
      <c r="N227" s="236"/>
      <c r="O227" s="236"/>
      <c r="P227" s="236"/>
      <c r="Q227" s="236"/>
      <c r="R227" s="236"/>
      <c r="S227" s="236"/>
      <c r="T227" s="237"/>
      <c r="AT227" s="238" t="s">
        <v>205</v>
      </c>
      <c r="AU227" s="238" t="s">
        <v>81</v>
      </c>
      <c r="AV227" s="13" t="s">
        <v>88</v>
      </c>
      <c r="AW227" s="13" t="s">
        <v>37</v>
      </c>
      <c r="AX227" s="13" t="s">
        <v>74</v>
      </c>
      <c r="AY227" s="238" t="s">
        <v>191</v>
      </c>
    </row>
    <row r="228" spans="2:65" s="14" customFormat="1" ht="13.5">
      <c r="B228" s="239"/>
      <c r="C228" s="240"/>
      <c r="D228" s="215" t="s">
        <v>205</v>
      </c>
      <c r="E228" s="241" t="s">
        <v>30</v>
      </c>
      <c r="F228" s="242" t="s">
        <v>211</v>
      </c>
      <c r="G228" s="240"/>
      <c r="H228" s="243">
        <v>4</v>
      </c>
      <c r="I228" s="244"/>
      <c r="J228" s="240"/>
      <c r="K228" s="240"/>
      <c r="L228" s="245"/>
      <c r="M228" s="246"/>
      <c r="N228" s="247"/>
      <c r="O228" s="247"/>
      <c r="P228" s="247"/>
      <c r="Q228" s="247"/>
      <c r="R228" s="247"/>
      <c r="S228" s="247"/>
      <c r="T228" s="248"/>
      <c r="AT228" s="249" t="s">
        <v>205</v>
      </c>
      <c r="AU228" s="249" t="s">
        <v>81</v>
      </c>
      <c r="AV228" s="14" t="s">
        <v>198</v>
      </c>
      <c r="AW228" s="14" t="s">
        <v>37</v>
      </c>
      <c r="AX228" s="14" t="s">
        <v>81</v>
      </c>
      <c r="AY228" s="249" t="s">
        <v>191</v>
      </c>
    </row>
    <row r="229" spans="2:65" s="1" customFormat="1" ht="16.5" customHeight="1">
      <c r="B229" s="41"/>
      <c r="C229" s="253" t="s">
        <v>1192</v>
      </c>
      <c r="D229" s="253" t="s">
        <v>300</v>
      </c>
      <c r="E229" s="254" t="s">
        <v>1949</v>
      </c>
      <c r="F229" s="255" t="s">
        <v>1945</v>
      </c>
      <c r="G229" s="256" t="s">
        <v>510</v>
      </c>
      <c r="H229" s="257">
        <v>4</v>
      </c>
      <c r="I229" s="258"/>
      <c r="J229" s="259">
        <f>ROUND(I229*H229,2)</f>
        <v>0</v>
      </c>
      <c r="K229" s="255" t="s">
        <v>30</v>
      </c>
      <c r="L229" s="260"/>
      <c r="M229" s="261" t="s">
        <v>30</v>
      </c>
      <c r="N229" s="262" t="s">
        <v>45</v>
      </c>
      <c r="O229" s="42"/>
      <c r="P229" s="212">
        <f>O229*H229</f>
        <v>0</v>
      </c>
      <c r="Q229" s="212">
        <v>0</v>
      </c>
      <c r="R229" s="212">
        <f>Q229*H229</f>
        <v>0</v>
      </c>
      <c r="S229" s="212">
        <v>0</v>
      </c>
      <c r="T229" s="213">
        <f>S229*H229</f>
        <v>0</v>
      </c>
      <c r="AR229" s="24" t="s">
        <v>1714</v>
      </c>
      <c r="AT229" s="24" t="s">
        <v>300</v>
      </c>
      <c r="AU229" s="24" t="s">
        <v>81</v>
      </c>
      <c r="AY229" s="24" t="s">
        <v>191</v>
      </c>
      <c r="BE229" s="214">
        <f>IF(N229="základní",J229,0)</f>
        <v>0</v>
      </c>
      <c r="BF229" s="214">
        <f>IF(N229="snížená",J229,0)</f>
        <v>0</v>
      </c>
      <c r="BG229" s="214">
        <f>IF(N229="zákl. přenesená",J229,0)</f>
        <v>0</v>
      </c>
      <c r="BH229" s="214">
        <f>IF(N229="sníž. přenesená",J229,0)</f>
        <v>0</v>
      </c>
      <c r="BI229" s="214">
        <f>IF(N229="nulová",J229,0)</f>
        <v>0</v>
      </c>
      <c r="BJ229" s="24" t="s">
        <v>81</v>
      </c>
      <c r="BK229" s="214">
        <f>ROUND(I229*H229,2)</f>
        <v>0</v>
      </c>
      <c r="BL229" s="24" t="s">
        <v>903</v>
      </c>
      <c r="BM229" s="24" t="s">
        <v>1950</v>
      </c>
    </row>
    <row r="230" spans="2:65" s="1" customFormat="1" ht="16.5" customHeight="1">
      <c r="B230" s="41"/>
      <c r="C230" s="203" t="s">
        <v>1312</v>
      </c>
      <c r="D230" s="203" t="s">
        <v>193</v>
      </c>
      <c r="E230" s="204" t="s">
        <v>1951</v>
      </c>
      <c r="F230" s="205" t="s">
        <v>1941</v>
      </c>
      <c r="G230" s="206" t="s">
        <v>510</v>
      </c>
      <c r="H230" s="207">
        <v>8</v>
      </c>
      <c r="I230" s="208"/>
      <c r="J230" s="209">
        <f>ROUND(I230*H230,2)</f>
        <v>0</v>
      </c>
      <c r="K230" s="205" t="s">
        <v>30</v>
      </c>
      <c r="L230" s="61"/>
      <c r="M230" s="210" t="s">
        <v>30</v>
      </c>
      <c r="N230" s="211" t="s">
        <v>45</v>
      </c>
      <c r="O230" s="42"/>
      <c r="P230" s="212">
        <f>O230*H230</f>
        <v>0</v>
      </c>
      <c r="Q230" s="212">
        <v>0</v>
      </c>
      <c r="R230" s="212">
        <f>Q230*H230</f>
        <v>0</v>
      </c>
      <c r="S230" s="212">
        <v>0</v>
      </c>
      <c r="T230" s="213">
        <f>S230*H230</f>
        <v>0</v>
      </c>
      <c r="AR230" s="24" t="s">
        <v>903</v>
      </c>
      <c r="AT230" s="24" t="s">
        <v>193</v>
      </c>
      <c r="AU230" s="24" t="s">
        <v>81</v>
      </c>
      <c r="AY230" s="24" t="s">
        <v>191</v>
      </c>
      <c r="BE230" s="214">
        <f>IF(N230="základní",J230,0)</f>
        <v>0</v>
      </c>
      <c r="BF230" s="214">
        <f>IF(N230="snížená",J230,0)</f>
        <v>0</v>
      </c>
      <c r="BG230" s="214">
        <f>IF(N230="zákl. přenesená",J230,0)</f>
        <v>0</v>
      </c>
      <c r="BH230" s="214">
        <f>IF(N230="sníž. přenesená",J230,0)</f>
        <v>0</v>
      </c>
      <c r="BI230" s="214">
        <f>IF(N230="nulová",J230,0)</f>
        <v>0</v>
      </c>
      <c r="BJ230" s="24" t="s">
        <v>81</v>
      </c>
      <c r="BK230" s="214">
        <f>ROUND(I230*H230,2)</f>
        <v>0</v>
      </c>
      <c r="BL230" s="24" t="s">
        <v>903</v>
      </c>
      <c r="BM230" s="24" t="s">
        <v>1952</v>
      </c>
    </row>
    <row r="231" spans="2:65" s="12" customFormat="1" ht="13.5">
      <c r="B231" s="218"/>
      <c r="C231" s="219"/>
      <c r="D231" s="215" t="s">
        <v>205</v>
      </c>
      <c r="E231" s="220" t="s">
        <v>30</v>
      </c>
      <c r="F231" s="221" t="s">
        <v>1827</v>
      </c>
      <c r="G231" s="219"/>
      <c r="H231" s="220" t="s">
        <v>30</v>
      </c>
      <c r="I231" s="222"/>
      <c r="J231" s="219"/>
      <c r="K231" s="219"/>
      <c r="L231" s="223"/>
      <c r="M231" s="224"/>
      <c r="N231" s="225"/>
      <c r="O231" s="225"/>
      <c r="P231" s="225"/>
      <c r="Q231" s="225"/>
      <c r="R231" s="225"/>
      <c r="S231" s="225"/>
      <c r="T231" s="226"/>
      <c r="AT231" s="227" t="s">
        <v>205</v>
      </c>
      <c r="AU231" s="227" t="s">
        <v>81</v>
      </c>
      <c r="AV231" s="12" t="s">
        <v>81</v>
      </c>
      <c r="AW231" s="12" t="s">
        <v>37</v>
      </c>
      <c r="AX231" s="12" t="s">
        <v>74</v>
      </c>
      <c r="AY231" s="227" t="s">
        <v>191</v>
      </c>
    </row>
    <row r="232" spans="2:65" s="12" customFormat="1" ht="13.5">
      <c r="B232" s="218"/>
      <c r="C232" s="219"/>
      <c r="D232" s="215" t="s">
        <v>205</v>
      </c>
      <c r="E232" s="220" t="s">
        <v>30</v>
      </c>
      <c r="F232" s="221" t="s">
        <v>1847</v>
      </c>
      <c r="G232" s="219"/>
      <c r="H232" s="220" t="s">
        <v>30</v>
      </c>
      <c r="I232" s="222"/>
      <c r="J232" s="219"/>
      <c r="K232" s="219"/>
      <c r="L232" s="223"/>
      <c r="M232" s="224"/>
      <c r="N232" s="225"/>
      <c r="O232" s="225"/>
      <c r="P232" s="225"/>
      <c r="Q232" s="225"/>
      <c r="R232" s="225"/>
      <c r="S232" s="225"/>
      <c r="T232" s="226"/>
      <c r="AT232" s="227" t="s">
        <v>205</v>
      </c>
      <c r="AU232" s="227" t="s">
        <v>81</v>
      </c>
      <c r="AV232" s="12" t="s">
        <v>81</v>
      </c>
      <c r="AW232" s="12" t="s">
        <v>37</v>
      </c>
      <c r="AX232" s="12" t="s">
        <v>74</v>
      </c>
      <c r="AY232" s="227" t="s">
        <v>191</v>
      </c>
    </row>
    <row r="233" spans="2:65" s="12" customFormat="1" ht="13.5">
      <c r="B233" s="218"/>
      <c r="C233" s="219"/>
      <c r="D233" s="215" t="s">
        <v>205</v>
      </c>
      <c r="E233" s="220" t="s">
        <v>30</v>
      </c>
      <c r="F233" s="221" t="s">
        <v>1848</v>
      </c>
      <c r="G233" s="219"/>
      <c r="H233" s="220" t="s">
        <v>30</v>
      </c>
      <c r="I233" s="222"/>
      <c r="J233" s="219"/>
      <c r="K233" s="219"/>
      <c r="L233" s="223"/>
      <c r="M233" s="224"/>
      <c r="N233" s="225"/>
      <c r="O233" s="225"/>
      <c r="P233" s="225"/>
      <c r="Q233" s="225"/>
      <c r="R233" s="225"/>
      <c r="S233" s="225"/>
      <c r="T233" s="226"/>
      <c r="AT233" s="227" t="s">
        <v>205</v>
      </c>
      <c r="AU233" s="227" t="s">
        <v>81</v>
      </c>
      <c r="AV233" s="12" t="s">
        <v>81</v>
      </c>
      <c r="AW233" s="12" t="s">
        <v>37</v>
      </c>
      <c r="AX233" s="12" t="s">
        <v>74</v>
      </c>
      <c r="AY233" s="227" t="s">
        <v>191</v>
      </c>
    </row>
    <row r="234" spans="2:65" s="13" customFormat="1" ht="13.5">
      <c r="B234" s="228"/>
      <c r="C234" s="229"/>
      <c r="D234" s="215" t="s">
        <v>205</v>
      </c>
      <c r="E234" s="230" t="s">
        <v>30</v>
      </c>
      <c r="F234" s="231" t="s">
        <v>1953</v>
      </c>
      <c r="G234" s="229"/>
      <c r="H234" s="232">
        <v>8</v>
      </c>
      <c r="I234" s="233"/>
      <c r="J234" s="229"/>
      <c r="K234" s="229"/>
      <c r="L234" s="234"/>
      <c r="M234" s="235"/>
      <c r="N234" s="236"/>
      <c r="O234" s="236"/>
      <c r="P234" s="236"/>
      <c r="Q234" s="236"/>
      <c r="R234" s="236"/>
      <c r="S234" s="236"/>
      <c r="T234" s="237"/>
      <c r="AT234" s="238" t="s">
        <v>205</v>
      </c>
      <c r="AU234" s="238" t="s">
        <v>81</v>
      </c>
      <c r="AV234" s="13" t="s">
        <v>88</v>
      </c>
      <c r="AW234" s="13" t="s">
        <v>37</v>
      </c>
      <c r="AX234" s="13" t="s">
        <v>74</v>
      </c>
      <c r="AY234" s="238" t="s">
        <v>191</v>
      </c>
    </row>
    <row r="235" spans="2:65" s="14" customFormat="1" ht="13.5">
      <c r="B235" s="239"/>
      <c r="C235" s="240"/>
      <c r="D235" s="215" t="s">
        <v>205</v>
      </c>
      <c r="E235" s="241" t="s">
        <v>30</v>
      </c>
      <c r="F235" s="242" t="s">
        <v>211</v>
      </c>
      <c r="G235" s="240"/>
      <c r="H235" s="243">
        <v>8</v>
      </c>
      <c r="I235" s="244"/>
      <c r="J235" s="240"/>
      <c r="K235" s="240"/>
      <c r="L235" s="245"/>
      <c r="M235" s="246"/>
      <c r="N235" s="247"/>
      <c r="O235" s="247"/>
      <c r="P235" s="247"/>
      <c r="Q235" s="247"/>
      <c r="R235" s="247"/>
      <c r="S235" s="247"/>
      <c r="T235" s="248"/>
      <c r="AT235" s="249" t="s">
        <v>205</v>
      </c>
      <c r="AU235" s="249" t="s">
        <v>81</v>
      </c>
      <c r="AV235" s="14" t="s">
        <v>198</v>
      </c>
      <c r="AW235" s="14" t="s">
        <v>37</v>
      </c>
      <c r="AX235" s="14" t="s">
        <v>81</v>
      </c>
      <c r="AY235" s="249" t="s">
        <v>191</v>
      </c>
    </row>
    <row r="236" spans="2:65" s="1" customFormat="1" ht="16.5" customHeight="1">
      <c r="B236" s="41"/>
      <c r="C236" s="253" t="s">
        <v>1196</v>
      </c>
      <c r="D236" s="253" t="s">
        <v>300</v>
      </c>
      <c r="E236" s="254" t="s">
        <v>1954</v>
      </c>
      <c r="F236" s="255" t="s">
        <v>1945</v>
      </c>
      <c r="G236" s="256" t="s">
        <v>510</v>
      </c>
      <c r="H236" s="257">
        <v>8</v>
      </c>
      <c r="I236" s="258"/>
      <c r="J236" s="259">
        <f>ROUND(I236*H236,2)</f>
        <v>0</v>
      </c>
      <c r="K236" s="255" t="s">
        <v>30</v>
      </c>
      <c r="L236" s="260"/>
      <c r="M236" s="261" t="s">
        <v>30</v>
      </c>
      <c r="N236" s="262" t="s">
        <v>45</v>
      </c>
      <c r="O236" s="42"/>
      <c r="P236" s="212">
        <f>O236*H236</f>
        <v>0</v>
      </c>
      <c r="Q236" s="212">
        <v>0</v>
      </c>
      <c r="R236" s="212">
        <f>Q236*H236</f>
        <v>0</v>
      </c>
      <c r="S236" s="212">
        <v>0</v>
      </c>
      <c r="T236" s="213">
        <f>S236*H236</f>
        <v>0</v>
      </c>
      <c r="AR236" s="24" t="s">
        <v>1714</v>
      </c>
      <c r="AT236" s="24" t="s">
        <v>300</v>
      </c>
      <c r="AU236" s="24" t="s">
        <v>81</v>
      </c>
      <c r="AY236" s="24" t="s">
        <v>191</v>
      </c>
      <c r="BE236" s="214">
        <f>IF(N236="základní",J236,0)</f>
        <v>0</v>
      </c>
      <c r="BF236" s="214">
        <f>IF(N236="snížená",J236,0)</f>
        <v>0</v>
      </c>
      <c r="BG236" s="214">
        <f>IF(N236="zákl. přenesená",J236,0)</f>
        <v>0</v>
      </c>
      <c r="BH236" s="214">
        <f>IF(N236="sníž. přenesená",J236,0)</f>
        <v>0</v>
      </c>
      <c r="BI236" s="214">
        <f>IF(N236="nulová",J236,0)</f>
        <v>0</v>
      </c>
      <c r="BJ236" s="24" t="s">
        <v>81</v>
      </c>
      <c r="BK236" s="214">
        <f>ROUND(I236*H236,2)</f>
        <v>0</v>
      </c>
      <c r="BL236" s="24" t="s">
        <v>903</v>
      </c>
      <c r="BM236" s="24" t="s">
        <v>1955</v>
      </c>
    </row>
    <row r="237" spans="2:65" s="1" customFormat="1" ht="16.5" customHeight="1">
      <c r="B237" s="41"/>
      <c r="C237" s="203" t="s">
        <v>1316</v>
      </c>
      <c r="D237" s="203" t="s">
        <v>193</v>
      </c>
      <c r="E237" s="204" t="s">
        <v>1956</v>
      </c>
      <c r="F237" s="205" t="s">
        <v>1957</v>
      </c>
      <c r="G237" s="206" t="s">
        <v>382</v>
      </c>
      <c r="H237" s="207">
        <v>1350</v>
      </c>
      <c r="I237" s="208"/>
      <c r="J237" s="209">
        <f>ROUND(I237*H237,2)</f>
        <v>0</v>
      </c>
      <c r="K237" s="205" t="s">
        <v>30</v>
      </c>
      <c r="L237" s="61"/>
      <c r="M237" s="210" t="s">
        <v>30</v>
      </c>
      <c r="N237" s="211" t="s">
        <v>45</v>
      </c>
      <c r="O237" s="42"/>
      <c r="P237" s="212">
        <f>O237*H237</f>
        <v>0</v>
      </c>
      <c r="Q237" s="212">
        <v>0</v>
      </c>
      <c r="R237" s="212">
        <f>Q237*H237</f>
        <v>0</v>
      </c>
      <c r="S237" s="212">
        <v>0</v>
      </c>
      <c r="T237" s="213">
        <f>S237*H237</f>
        <v>0</v>
      </c>
      <c r="AR237" s="24" t="s">
        <v>903</v>
      </c>
      <c r="AT237" s="24" t="s">
        <v>193</v>
      </c>
      <c r="AU237" s="24" t="s">
        <v>81</v>
      </c>
      <c r="AY237" s="24" t="s">
        <v>191</v>
      </c>
      <c r="BE237" s="214">
        <f>IF(N237="základní",J237,0)</f>
        <v>0</v>
      </c>
      <c r="BF237" s="214">
        <f>IF(N237="snížená",J237,0)</f>
        <v>0</v>
      </c>
      <c r="BG237" s="214">
        <f>IF(N237="zákl. přenesená",J237,0)</f>
        <v>0</v>
      </c>
      <c r="BH237" s="214">
        <f>IF(N237="sníž. přenesená",J237,0)</f>
        <v>0</v>
      </c>
      <c r="BI237" s="214">
        <f>IF(N237="nulová",J237,0)</f>
        <v>0</v>
      </c>
      <c r="BJ237" s="24" t="s">
        <v>81</v>
      </c>
      <c r="BK237" s="214">
        <f>ROUND(I237*H237,2)</f>
        <v>0</v>
      </c>
      <c r="BL237" s="24" t="s">
        <v>903</v>
      </c>
      <c r="BM237" s="24" t="s">
        <v>1958</v>
      </c>
    </row>
    <row r="238" spans="2:65" s="12" customFormat="1" ht="13.5">
      <c r="B238" s="218"/>
      <c r="C238" s="219"/>
      <c r="D238" s="215" t="s">
        <v>205</v>
      </c>
      <c r="E238" s="220" t="s">
        <v>30</v>
      </c>
      <c r="F238" s="221" t="s">
        <v>1827</v>
      </c>
      <c r="G238" s="219"/>
      <c r="H238" s="220" t="s">
        <v>30</v>
      </c>
      <c r="I238" s="222"/>
      <c r="J238" s="219"/>
      <c r="K238" s="219"/>
      <c r="L238" s="223"/>
      <c r="M238" s="224"/>
      <c r="N238" s="225"/>
      <c r="O238" s="225"/>
      <c r="P238" s="225"/>
      <c r="Q238" s="225"/>
      <c r="R238" s="225"/>
      <c r="S238" s="225"/>
      <c r="T238" s="226"/>
      <c r="AT238" s="227" t="s">
        <v>205</v>
      </c>
      <c r="AU238" s="227" t="s">
        <v>81</v>
      </c>
      <c r="AV238" s="12" t="s">
        <v>81</v>
      </c>
      <c r="AW238" s="12" t="s">
        <v>37</v>
      </c>
      <c r="AX238" s="12" t="s">
        <v>74</v>
      </c>
      <c r="AY238" s="227" t="s">
        <v>191</v>
      </c>
    </row>
    <row r="239" spans="2:65" s="12" customFormat="1" ht="13.5">
      <c r="B239" s="218"/>
      <c r="C239" s="219"/>
      <c r="D239" s="215" t="s">
        <v>205</v>
      </c>
      <c r="E239" s="220" t="s">
        <v>30</v>
      </c>
      <c r="F239" s="221" t="s">
        <v>1847</v>
      </c>
      <c r="G239" s="219"/>
      <c r="H239" s="220" t="s">
        <v>30</v>
      </c>
      <c r="I239" s="222"/>
      <c r="J239" s="219"/>
      <c r="K239" s="219"/>
      <c r="L239" s="223"/>
      <c r="M239" s="224"/>
      <c r="N239" s="225"/>
      <c r="O239" s="225"/>
      <c r="P239" s="225"/>
      <c r="Q239" s="225"/>
      <c r="R239" s="225"/>
      <c r="S239" s="225"/>
      <c r="T239" s="226"/>
      <c r="AT239" s="227" t="s">
        <v>205</v>
      </c>
      <c r="AU239" s="227" t="s">
        <v>81</v>
      </c>
      <c r="AV239" s="12" t="s">
        <v>81</v>
      </c>
      <c r="AW239" s="12" t="s">
        <v>37</v>
      </c>
      <c r="AX239" s="12" t="s">
        <v>74</v>
      </c>
      <c r="AY239" s="227" t="s">
        <v>191</v>
      </c>
    </row>
    <row r="240" spans="2:65" s="12" customFormat="1" ht="13.5">
      <c r="B240" s="218"/>
      <c r="C240" s="219"/>
      <c r="D240" s="215" t="s">
        <v>205</v>
      </c>
      <c r="E240" s="220" t="s">
        <v>30</v>
      </c>
      <c r="F240" s="221" t="s">
        <v>1848</v>
      </c>
      <c r="G240" s="219"/>
      <c r="H240" s="220" t="s">
        <v>30</v>
      </c>
      <c r="I240" s="222"/>
      <c r="J240" s="219"/>
      <c r="K240" s="219"/>
      <c r="L240" s="223"/>
      <c r="M240" s="224"/>
      <c r="N240" s="225"/>
      <c r="O240" s="225"/>
      <c r="P240" s="225"/>
      <c r="Q240" s="225"/>
      <c r="R240" s="225"/>
      <c r="S240" s="225"/>
      <c r="T240" s="226"/>
      <c r="AT240" s="227" t="s">
        <v>205</v>
      </c>
      <c r="AU240" s="227" t="s">
        <v>81</v>
      </c>
      <c r="AV240" s="12" t="s">
        <v>81</v>
      </c>
      <c r="AW240" s="12" t="s">
        <v>37</v>
      </c>
      <c r="AX240" s="12" t="s">
        <v>74</v>
      </c>
      <c r="AY240" s="227" t="s">
        <v>191</v>
      </c>
    </row>
    <row r="241" spans="2:65" s="13" customFormat="1" ht="13.5">
      <c r="B241" s="228"/>
      <c r="C241" s="229"/>
      <c r="D241" s="215" t="s">
        <v>205</v>
      </c>
      <c r="E241" s="230" t="s">
        <v>30</v>
      </c>
      <c r="F241" s="231" t="s">
        <v>1959</v>
      </c>
      <c r="G241" s="229"/>
      <c r="H241" s="232">
        <v>1350</v>
      </c>
      <c r="I241" s="233"/>
      <c r="J241" s="229"/>
      <c r="K241" s="229"/>
      <c r="L241" s="234"/>
      <c r="M241" s="235"/>
      <c r="N241" s="236"/>
      <c r="O241" s="236"/>
      <c r="P241" s="236"/>
      <c r="Q241" s="236"/>
      <c r="R241" s="236"/>
      <c r="S241" s="236"/>
      <c r="T241" s="237"/>
      <c r="AT241" s="238" t="s">
        <v>205</v>
      </c>
      <c r="AU241" s="238" t="s">
        <v>81</v>
      </c>
      <c r="AV241" s="13" t="s">
        <v>88</v>
      </c>
      <c r="AW241" s="13" t="s">
        <v>37</v>
      </c>
      <c r="AX241" s="13" t="s">
        <v>74</v>
      </c>
      <c r="AY241" s="238" t="s">
        <v>191</v>
      </c>
    </row>
    <row r="242" spans="2:65" s="14" customFormat="1" ht="13.5">
      <c r="B242" s="239"/>
      <c r="C242" s="240"/>
      <c r="D242" s="215" t="s">
        <v>205</v>
      </c>
      <c r="E242" s="241" t="s">
        <v>30</v>
      </c>
      <c r="F242" s="242" t="s">
        <v>211</v>
      </c>
      <c r="G242" s="240"/>
      <c r="H242" s="243">
        <v>1350</v>
      </c>
      <c r="I242" s="244"/>
      <c r="J242" s="240"/>
      <c r="K242" s="240"/>
      <c r="L242" s="245"/>
      <c r="M242" s="246"/>
      <c r="N242" s="247"/>
      <c r="O242" s="247"/>
      <c r="P242" s="247"/>
      <c r="Q242" s="247"/>
      <c r="R242" s="247"/>
      <c r="S242" s="247"/>
      <c r="T242" s="248"/>
      <c r="AT242" s="249" t="s">
        <v>205</v>
      </c>
      <c r="AU242" s="249" t="s">
        <v>81</v>
      </c>
      <c r="AV242" s="14" t="s">
        <v>198</v>
      </c>
      <c r="AW242" s="14" t="s">
        <v>37</v>
      </c>
      <c r="AX242" s="14" t="s">
        <v>81</v>
      </c>
      <c r="AY242" s="249" t="s">
        <v>191</v>
      </c>
    </row>
    <row r="243" spans="2:65" s="1" customFormat="1" ht="16.5" customHeight="1">
      <c r="B243" s="41"/>
      <c r="C243" s="253" t="s">
        <v>1200</v>
      </c>
      <c r="D243" s="253" t="s">
        <v>300</v>
      </c>
      <c r="E243" s="254" t="s">
        <v>1960</v>
      </c>
      <c r="F243" s="255" t="s">
        <v>1961</v>
      </c>
      <c r="G243" s="256" t="s">
        <v>382</v>
      </c>
      <c r="H243" s="257">
        <v>1350</v>
      </c>
      <c r="I243" s="258"/>
      <c r="J243" s="259">
        <f>ROUND(I243*H243,2)</f>
        <v>0</v>
      </c>
      <c r="K243" s="255" t="s">
        <v>30</v>
      </c>
      <c r="L243" s="260"/>
      <c r="M243" s="261" t="s">
        <v>30</v>
      </c>
      <c r="N243" s="262" t="s">
        <v>45</v>
      </c>
      <c r="O243" s="42"/>
      <c r="P243" s="212">
        <f>O243*H243</f>
        <v>0</v>
      </c>
      <c r="Q243" s="212">
        <v>0</v>
      </c>
      <c r="R243" s="212">
        <f>Q243*H243</f>
        <v>0</v>
      </c>
      <c r="S243" s="212">
        <v>0</v>
      </c>
      <c r="T243" s="213">
        <f>S243*H243</f>
        <v>0</v>
      </c>
      <c r="AR243" s="24" t="s">
        <v>1714</v>
      </c>
      <c r="AT243" s="24" t="s">
        <v>300</v>
      </c>
      <c r="AU243" s="24" t="s">
        <v>81</v>
      </c>
      <c r="AY243" s="24" t="s">
        <v>191</v>
      </c>
      <c r="BE243" s="214">
        <f>IF(N243="základní",J243,0)</f>
        <v>0</v>
      </c>
      <c r="BF243" s="214">
        <f>IF(N243="snížená",J243,0)</f>
        <v>0</v>
      </c>
      <c r="BG243" s="214">
        <f>IF(N243="zákl. přenesená",J243,0)</f>
        <v>0</v>
      </c>
      <c r="BH243" s="214">
        <f>IF(N243="sníž. přenesená",J243,0)</f>
        <v>0</v>
      </c>
      <c r="BI243" s="214">
        <f>IF(N243="nulová",J243,0)</f>
        <v>0</v>
      </c>
      <c r="BJ243" s="24" t="s">
        <v>81</v>
      </c>
      <c r="BK243" s="214">
        <f>ROUND(I243*H243,2)</f>
        <v>0</v>
      </c>
      <c r="BL243" s="24" t="s">
        <v>903</v>
      </c>
      <c r="BM243" s="24" t="s">
        <v>1962</v>
      </c>
    </row>
    <row r="244" spans="2:65" s="1" customFormat="1" ht="16.5" customHeight="1">
      <c r="B244" s="41"/>
      <c r="C244" s="203" t="s">
        <v>1320</v>
      </c>
      <c r="D244" s="203" t="s">
        <v>193</v>
      </c>
      <c r="E244" s="204" t="s">
        <v>1963</v>
      </c>
      <c r="F244" s="205" t="s">
        <v>1964</v>
      </c>
      <c r="G244" s="206" t="s">
        <v>382</v>
      </c>
      <c r="H244" s="207">
        <v>300</v>
      </c>
      <c r="I244" s="208"/>
      <c r="J244" s="209">
        <f>ROUND(I244*H244,2)</f>
        <v>0</v>
      </c>
      <c r="K244" s="205" t="s">
        <v>30</v>
      </c>
      <c r="L244" s="61"/>
      <c r="M244" s="210" t="s">
        <v>30</v>
      </c>
      <c r="N244" s="211" t="s">
        <v>45</v>
      </c>
      <c r="O244" s="42"/>
      <c r="P244" s="212">
        <f>O244*H244</f>
        <v>0</v>
      </c>
      <c r="Q244" s="212">
        <v>0</v>
      </c>
      <c r="R244" s="212">
        <f>Q244*H244</f>
        <v>0</v>
      </c>
      <c r="S244" s="212">
        <v>0</v>
      </c>
      <c r="T244" s="213">
        <f>S244*H244</f>
        <v>0</v>
      </c>
      <c r="AR244" s="24" t="s">
        <v>903</v>
      </c>
      <c r="AT244" s="24" t="s">
        <v>193</v>
      </c>
      <c r="AU244" s="24" t="s">
        <v>81</v>
      </c>
      <c r="AY244" s="24" t="s">
        <v>191</v>
      </c>
      <c r="BE244" s="214">
        <f>IF(N244="základní",J244,0)</f>
        <v>0</v>
      </c>
      <c r="BF244" s="214">
        <f>IF(N244="snížená",J244,0)</f>
        <v>0</v>
      </c>
      <c r="BG244" s="214">
        <f>IF(N244="zákl. přenesená",J244,0)</f>
        <v>0</v>
      </c>
      <c r="BH244" s="214">
        <f>IF(N244="sníž. přenesená",J244,0)</f>
        <v>0</v>
      </c>
      <c r="BI244" s="214">
        <f>IF(N244="nulová",J244,0)</f>
        <v>0</v>
      </c>
      <c r="BJ244" s="24" t="s">
        <v>81</v>
      </c>
      <c r="BK244" s="214">
        <f>ROUND(I244*H244,2)</f>
        <v>0</v>
      </c>
      <c r="BL244" s="24" t="s">
        <v>903</v>
      </c>
      <c r="BM244" s="24" t="s">
        <v>1965</v>
      </c>
    </row>
    <row r="245" spans="2:65" s="12" customFormat="1" ht="13.5">
      <c r="B245" s="218"/>
      <c r="C245" s="219"/>
      <c r="D245" s="215" t="s">
        <v>205</v>
      </c>
      <c r="E245" s="220" t="s">
        <v>30</v>
      </c>
      <c r="F245" s="221" t="s">
        <v>1827</v>
      </c>
      <c r="G245" s="219"/>
      <c r="H245" s="220" t="s">
        <v>30</v>
      </c>
      <c r="I245" s="222"/>
      <c r="J245" s="219"/>
      <c r="K245" s="219"/>
      <c r="L245" s="223"/>
      <c r="M245" s="224"/>
      <c r="N245" s="225"/>
      <c r="O245" s="225"/>
      <c r="P245" s="225"/>
      <c r="Q245" s="225"/>
      <c r="R245" s="225"/>
      <c r="S245" s="225"/>
      <c r="T245" s="226"/>
      <c r="AT245" s="227" t="s">
        <v>205</v>
      </c>
      <c r="AU245" s="227" t="s">
        <v>81</v>
      </c>
      <c r="AV245" s="12" t="s">
        <v>81</v>
      </c>
      <c r="AW245" s="12" t="s">
        <v>37</v>
      </c>
      <c r="AX245" s="12" t="s">
        <v>74</v>
      </c>
      <c r="AY245" s="227" t="s">
        <v>191</v>
      </c>
    </row>
    <row r="246" spans="2:65" s="12" customFormat="1" ht="13.5">
      <c r="B246" s="218"/>
      <c r="C246" s="219"/>
      <c r="D246" s="215" t="s">
        <v>205</v>
      </c>
      <c r="E246" s="220" t="s">
        <v>30</v>
      </c>
      <c r="F246" s="221" t="s">
        <v>1847</v>
      </c>
      <c r="G246" s="219"/>
      <c r="H246" s="220" t="s">
        <v>30</v>
      </c>
      <c r="I246" s="222"/>
      <c r="J246" s="219"/>
      <c r="K246" s="219"/>
      <c r="L246" s="223"/>
      <c r="M246" s="224"/>
      <c r="N246" s="225"/>
      <c r="O246" s="225"/>
      <c r="P246" s="225"/>
      <c r="Q246" s="225"/>
      <c r="R246" s="225"/>
      <c r="S246" s="225"/>
      <c r="T246" s="226"/>
      <c r="AT246" s="227" t="s">
        <v>205</v>
      </c>
      <c r="AU246" s="227" t="s">
        <v>81</v>
      </c>
      <c r="AV246" s="12" t="s">
        <v>81</v>
      </c>
      <c r="AW246" s="12" t="s">
        <v>37</v>
      </c>
      <c r="AX246" s="12" t="s">
        <v>74</v>
      </c>
      <c r="AY246" s="227" t="s">
        <v>191</v>
      </c>
    </row>
    <row r="247" spans="2:65" s="12" customFormat="1" ht="13.5">
      <c r="B247" s="218"/>
      <c r="C247" s="219"/>
      <c r="D247" s="215" t="s">
        <v>205</v>
      </c>
      <c r="E247" s="220" t="s">
        <v>30</v>
      </c>
      <c r="F247" s="221" t="s">
        <v>1848</v>
      </c>
      <c r="G247" s="219"/>
      <c r="H247" s="220" t="s">
        <v>30</v>
      </c>
      <c r="I247" s="222"/>
      <c r="J247" s="219"/>
      <c r="K247" s="219"/>
      <c r="L247" s="223"/>
      <c r="M247" s="224"/>
      <c r="N247" s="225"/>
      <c r="O247" s="225"/>
      <c r="P247" s="225"/>
      <c r="Q247" s="225"/>
      <c r="R247" s="225"/>
      <c r="S247" s="225"/>
      <c r="T247" s="226"/>
      <c r="AT247" s="227" t="s">
        <v>205</v>
      </c>
      <c r="AU247" s="227" t="s">
        <v>81</v>
      </c>
      <c r="AV247" s="12" t="s">
        <v>81</v>
      </c>
      <c r="AW247" s="12" t="s">
        <v>37</v>
      </c>
      <c r="AX247" s="12" t="s">
        <v>74</v>
      </c>
      <c r="AY247" s="227" t="s">
        <v>191</v>
      </c>
    </row>
    <row r="248" spans="2:65" s="13" customFormat="1" ht="13.5">
      <c r="B248" s="228"/>
      <c r="C248" s="229"/>
      <c r="D248" s="215" t="s">
        <v>205</v>
      </c>
      <c r="E248" s="230" t="s">
        <v>30</v>
      </c>
      <c r="F248" s="231" t="s">
        <v>1808</v>
      </c>
      <c r="G248" s="229"/>
      <c r="H248" s="232">
        <v>300</v>
      </c>
      <c r="I248" s="233"/>
      <c r="J248" s="229"/>
      <c r="K248" s="229"/>
      <c r="L248" s="234"/>
      <c r="M248" s="235"/>
      <c r="N248" s="236"/>
      <c r="O248" s="236"/>
      <c r="P248" s="236"/>
      <c r="Q248" s="236"/>
      <c r="R248" s="236"/>
      <c r="S248" s="236"/>
      <c r="T248" s="237"/>
      <c r="AT248" s="238" t="s">
        <v>205</v>
      </c>
      <c r="AU248" s="238" t="s">
        <v>81</v>
      </c>
      <c r="AV248" s="13" t="s">
        <v>88</v>
      </c>
      <c r="AW248" s="13" t="s">
        <v>37</v>
      </c>
      <c r="AX248" s="13" t="s">
        <v>74</v>
      </c>
      <c r="AY248" s="238" t="s">
        <v>191</v>
      </c>
    </row>
    <row r="249" spans="2:65" s="14" customFormat="1" ht="13.5">
      <c r="B249" s="239"/>
      <c r="C249" s="240"/>
      <c r="D249" s="215" t="s">
        <v>205</v>
      </c>
      <c r="E249" s="241" t="s">
        <v>30</v>
      </c>
      <c r="F249" s="242" t="s">
        <v>211</v>
      </c>
      <c r="G249" s="240"/>
      <c r="H249" s="243">
        <v>300</v>
      </c>
      <c r="I249" s="244"/>
      <c r="J249" s="240"/>
      <c r="K249" s="240"/>
      <c r="L249" s="245"/>
      <c r="M249" s="246"/>
      <c r="N249" s="247"/>
      <c r="O249" s="247"/>
      <c r="P249" s="247"/>
      <c r="Q249" s="247"/>
      <c r="R249" s="247"/>
      <c r="S249" s="247"/>
      <c r="T249" s="248"/>
      <c r="AT249" s="249" t="s">
        <v>205</v>
      </c>
      <c r="AU249" s="249" t="s">
        <v>81</v>
      </c>
      <c r="AV249" s="14" t="s">
        <v>198</v>
      </c>
      <c r="AW249" s="14" t="s">
        <v>37</v>
      </c>
      <c r="AX249" s="14" t="s">
        <v>81</v>
      </c>
      <c r="AY249" s="249" t="s">
        <v>191</v>
      </c>
    </row>
    <row r="250" spans="2:65" s="1" customFormat="1" ht="16.5" customHeight="1">
      <c r="B250" s="41"/>
      <c r="C250" s="253" t="s">
        <v>1204</v>
      </c>
      <c r="D250" s="253" t="s">
        <v>300</v>
      </c>
      <c r="E250" s="254" t="s">
        <v>1966</v>
      </c>
      <c r="F250" s="255" t="s">
        <v>1967</v>
      </c>
      <c r="G250" s="256" t="s">
        <v>382</v>
      </c>
      <c r="H250" s="257">
        <v>300</v>
      </c>
      <c r="I250" s="258"/>
      <c r="J250" s="259">
        <f>ROUND(I250*H250,2)</f>
        <v>0</v>
      </c>
      <c r="K250" s="255" t="s">
        <v>30</v>
      </c>
      <c r="L250" s="260"/>
      <c r="M250" s="261" t="s">
        <v>30</v>
      </c>
      <c r="N250" s="262" t="s">
        <v>45</v>
      </c>
      <c r="O250" s="42"/>
      <c r="P250" s="212">
        <f>O250*H250</f>
        <v>0</v>
      </c>
      <c r="Q250" s="212">
        <v>0</v>
      </c>
      <c r="R250" s="212">
        <f>Q250*H250</f>
        <v>0</v>
      </c>
      <c r="S250" s="212">
        <v>0</v>
      </c>
      <c r="T250" s="213">
        <f>S250*H250</f>
        <v>0</v>
      </c>
      <c r="AR250" s="24" t="s">
        <v>1714</v>
      </c>
      <c r="AT250" s="24" t="s">
        <v>300</v>
      </c>
      <c r="AU250" s="24" t="s">
        <v>81</v>
      </c>
      <c r="AY250" s="24" t="s">
        <v>191</v>
      </c>
      <c r="BE250" s="214">
        <f>IF(N250="základní",J250,0)</f>
        <v>0</v>
      </c>
      <c r="BF250" s="214">
        <f>IF(N250="snížená",J250,0)</f>
        <v>0</v>
      </c>
      <c r="BG250" s="214">
        <f>IF(N250="zákl. přenesená",J250,0)</f>
        <v>0</v>
      </c>
      <c r="BH250" s="214">
        <f>IF(N250="sníž. přenesená",J250,0)</f>
        <v>0</v>
      </c>
      <c r="BI250" s="214">
        <f>IF(N250="nulová",J250,0)</f>
        <v>0</v>
      </c>
      <c r="BJ250" s="24" t="s">
        <v>81</v>
      </c>
      <c r="BK250" s="214">
        <f>ROUND(I250*H250,2)</f>
        <v>0</v>
      </c>
      <c r="BL250" s="24" t="s">
        <v>903</v>
      </c>
      <c r="BM250" s="24" t="s">
        <v>1968</v>
      </c>
    </row>
    <row r="251" spans="2:65" s="1" customFormat="1" ht="16.5" customHeight="1">
      <c r="B251" s="41"/>
      <c r="C251" s="203" t="s">
        <v>361</v>
      </c>
      <c r="D251" s="203" t="s">
        <v>193</v>
      </c>
      <c r="E251" s="204" t="s">
        <v>1969</v>
      </c>
      <c r="F251" s="205" t="s">
        <v>1970</v>
      </c>
      <c r="G251" s="206" t="s">
        <v>510</v>
      </c>
      <c r="H251" s="207">
        <v>600</v>
      </c>
      <c r="I251" s="208"/>
      <c r="J251" s="209">
        <f>ROUND(I251*H251,2)</f>
        <v>0</v>
      </c>
      <c r="K251" s="205" t="s">
        <v>30</v>
      </c>
      <c r="L251" s="61"/>
      <c r="M251" s="210" t="s">
        <v>30</v>
      </c>
      <c r="N251" s="211" t="s">
        <v>45</v>
      </c>
      <c r="O251" s="42"/>
      <c r="P251" s="212">
        <f>O251*H251</f>
        <v>0</v>
      </c>
      <c r="Q251" s="212">
        <v>0</v>
      </c>
      <c r="R251" s="212">
        <f>Q251*H251</f>
        <v>0</v>
      </c>
      <c r="S251" s="212">
        <v>0</v>
      </c>
      <c r="T251" s="213">
        <f>S251*H251</f>
        <v>0</v>
      </c>
      <c r="AR251" s="24" t="s">
        <v>903</v>
      </c>
      <c r="AT251" s="24" t="s">
        <v>193</v>
      </c>
      <c r="AU251" s="24" t="s">
        <v>81</v>
      </c>
      <c r="AY251" s="24" t="s">
        <v>191</v>
      </c>
      <c r="BE251" s="214">
        <f>IF(N251="základní",J251,0)</f>
        <v>0</v>
      </c>
      <c r="BF251" s="214">
        <f>IF(N251="snížená",J251,0)</f>
        <v>0</v>
      </c>
      <c r="BG251" s="214">
        <f>IF(N251="zákl. přenesená",J251,0)</f>
        <v>0</v>
      </c>
      <c r="BH251" s="214">
        <f>IF(N251="sníž. přenesená",J251,0)</f>
        <v>0</v>
      </c>
      <c r="BI251" s="214">
        <f>IF(N251="nulová",J251,0)</f>
        <v>0</v>
      </c>
      <c r="BJ251" s="24" t="s">
        <v>81</v>
      </c>
      <c r="BK251" s="214">
        <f>ROUND(I251*H251,2)</f>
        <v>0</v>
      </c>
      <c r="BL251" s="24" t="s">
        <v>903</v>
      </c>
      <c r="BM251" s="24" t="s">
        <v>1971</v>
      </c>
    </row>
    <row r="252" spans="2:65" s="12" customFormat="1" ht="13.5">
      <c r="B252" s="218"/>
      <c r="C252" s="219"/>
      <c r="D252" s="215" t="s">
        <v>205</v>
      </c>
      <c r="E252" s="220" t="s">
        <v>30</v>
      </c>
      <c r="F252" s="221" t="s">
        <v>1827</v>
      </c>
      <c r="G252" s="219"/>
      <c r="H252" s="220" t="s">
        <v>30</v>
      </c>
      <c r="I252" s="222"/>
      <c r="J252" s="219"/>
      <c r="K252" s="219"/>
      <c r="L252" s="223"/>
      <c r="M252" s="224"/>
      <c r="N252" s="225"/>
      <c r="O252" s="225"/>
      <c r="P252" s="225"/>
      <c r="Q252" s="225"/>
      <c r="R252" s="225"/>
      <c r="S252" s="225"/>
      <c r="T252" s="226"/>
      <c r="AT252" s="227" t="s">
        <v>205</v>
      </c>
      <c r="AU252" s="227" t="s">
        <v>81</v>
      </c>
      <c r="AV252" s="12" t="s">
        <v>81</v>
      </c>
      <c r="AW252" s="12" t="s">
        <v>37</v>
      </c>
      <c r="AX252" s="12" t="s">
        <v>74</v>
      </c>
      <c r="AY252" s="227" t="s">
        <v>191</v>
      </c>
    </row>
    <row r="253" spans="2:65" s="12" customFormat="1" ht="13.5">
      <c r="B253" s="218"/>
      <c r="C253" s="219"/>
      <c r="D253" s="215" t="s">
        <v>205</v>
      </c>
      <c r="E253" s="220" t="s">
        <v>30</v>
      </c>
      <c r="F253" s="221" t="s">
        <v>1847</v>
      </c>
      <c r="G253" s="219"/>
      <c r="H253" s="220" t="s">
        <v>30</v>
      </c>
      <c r="I253" s="222"/>
      <c r="J253" s="219"/>
      <c r="K253" s="219"/>
      <c r="L253" s="223"/>
      <c r="M253" s="224"/>
      <c r="N253" s="225"/>
      <c r="O253" s="225"/>
      <c r="P253" s="225"/>
      <c r="Q253" s="225"/>
      <c r="R253" s="225"/>
      <c r="S253" s="225"/>
      <c r="T253" s="226"/>
      <c r="AT253" s="227" t="s">
        <v>205</v>
      </c>
      <c r="AU253" s="227" t="s">
        <v>81</v>
      </c>
      <c r="AV253" s="12" t="s">
        <v>81</v>
      </c>
      <c r="AW253" s="12" t="s">
        <v>37</v>
      </c>
      <c r="AX253" s="12" t="s">
        <v>74</v>
      </c>
      <c r="AY253" s="227" t="s">
        <v>191</v>
      </c>
    </row>
    <row r="254" spans="2:65" s="12" customFormat="1" ht="13.5">
      <c r="B254" s="218"/>
      <c r="C254" s="219"/>
      <c r="D254" s="215" t="s">
        <v>205</v>
      </c>
      <c r="E254" s="220" t="s">
        <v>30</v>
      </c>
      <c r="F254" s="221" t="s">
        <v>1848</v>
      </c>
      <c r="G254" s="219"/>
      <c r="H254" s="220" t="s">
        <v>30</v>
      </c>
      <c r="I254" s="222"/>
      <c r="J254" s="219"/>
      <c r="K254" s="219"/>
      <c r="L254" s="223"/>
      <c r="M254" s="224"/>
      <c r="N254" s="225"/>
      <c r="O254" s="225"/>
      <c r="P254" s="225"/>
      <c r="Q254" s="225"/>
      <c r="R254" s="225"/>
      <c r="S254" s="225"/>
      <c r="T254" s="226"/>
      <c r="AT254" s="227" t="s">
        <v>205</v>
      </c>
      <c r="AU254" s="227" t="s">
        <v>81</v>
      </c>
      <c r="AV254" s="12" t="s">
        <v>81</v>
      </c>
      <c r="AW254" s="12" t="s">
        <v>37</v>
      </c>
      <c r="AX254" s="12" t="s">
        <v>74</v>
      </c>
      <c r="AY254" s="227" t="s">
        <v>191</v>
      </c>
    </row>
    <row r="255" spans="2:65" s="13" customFormat="1" ht="13.5">
      <c r="B255" s="228"/>
      <c r="C255" s="229"/>
      <c r="D255" s="215" t="s">
        <v>205</v>
      </c>
      <c r="E255" s="230" t="s">
        <v>30</v>
      </c>
      <c r="F255" s="231" t="s">
        <v>1972</v>
      </c>
      <c r="G255" s="229"/>
      <c r="H255" s="232">
        <v>600</v>
      </c>
      <c r="I255" s="233"/>
      <c r="J255" s="229"/>
      <c r="K255" s="229"/>
      <c r="L255" s="234"/>
      <c r="M255" s="235"/>
      <c r="N255" s="236"/>
      <c r="O255" s="236"/>
      <c r="P255" s="236"/>
      <c r="Q255" s="236"/>
      <c r="R255" s="236"/>
      <c r="S255" s="236"/>
      <c r="T255" s="237"/>
      <c r="AT255" s="238" t="s">
        <v>205</v>
      </c>
      <c r="AU255" s="238" t="s">
        <v>81</v>
      </c>
      <c r="AV255" s="13" t="s">
        <v>88</v>
      </c>
      <c r="AW255" s="13" t="s">
        <v>37</v>
      </c>
      <c r="AX255" s="13" t="s">
        <v>74</v>
      </c>
      <c r="AY255" s="238" t="s">
        <v>191</v>
      </c>
    </row>
    <row r="256" spans="2:65" s="14" customFormat="1" ht="13.5">
      <c r="B256" s="239"/>
      <c r="C256" s="240"/>
      <c r="D256" s="215" t="s">
        <v>205</v>
      </c>
      <c r="E256" s="241" t="s">
        <v>30</v>
      </c>
      <c r="F256" s="242" t="s">
        <v>211</v>
      </c>
      <c r="G256" s="240"/>
      <c r="H256" s="243">
        <v>600</v>
      </c>
      <c r="I256" s="244"/>
      <c r="J256" s="240"/>
      <c r="K256" s="240"/>
      <c r="L256" s="245"/>
      <c r="M256" s="246"/>
      <c r="N256" s="247"/>
      <c r="O256" s="247"/>
      <c r="P256" s="247"/>
      <c r="Q256" s="247"/>
      <c r="R256" s="247"/>
      <c r="S256" s="247"/>
      <c r="T256" s="248"/>
      <c r="AT256" s="249" t="s">
        <v>205</v>
      </c>
      <c r="AU256" s="249" t="s">
        <v>81</v>
      </c>
      <c r="AV256" s="14" t="s">
        <v>198</v>
      </c>
      <c r="AW256" s="14" t="s">
        <v>37</v>
      </c>
      <c r="AX256" s="14" t="s">
        <v>81</v>
      </c>
      <c r="AY256" s="249" t="s">
        <v>191</v>
      </c>
    </row>
    <row r="257" spans="2:65" s="1" customFormat="1" ht="16.5" customHeight="1">
      <c r="B257" s="41"/>
      <c r="C257" s="253" t="s">
        <v>1208</v>
      </c>
      <c r="D257" s="253" t="s">
        <v>300</v>
      </c>
      <c r="E257" s="254" t="s">
        <v>1973</v>
      </c>
      <c r="F257" s="255" t="s">
        <v>1974</v>
      </c>
      <c r="G257" s="256" t="s">
        <v>510</v>
      </c>
      <c r="H257" s="257">
        <v>600</v>
      </c>
      <c r="I257" s="258"/>
      <c r="J257" s="259">
        <f>ROUND(I257*H257,2)</f>
        <v>0</v>
      </c>
      <c r="K257" s="255" t="s">
        <v>30</v>
      </c>
      <c r="L257" s="260"/>
      <c r="M257" s="261" t="s">
        <v>30</v>
      </c>
      <c r="N257" s="262" t="s">
        <v>45</v>
      </c>
      <c r="O257" s="42"/>
      <c r="P257" s="212">
        <f>O257*H257</f>
        <v>0</v>
      </c>
      <c r="Q257" s="212">
        <v>0</v>
      </c>
      <c r="R257" s="212">
        <f>Q257*H257</f>
        <v>0</v>
      </c>
      <c r="S257" s="212">
        <v>0</v>
      </c>
      <c r="T257" s="213">
        <f>S257*H257</f>
        <v>0</v>
      </c>
      <c r="AR257" s="24" t="s">
        <v>1714</v>
      </c>
      <c r="AT257" s="24" t="s">
        <v>300</v>
      </c>
      <c r="AU257" s="24" t="s">
        <v>81</v>
      </c>
      <c r="AY257" s="24" t="s">
        <v>191</v>
      </c>
      <c r="BE257" s="214">
        <f>IF(N257="základní",J257,0)</f>
        <v>0</v>
      </c>
      <c r="BF257" s="214">
        <f>IF(N257="snížená",J257,0)</f>
        <v>0</v>
      </c>
      <c r="BG257" s="214">
        <f>IF(N257="zákl. přenesená",J257,0)</f>
        <v>0</v>
      </c>
      <c r="BH257" s="214">
        <f>IF(N257="sníž. přenesená",J257,0)</f>
        <v>0</v>
      </c>
      <c r="BI257" s="214">
        <f>IF(N257="nulová",J257,0)</f>
        <v>0</v>
      </c>
      <c r="BJ257" s="24" t="s">
        <v>81</v>
      </c>
      <c r="BK257" s="214">
        <f>ROUND(I257*H257,2)</f>
        <v>0</v>
      </c>
      <c r="BL257" s="24" t="s">
        <v>903</v>
      </c>
      <c r="BM257" s="24" t="s">
        <v>1975</v>
      </c>
    </row>
    <row r="258" spans="2:65" s="1" customFormat="1" ht="16.5" customHeight="1">
      <c r="B258" s="41"/>
      <c r="C258" s="203" t="s">
        <v>368</v>
      </c>
      <c r="D258" s="203" t="s">
        <v>193</v>
      </c>
      <c r="E258" s="204" t="s">
        <v>1976</v>
      </c>
      <c r="F258" s="205" t="s">
        <v>1977</v>
      </c>
      <c r="G258" s="206" t="s">
        <v>382</v>
      </c>
      <c r="H258" s="207">
        <v>12</v>
      </c>
      <c r="I258" s="208"/>
      <c r="J258" s="209">
        <f>ROUND(I258*H258,2)</f>
        <v>0</v>
      </c>
      <c r="K258" s="205" t="s">
        <v>30</v>
      </c>
      <c r="L258" s="61"/>
      <c r="M258" s="210" t="s">
        <v>30</v>
      </c>
      <c r="N258" s="211" t="s">
        <v>45</v>
      </c>
      <c r="O258" s="42"/>
      <c r="P258" s="212">
        <f>O258*H258</f>
        <v>0</v>
      </c>
      <c r="Q258" s="212">
        <v>0</v>
      </c>
      <c r="R258" s="212">
        <f>Q258*H258</f>
        <v>0</v>
      </c>
      <c r="S258" s="212">
        <v>0</v>
      </c>
      <c r="T258" s="213">
        <f>S258*H258</f>
        <v>0</v>
      </c>
      <c r="AR258" s="24" t="s">
        <v>903</v>
      </c>
      <c r="AT258" s="24" t="s">
        <v>193</v>
      </c>
      <c r="AU258" s="24" t="s">
        <v>81</v>
      </c>
      <c r="AY258" s="24" t="s">
        <v>191</v>
      </c>
      <c r="BE258" s="214">
        <f>IF(N258="základní",J258,0)</f>
        <v>0</v>
      </c>
      <c r="BF258" s="214">
        <f>IF(N258="snížená",J258,0)</f>
        <v>0</v>
      </c>
      <c r="BG258" s="214">
        <f>IF(N258="zákl. přenesená",J258,0)</f>
        <v>0</v>
      </c>
      <c r="BH258" s="214">
        <f>IF(N258="sníž. přenesená",J258,0)</f>
        <v>0</v>
      </c>
      <c r="BI258" s="214">
        <f>IF(N258="nulová",J258,0)</f>
        <v>0</v>
      </c>
      <c r="BJ258" s="24" t="s">
        <v>81</v>
      </c>
      <c r="BK258" s="214">
        <f>ROUND(I258*H258,2)</f>
        <v>0</v>
      </c>
      <c r="BL258" s="24" t="s">
        <v>903</v>
      </c>
      <c r="BM258" s="24" t="s">
        <v>1978</v>
      </c>
    </row>
    <row r="259" spans="2:65" s="12" customFormat="1" ht="13.5">
      <c r="B259" s="218"/>
      <c r="C259" s="219"/>
      <c r="D259" s="215" t="s">
        <v>205</v>
      </c>
      <c r="E259" s="220" t="s">
        <v>30</v>
      </c>
      <c r="F259" s="221" t="s">
        <v>1827</v>
      </c>
      <c r="G259" s="219"/>
      <c r="H259" s="220" t="s">
        <v>30</v>
      </c>
      <c r="I259" s="222"/>
      <c r="J259" s="219"/>
      <c r="K259" s="219"/>
      <c r="L259" s="223"/>
      <c r="M259" s="224"/>
      <c r="N259" s="225"/>
      <c r="O259" s="225"/>
      <c r="P259" s="225"/>
      <c r="Q259" s="225"/>
      <c r="R259" s="225"/>
      <c r="S259" s="225"/>
      <c r="T259" s="226"/>
      <c r="AT259" s="227" t="s">
        <v>205</v>
      </c>
      <c r="AU259" s="227" t="s">
        <v>81</v>
      </c>
      <c r="AV259" s="12" t="s">
        <v>81</v>
      </c>
      <c r="AW259" s="12" t="s">
        <v>37</v>
      </c>
      <c r="AX259" s="12" t="s">
        <v>74</v>
      </c>
      <c r="AY259" s="227" t="s">
        <v>191</v>
      </c>
    </row>
    <row r="260" spans="2:65" s="12" customFormat="1" ht="13.5">
      <c r="B260" s="218"/>
      <c r="C260" s="219"/>
      <c r="D260" s="215" t="s">
        <v>205</v>
      </c>
      <c r="E260" s="220" t="s">
        <v>30</v>
      </c>
      <c r="F260" s="221" t="s">
        <v>1847</v>
      </c>
      <c r="G260" s="219"/>
      <c r="H260" s="220" t="s">
        <v>30</v>
      </c>
      <c r="I260" s="222"/>
      <c r="J260" s="219"/>
      <c r="K260" s="219"/>
      <c r="L260" s="223"/>
      <c r="M260" s="224"/>
      <c r="N260" s="225"/>
      <c r="O260" s="225"/>
      <c r="P260" s="225"/>
      <c r="Q260" s="225"/>
      <c r="R260" s="225"/>
      <c r="S260" s="225"/>
      <c r="T260" s="226"/>
      <c r="AT260" s="227" t="s">
        <v>205</v>
      </c>
      <c r="AU260" s="227" t="s">
        <v>81</v>
      </c>
      <c r="AV260" s="12" t="s">
        <v>81</v>
      </c>
      <c r="AW260" s="12" t="s">
        <v>37</v>
      </c>
      <c r="AX260" s="12" t="s">
        <v>74</v>
      </c>
      <c r="AY260" s="227" t="s">
        <v>191</v>
      </c>
    </row>
    <row r="261" spans="2:65" s="12" customFormat="1" ht="13.5">
      <c r="B261" s="218"/>
      <c r="C261" s="219"/>
      <c r="D261" s="215" t="s">
        <v>205</v>
      </c>
      <c r="E261" s="220" t="s">
        <v>30</v>
      </c>
      <c r="F261" s="221" t="s">
        <v>1848</v>
      </c>
      <c r="G261" s="219"/>
      <c r="H261" s="220" t="s">
        <v>30</v>
      </c>
      <c r="I261" s="222"/>
      <c r="J261" s="219"/>
      <c r="K261" s="219"/>
      <c r="L261" s="223"/>
      <c r="M261" s="224"/>
      <c r="N261" s="225"/>
      <c r="O261" s="225"/>
      <c r="P261" s="225"/>
      <c r="Q261" s="225"/>
      <c r="R261" s="225"/>
      <c r="S261" s="225"/>
      <c r="T261" s="226"/>
      <c r="AT261" s="227" t="s">
        <v>205</v>
      </c>
      <c r="AU261" s="227" t="s">
        <v>81</v>
      </c>
      <c r="AV261" s="12" t="s">
        <v>81</v>
      </c>
      <c r="AW261" s="12" t="s">
        <v>37</v>
      </c>
      <c r="AX261" s="12" t="s">
        <v>74</v>
      </c>
      <c r="AY261" s="227" t="s">
        <v>191</v>
      </c>
    </row>
    <row r="262" spans="2:65" s="13" customFormat="1" ht="13.5">
      <c r="B262" s="228"/>
      <c r="C262" s="229"/>
      <c r="D262" s="215" t="s">
        <v>205</v>
      </c>
      <c r="E262" s="230" t="s">
        <v>30</v>
      </c>
      <c r="F262" s="231" t="s">
        <v>1979</v>
      </c>
      <c r="G262" s="229"/>
      <c r="H262" s="232">
        <v>12</v>
      </c>
      <c r="I262" s="233"/>
      <c r="J262" s="229"/>
      <c r="K262" s="229"/>
      <c r="L262" s="234"/>
      <c r="M262" s="235"/>
      <c r="N262" s="236"/>
      <c r="O262" s="236"/>
      <c r="P262" s="236"/>
      <c r="Q262" s="236"/>
      <c r="R262" s="236"/>
      <c r="S262" s="236"/>
      <c r="T262" s="237"/>
      <c r="AT262" s="238" t="s">
        <v>205</v>
      </c>
      <c r="AU262" s="238" t="s">
        <v>81</v>
      </c>
      <c r="AV262" s="13" t="s">
        <v>88</v>
      </c>
      <c r="AW262" s="13" t="s">
        <v>37</v>
      </c>
      <c r="AX262" s="13" t="s">
        <v>74</v>
      </c>
      <c r="AY262" s="238" t="s">
        <v>191</v>
      </c>
    </row>
    <row r="263" spans="2:65" s="14" customFormat="1" ht="13.5">
      <c r="B263" s="239"/>
      <c r="C263" s="240"/>
      <c r="D263" s="215" t="s">
        <v>205</v>
      </c>
      <c r="E263" s="241" t="s">
        <v>30</v>
      </c>
      <c r="F263" s="242" t="s">
        <v>211</v>
      </c>
      <c r="G263" s="240"/>
      <c r="H263" s="243">
        <v>12</v>
      </c>
      <c r="I263" s="244"/>
      <c r="J263" s="240"/>
      <c r="K263" s="240"/>
      <c r="L263" s="245"/>
      <c r="M263" s="246"/>
      <c r="N263" s="247"/>
      <c r="O263" s="247"/>
      <c r="P263" s="247"/>
      <c r="Q263" s="247"/>
      <c r="R263" s="247"/>
      <c r="S263" s="247"/>
      <c r="T263" s="248"/>
      <c r="AT263" s="249" t="s">
        <v>205</v>
      </c>
      <c r="AU263" s="249" t="s">
        <v>81</v>
      </c>
      <c r="AV263" s="14" t="s">
        <v>198</v>
      </c>
      <c r="AW263" s="14" t="s">
        <v>37</v>
      </c>
      <c r="AX263" s="14" t="s">
        <v>81</v>
      </c>
      <c r="AY263" s="249" t="s">
        <v>191</v>
      </c>
    </row>
    <row r="264" spans="2:65" s="1" customFormat="1" ht="16.5" customHeight="1">
      <c r="B264" s="41"/>
      <c r="C264" s="253" t="s">
        <v>903</v>
      </c>
      <c r="D264" s="253" t="s">
        <v>300</v>
      </c>
      <c r="E264" s="254" t="s">
        <v>1980</v>
      </c>
      <c r="F264" s="255" t="s">
        <v>1981</v>
      </c>
      <c r="G264" s="256" t="s">
        <v>382</v>
      </c>
      <c r="H264" s="257">
        <v>12</v>
      </c>
      <c r="I264" s="258"/>
      <c r="J264" s="259">
        <f>ROUND(I264*H264,2)</f>
        <v>0</v>
      </c>
      <c r="K264" s="255" t="s">
        <v>30</v>
      </c>
      <c r="L264" s="260"/>
      <c r="M264" s="261" t="s">
        <v>30</v>
      </c>
      <c r="N264" s="262" t="s">
        <v>45</v>
      </c>
      <c r="O264" s="42"/>
      <c r="P264" s="212">
        <f>O264*H264</f>
        <v>0</v>
      </c>
      <c r="Q264" s="212">
        <v>0</v>
      </c>
      <c r="R264" s="212">
        <f>Q264*H264</f>
        <v>0</v>
      </c>
      <c r="S264" s="212">
        <v>0</v>
      </c>
      <c r="T264" s="213">
        <f>S264*H264</f>
        <v>0</v>
      </c>
      <c r="AR264" s="24" t="s">
        <v>1714</v>
      </c>
      <c r="AT264" s="24" t="s">
        <v>300</v>
      </c>
      <c r="AU264" s="24" t="s">
        <v>81</v>
      </c>
      <c r="AY264" s="24" t="s">
        <v>191</v>
      </c>
      <c r="BE264" s="214">
        <f>IF(N264="základní",J264,0)</f>
        <v>0</v>
      </c>
      <c r="BF264" s="214">
        <f>IF(N264="snížená",J264,0)</f>
        <v>0</v>
      </c>
      <c r="BG264" s="214">
        <f>IF(N264="zákl. přenesená",J264,0)</f>
        <v>0</v>
      </c>
      <c r="BH264" s="214">
        <f>IF(N264="sníž. přenesená",J264,0)</f>
        <v>0</v>
      </c>
      <c r="BI264" s="214">
        <f>IF(N264="nulová",J264,0)</f>
        <v>0</v>
      </c>
      <c r="BJ264" s="24" t="s">
        <v>81</v>
      </c>
      <c r="BK264" s="214">
        <f>ROUND(I264*H264,2)</f>
        <v>0</v>
      </c>
      <c r="BL264" s="24" t="s">
        <v>903</v>
      </c>
      <c r="BM264" s="24" t="s">
        <v>1982</v>
      </c>
    </row>
    <row r="265" spans="2:65" s="1" customFormat="1" ht="16.5" customHeight="1">
      <c r="B265" s="41"/>
      <c r="C265" s="203" t="s">
        <v>1330</v>
      </c>
      <c r="D265" s="203" t="s">
        <v>193</v>
      </c>
      <c r="E265" s="204" t="s">
        <v>1983</v>
      </c>
      <c r="F265" s="205" t="s">
        <v>1984</v>
      </c>
      <c r="G265" s="206" t="s">
        <v>510</v>
      </c>
      <c r="H265" s="207">
        <v>15</v>
      </c>
      <c r="I265" s="208"/>
      <c r="J265" s="209">
        <f>ROUND(I265*H265,2)</f>
        <v>0</v>
      </c>
      <c r="K265" s="205" t="s">
        <v>30</v>
      </c>
      <c r="L265" s="61"/>
      <c r="M265" s="210" t="s">
        <v>30</v>
      </c>
      <c r="N265" s="211" t="s">
        <v>45</v>
      </c>
      <c r="O265" s="42"/>
      <c r="P265" s="212">
        <f>O265*H265</f>
        <v>0</v>
      </c>
      <c r="Q265" s="212">
        <v>0</v>
      </c>
      <c r="R265" s="212">
        <f>Q265*H265</f>
        <v>0</v>
      </c>
      <c r="S265" s="212">
        <v>0</v>
      </c>
      <c r="T265" s="213">
        <f>S265*H265</f>
        <v>0</v>
      </c>
      <c r="AR265" s="24" t="s">
        <v>903</v>
      </c>
      <c r="AT265" s="24" t="s">
        <v>193</v>
      </c>
      <c r="AU265" s="24" t="s">
        <v>81</v>
      </c>
      <c r="AY265" s="24" t="s">
        <v>191</v>
      </c>
      <c r="BE265" s="214">
        <f>IF(N265="základní",J265,0)</f>
        <v>0</v>
      </c>
      <c r="BF265" s="214">
        <f>IF(N265="snížená",J265,0)</f>
        <v>0</v>
      </c>
      <c r="BG265" s="214">
        <f>IF(N265="zákl. přenesená",J265,0)</f>
        <v>0</v>
      </c>
      <c r="BH265" s="214">
        <f>IF(N265="sníž. přenesená",J265,0)</f>
        <v>0</v>
      </c>
      <c r="BI265" s="214">
        <f>IF(N265="nulová",J265,0)</f>
        <v>0</v>
      </c>
      <c r="BJ265" s="24" t="s">
        <v>81</v>
      </c>
      <c r="BK265" s="214">
        <f>ROUND(I265*H265,2)</f>
        <v>0</v>
      </c>
      <c r="BL265" s="24" t="s">
        <v>903</v>
      </c>
      <c r="BM265" s="24" t="s">
        <v>1985</v>
      </c>
    </row>
    <row r="266" spans="2:65" s="12" customFormat="1" ht="13.5">
      <c r="B266" s="218"/>
      <c r="C266" s="219"/>
      <c r="D266" s="215" t="s">
        <v>205</v>
      </c>
      <c r="E266" s="220" t="s">
        <v>30</v>
      </c>
      <c r="F266" s="221" t="s">
        <v>1827</v>
      </c>
      <c r="G266" s="219"/>
      <c r="H266" s="220" t="s">
        <v>30</v>
      </c>
      <c r="I266" s="222"/>
      <c r="J266" s="219"/>
      <c r="K266" s="219"/>
      <c r="L266" s="223"/>
      <c r="M266" s="224"/>
      <c r="N266" s="225"/>
      <c r="O266" s="225"/>
      <c r="P266" s="225"/>
      <c r="Q266" s="225"/>
      <c r="R266" s="225"/>
      <c r="S266" s="225"/>
      <c r="T266" s="226"/>
      <c r="AT266" s="227" t="s">
        <v>205</v>
      </c>
      <c r="AU266" s="227" t="s">
        <v>81</v>
      </c>
      <c r="AV266" s="12" t="s">
        <v>81</v>
      </c>
      <c r="AW266" s="12" t="s">
        <v>37</v>
      </c>
      <c r="AX266" s="12" t="s">
        <v>74</v>
      </c>
      <c r="AY266" s="227" t="s">
        <v>191</v>
      </c>
    </row>
    <row r="267" spans="2:65" s="12" customFormat="1" ht="13.5">
      <c r="B267" s="218"/>
      <c r="C267" s="219"/>
      <c r="D267" s="215" t="s">
        <v>205</v>
      </c>
      <c r="E267" s="220" t="s">
        <v>30</v>
      </c>
      <c r="F267" s="221" t="s">
        <v>1847</v>
      </c>
      <c r="G267" s="219"/>
      <c r="H267" s="220" t="s">
        <v>30</v>
      </c>
      <c r="I267" s="222"/>
      <c r="J267" s="219"/>
      <c r="K267" s="219"/>
      <c r="L267" s="223"/>
      <c r="M267" s="224"/>
      <c r="N267" s="225"/>
      <c r="O267" s="225"/>
      <c r="P267" s="225"/>
      <c r="Q267" s="225"/>
      <c r="R267" s="225"/>
      <c r="S267" s="225"/>
      <c r="T267" s="226"/>
      <c r="AT267" s="227" t="s">
        <v>205</v>
      </c>
      <c r="AU267" s="227" t="s">
        <v>81</v>
      </c>
      <c r="AV267" s="12" t="s">
        <v>81</v>
      </c>
      <c r="AW267" s="12" t="s">
        <v>37</v>
      </c>
      <c r="AX267" s="12" t="s">
        <v>74</v>
      </c>
      <c r="AY267" s="227" t="s">
        <v>191</v>
      </c>
    </row>
    <row r="268" spans="2:65" s="12" customFormat="1" ht="13.5">
      <c r="B268" s="218"/>
      <c r="C268" s="219"/>
      <c r="D268" s="215" t="s">
        <v>205</v>
      </c>
      <c r="E268" s="220" t="s">
        <v>30</v>
      </c>
      <c r="F268" s="221" t="s">
        <v>1848</v>
      </c>
      <c r="G268" s="219"/>
      <c r="H268" s="220" t="s">
        <v>30</v>
      </c>
      <c r="I268" s="222"/>
      <c r="J268" s="219"/>
      <c r="K268" s="219"/>
      <c r="L268" s="223"/>
      <c r="M268" s="224"/>
      <c r="N268" s="225"/>
      <c r="O268" s="225"/>
      <c r="P268" s="225"/>
      <c r="Q268" s="225"/>
      <c r="R268" s="225"/>
      <c r="S268" s="225"/>
      <c r="T268" s="226"/>
      <c r="AT268" s="227" t="s">
        <v>205</v>
      </c>
      <c r="AU268" s="227" t="s">
        <v>81</v>
      </c>
      <c r="AV268" s="12" t="s">
        <v>81</v>
      </c>
      <c r="AW268" s="12" t="s">
        <v>37</v>
      </c>
      <c r="AX268" s="12" t="s">
        <v>74</v>
      </c>
      <c r="AY268" s="227" t="s">
        <v>191</v>
      </c>
    </row>
    <row r="269" spans="2:65" s="13" customFormat="1" ht="13.5">
      <c r="B269" s="228"/>
      <c r="C269" s="229"/>
      <c r="D269" s="215" t="s">
        <v>205</v>
      </c>
      <c r="E269" s="230" t="s">
        <v>30</v>
      </c>
      <c r="F269" s="231" t="s">
        <v>1918</v>
      </c>
      <c r="G269" s="229"/>
      <c r="H269" s="232">
        <v>15</v>
      </c>
      <c r="I269" s="233"/>
      <c r="J269" s="229"/>
      <c r="K269" s="229"/>
      <c r="L269" s="234"/>
      <c r="M269" s="235"/>
      <c r="N269" s="236"/>
      <c r="O269" s="236"/>
      <c r="P269" s="236"/>
      <c r="Q269" s="236"/>
      <c r="R269" s="236"/>
      <c r="S269" s="236"/>
      <c r="T269" s="237"/>
      <c r="AT269" s="238" t="s">
        <v>205</v>
      </c>
      <c r="AU269" s="238" t="s">
        <v>81</v>
      </c>
      <c r="AV269" s="13" t="s">
        <v>88</v>
      </c>
      <c r="AW269" s="13" t="s">
        <v>37</v>
      </c>
      <c r="AX269" s="13" t="s">
        <v>74</v>
      </c>
      <c r="AY269" s="238" t="s">
        <v>191</v>
      </c>
    </row>
    <row r="270" spans="2:65" s="14" customFormat="1" ht="13.5">
      <c r="B270" s="239"/>
      <c r="C270" s="240"/>
      <c r="D270" s="215" t="s">
        <v>205</v>
      </c>
      <c r="E270" s="241" t="s">
        <v>30</v>
      </c>
      <c r="F270" s="242" t="s">
        <v>211</v>
      </c>
      <c r="G270" s="240"/>
      <c r="H270" s="243">
        <v>15</v>
      </c>
      <c r="I270" s="244"/>
      <c r="J270" s="240"/>
      <c r="K270" s="240"/>
      <c r="L270" s="245"/>
      <c r="M270" s="246"/>
      <c r="N270" s="247"/>
      <c r="O270" s="247"/>
      <c r="P270" s="247"/>
      <c r="Q270" s="247"/>
      <c r="R270" s="247"/>
      <c r="S270" s="247"/>
      <c r="T270" s="248"/>
      <c r="AT270" s="249" t="s">
        <v>205</v>
      </c>
      <c r="AU270" s="249" t="s">
        <v>81</v>
      </c>
      <c r="AV270" s="14" t="s">
        <v>198</v>
      </c>
      <c r="AW270" s="14" t="s">
        <v>37</v>
      </c>
      <c r="AX270" s="14" t="s">
        <v>81</v>
      </c>
      <c r="AY270" s="249" t="s">
        <v>191</v>
      </c>
    </row>
    <row r="271" spans="2:65" s="1" customFormat="1" ht="16.5" customHeight="1">
      <c r="B271" s="41"/>
      <c r="C271" s="253" t="s">
        <v>1216</v>
      </c>
      <c r="D271" s="253" t="s">
        <v>300</v>
      </c>
      <c r="E271" s="254" t="s">
        <v>1986</v>
      </c>
      <c r="F271" s="255" t="s">
        <v>1987</v>
      </c>
      <c r="G271" s="256" t="s">
        <v>510</v>
      </c>
      <c r="H271" s="257">
        <v>15</v>
      </c>
      <c r="I271" s="258"/>
      <c r="J271" s="259">
        <f>ROUND(I271*H271,2)</f>
        <v>0</v>
      </c>
      <c r="K271" s="255" t="s">
        <v>30</v>
      </c>
      <c r="L271" s="260"/>
      <c r="M271" s="261" t="s">
        <v>30</v>
      </c>
      <c r="N271" s="262" t="s">
        <v>45</v>
      </c>
      <c r="O271" s="42"/>
      <c r="P271" s="212">
        <f>O271*H271</f>
        <v>0</v>
      </c>
      <c r="Q271" s="212">
        <v>0</v>
      </c>
      <c r="R271" s="212">
        <f>Q271*H271</f>
        <v>0</v>
      </c>
      <c r="S271" s="212">
        <v>0</v>
      </c>
      <c r="T271" s="213">
        <f>S271*H271</f>
        <v>0</v>
      </c>
      <c r="AR271" s="24" t="s">
        <v>1714</v>
      </c>
      <c r="AT271" s="24" t="s">
        <v>300</v>
      </c>
      <c r="AU271" s="24" t="s">
        <v>81</v>
      </c>
      <c r="AY271" s="24" t="s">
        <v>191</v>
      </c>
      <c r="BE271" s="214">
        <f>IF(N271="základní",J271,0)</f>
        <v>0</v>
      </c>
      <c r="BF271" s="214">
        <f>IF(N271="snížená",J271,0)</f>
        <v>0</v>
      </c>
      <c r="BG271" s="214">
        <f>IF(N271="zákl. přenesená",J271,0)</f>
        <v>0</v>
      </c>
      <c r="BH271" s="214">
        <f>IF(N271="sníž. přenesená",J271,0)</f>
        <v>0</v>
      </c>
      <c r="BI271" s="214">
        <f>IF(N271="nulová",J271,0)</f>
        <v>0</v>
      </c>
      <c r="BJ271" s="24" t="s">
        <v>81</v>
      </c>
      <c r="BK271" s="214">
        <f>ROUND(I271*H271,2)</f>
        <v>0</v>
      </c>
      <c r="BL271" s="24" t="s">
        <v>903</v>
      </c>
      <c r="BM271" s="24" t="s">
        <v>1988</v>
      </c>
    </row>
    <row r="272" spans="2:65" s="1" customFormat="1" ht="16.5" customHeight="1">
      <c r="B272" s="41"/>
      <c r="C272" s="203" t="s">
        <v>1334</v>
      </c>
      <c r="D272" s="203" t="s">
        <v>193</v>
      </c>
      <c r="E272" s="204" t="s">
        <v>1989</v>
      </c>
      <c r="F272" s="205" t="s">
        <v>1990</v>
      </c>
      <c r="G272" s="206" t="s">
        <v>510</v>
      </c>
      <c r="H272" s="207">
        <v>1740</v>
      </c>
      <c r="I272" s="208"/>
      <c r="J272" s="209">
        <f>ROUND(I272*H272,2)</f>
        <v>0</v>
      </c>
      <c r="K272" s="205" t="s">
        <v>30</v>
      </c>
      <c r="L272" s="61"/>
      <c r="M272" s="210" t="s">
        <v>30</v>
      </c>
      <c r="N272" s="211" t="s">
        <v>45</v>
      </c>
      <c r="O272" s="42"/>
      <c r="P272" s="212">
        <f>O272*H272</f>
        <v>0</v>
      </c>
      <c r="Q272" s="212">
        <v>0</v>
      </c>
      <c r="R272" s="212">
        <f>Q272*H272</f>
        <v>0</v>
      </c>
      <c r="S272" s="212">
        <v>0</v>
      </c>
      <c r="T272" s="213">
        <f>S272*H272</f>
        <v>0</v>
      </c>
      <c r="AR272" s="24" t="s">
        <v>903</v>
      </c>
      <c r="AT272" s="24" t="s">
        <v>193</v>
      </c>
      <c r="AU272" s="24" t="s">
        <v>81</v>
      </c>
      <c r="AY272" s="24" t="s">
        <v>191</v>
      </c>
      <c r="BE272" s="214">
        <f>IF(N272="základní",J272,0)</f>
        <v>0</v>
      </c>
      <c r="BF272" s="214">
        <f>IF(N272="snížená",J272,0)</f>
        <v>0</v>
      </c>
      <c r="BG272" s="214">
        <f>IF(N272="zákl. přenesená",J272,0)</f>
        <v>0</v>
      </c>
      <c r="BH272" s="214">
        <f>IF(N272="sníž. přenesená",J272,0)</f>
        <v>0</v>
      </c>
      <c r="BI272" s="214">
        <f>IF(N272="nulová",J272,0)</f>
        <v>0</v>
      </c>
      <c r="BJ272" s="24" t="s">
        <v>81</v>
      </c>
      <c r="BK272" s="214">
        <f>ROUND(I272*H272,2)</f>
        <v>0</v>
      </c>
      <c r="BL272" s="24" t="s">
        <v>903</v>
      </c>
      <c r="BM272" s="24" t="s">
        <v>1991</v>
      </c>
    </row>
    <row r="273" spans="2:65" s="12" customFormat="1" ht="13.5">
      <c r="B273" s="218"/>
      <c r="C273" s="219"/>
      <c r="D273" s="215" t="s">
        <v>205</v>
      </c>
      <c r="E273" s="220" t="s">
        <v>30</v>
      </c>
      <c r="F273" s="221" t="s">
        <v>1827</v>
      </c>
      <c r="G273" s="219"/>
      <c r="H273" s="220" t="s">
        <v>30</v>
      </c>
      <c r="I273" s="222"/>
      <c r="J273" s="219"/>
      <c r="K273" s="219"/>
      <c r="L273" s="223"/>
      <c r="M273" s="224"/>
      <c r="N273" s="225"/>
      <c r="O273" s="225"/>
      <c r="P273" s="225"/>
      <c r="Q273" s="225"/>
      <c r="R273" s="225"/>
      <c r="S273" s="225"/>
      <c r="T273" s="226"/>
      <c r="AT273" s="227" t="s">
        <v>205</v>
      </c>
      <c r="AU273" s="227" t="s">
        <v>81</v>
      </c>
      <c r="AV273" s="12" t="s">
        <v>81</v>
      </c>
      <c r="AW273" s="12" t="s">
        <v>37</v>
      </c>
      <c r="AX273" s="12" t="s">
        <v>74</v>
      </c>
      <c r="AY273" s="227" t="s">
        <v>191</v>
      </c>
    </row>
    <row r="274" spans="2:65" s="12" customFormat="1" ht="13.5">
      <c r="B274" s="218"/>
      <c r="C274" s="219"/>
      <c r="D274" s="215" t="s">
        <v>205</v>
      </c>
      <c r="E274" s="220" t="s">
        <v>30</v>
      </c>
      <c r="F274" s="221" t="s">
        <v>1847</v>
      </c>
      <c r="G274" s="219"/>
      <c r="H274" s="220" t="s">
        <v>30</v>
      </c>
      <c r="I274" s="222"/>
      <c r="J274" s="219"/>
      <c r="K274" s="219"/>
      <c r="L274" s="223"/>
      <c r="M274" s="224"/>
      <c r="N274" s="225"/>
      <c r="O274" s="225"/>
      <c r="P274" s="225"/>
      <c r="Q274" s="225"/>
      <c r="R274" s="225"/>
      <c r="S274" s="225"/>
      <c r="T274" s="226"/>
      <c r="AT274" s="227" t="s">
        <v>205</v>
      </c>
      <c r="AU274" s="227" t="s">
        <v>81</v>
      </c>
      <c r="AV274" s="12" t="s">
        <v>81</v>
      </c>
      <c r="AW274" s="12" t="s">
        <v>37</v>
      </c>
      <c r="AX274" s="12" t="s">
        <v>74</v>
      </c>
      <c r="AY274" s="227" t="s">
        <v>191</v>
      </c>
    </row>
    <row r="275" spans="2:65" s="12" customFormat="1" ht="13.5">
      <c r="B275" s="218"/>
      <c r="C275" s="219"/>
      <c r="D275" s="215" t="s">
        <v>205</v>
      </c>
      <c r="E275" s="220" t="s">
        <v>30</v>
      </c>
      <c r="F275" s="221" t="s">
        <v>1848</v>
      </c>
      <c r="G275" s="219"/>
      <c r="H275" s="220" t="s">
        <v>30</v>
      </c>
      <c r="I275" s="222"/>
      <c r="J275" s="219"/>
      <c r="K275" s="219"/>
      <c r="L275" s="223"/>
      <c r="M275" s="224"/>
      <c r="N275" s="225"/>
      <c r="O275" s="225"/>
      <c r="P275" s="225"/>
      <c r="Q275" s="225"/>
      <c r="R275" s="225"/>
      <c r="S275" s="225"/>
      <c r="T275" s="226"/>
      <c r="AT275" s="227" t="s">
        <v>205</v>
      </c>
      <c r="AU275" s="227" t="s">
        <v>81</v>
      </c>
      <c r="AV275" s="12" t="s">
        <v>81</v>
      </c>
      <c r="AW275" s="12" t="s">
        <v>37</v>
      </c>
      <c r="AX275" s="12" t="s">
        <v>74</v>
      </c>
      <c r="AY275" s="227" t="s">
        <v>191</v>
      </c>
    </row>
    <row r="276" spans="2:65" s="13" customFormat="1" ht="13.5">
      <c r="B276" s="228"/>
      <c r="C276" s="229"/>
      <c r="D276" s="215" t="s">
        <v>205</v>
      </c>
      <c r="E276" s="230" t="s">
        <v>30</v>
      </c>
      <c r="F276" s="231" t="s">
        <v>1992</v>
      </c>
      <c r="G276" s="229"/>
      <c r="H276" s="232">
        <v>1740</v>
      </c>
      <c r="I276" s="233"/>
      <c r="J276" s="229"/>
      <c r="K276" s="229"/>
      <c r="L276" s="234"/>
      <c r="M276" s="235"/>
      <c r="N276" s="236"/>
      <c r="O276" s="236"/>
      <c r="P276" s="236"/>
      <c r="Q276" s="236"/>
      <c r="R276" s="236"/>
      <c r="S276" s="236"/>
      <c r="T276" s="237"/>
      <c r="AT276" s="238" t="s">
        <v>205</v>
      </c>
      <c r="AU276" s="238" t="s">
        <v>81</v>
      </c>
      <c r="AV276" s="13" t="s">
        <v>88</v>
      </c>
      <c r="AW276" s="13" t="s">
        <v>37</v>
      </c>
      <c r="AX276" s="13" t="s">
        <v>74</v>
      </c>
      <c r="AY276" s="238" t="s">
        <v>191</v>
      </c>
    </row>
    <row r="277" spans="2:65" s="14" customFormat="1" ht="13.5">
      <c r="B277" s="239"/>
      <c r="C277" s="240"/>
      <c r="D277" s="215" t="s">
        <v>205</v>
      </c>
      <c r="E277" s="241" t="s">
        <v>30</v>
      </c>
      <c r="F277" s="242" t="s">
        <v>211</v>
      </c>
      <c r="G277" s="240"/>
      <c r="H277" s="243">
        <v>1740</v>
      </c>
      <c r="I277" s="244"/>
      <c r="J277" s="240"/>
      <c r="K277" s="240"/>
      <c r="L277" s="245"/>
      <c r="M277" s="246"/>
      <c r="N277" s="247"/>
      <c r="O277" s="247"/>
      <c r="P277" s="247"/>
      <c r="Q277" s="247"/>
      <c r="R277" s="247"/>
      <c r="S277" s="247"/>
      <c r="T277" s="248"/>
      <c r="AT277" s="249" t="s">
        <v>205</v>
      </c>
      <c r="AU277" s="249" t="s">
        <v>81</v>
      </c>
      <c r="AV277" s="14" t="s">
        <v>198</v>
      </c>
      <c r="AW277" s="14" t="s">
        <v>37</v>
      </c>
      <c r="AX277" s="14" t="s">
        <v>81</v>
      </c>
      <c r="AY277" s="249" t="s">
        <v>191</v>
      </c>
    </row>
    <row r="278" spans="2:65" s="1" customFormat="1" ht="16.5" customHeight="1">
      <c r="B278" s="41"/>
      <c r="C278" s="253" t="s">
        <v>1220</v>
      </c>
      <c r="D278" s="253" t="s">
        <v>300</v>
      </c>
      <c r="E278" s="254" t="s">
        <v>1993</v>
      </c>
      <c r="F278" s="255" t="s">
        <v>1994</v>
      </c>
      <c r="G278" s="256" t="s">
        <v>510</v>
      </c>
      <c r="H278" s="257">
        <v>1740</v>
      </c>
      <c r="I278" s="258"/>
      <c r="J278" s="259">
        <f>ROUND(I278*H278,2)</f>
        <v>0</v>
      </c>
      <c r="K278" s="255" t="s">
        <v>30</v>
      </c>
      <c r="L278" s="260"/>
      <c r="M278" s="261" t="s">
        <v>30</v>
      </c>
      <c r="N278" s="262" t="s">
        <v>45</v>
      </c>
      <c r="O278" s="42"/>
      <c r="P278" s="212">
        <f>O278*H278</f>
        <v>0</v>
      </c>
      <c r="Q278" s="212">
        <v>0</v>
      </c>
      <c r="R278" s="212">
        <f>Q278*H278</f>
        <v>0</v>
      </c>
      <c r="S278" s="212">
        <v>0</v>
      </c>
      <c r="T278" s="213">
        <f>S278*H278</f>
        <v>0</v>
      </c>
      <c r="AR278" s="24" t="s">
        <v>1714</v>
      </c>
      <c r="AT278" s="24" t="s">
        <v>300</v>
      </c>
      <c r="AU278" s="24" t="s">
        <v>81</v>
      </c>
      <c r="AY278" s="24" t="s">
        <v>191</v>
      </c>
      <c r="BE278" s="214">
        <f>IF(N278="základní",J278,0)</f>
        <v>0</v>
      </c>
      <c r="BF278" s="214">
        <f>IF(N278="snížená",J278,0)</f>
        <v>0</v>
      </c>
      <c r="BG278" s="214">
        <f>IF(N278="zákl. přenesená",J278,0)</f>
        <v>0</v>
      </c>
      <c r="BH278" s="214">
        <f>IF(N278="sníž. přenesená",J278,0)</f>
        <v>0</v>
      </c>
      <c r="BI278" s="214">
        <f>IF(N278="nulová",J278,0)</f>
        <v>0</v>
      </c>
      <c r="BJ278" s="24" t="s">
        <v>81</v>
      </c>
      <c r="BK278" s="214">
        <f>ROUND(I278*H278,2)</f>
        <v>0</v>
      </c>
      <c r="BL278" s="24" t="s">
        <v>903</v>
      </c>
      <c r="BM278" s="24" t="s">
        <v>1995</v>
      </c>
    </row>
    <row r="279" spans="2:65" s="1" customFormat="1" ht="16.5" customHeight="1">
      <c r="B279" s="41"/>
      <c r="C279" s="203" t="s">
        <v>1338</v>
      </c>
      <c r="D279" s="203" t="s">
        <v>193</v>
      </c>
      <c r="E279" s="204" t="s">
        <v>1996</v>
      </c>
      <c r="F279" s="205" t="s">
        <v>1997</v>
      </c>
      <c r="G279" s="206" t="s">
        <v>303</v>
      </c>
      <c r="H279" s="207">
        <v>100</v>
      </c>
      <c r="I279" s="208"/>
      <c r="J279" s="209">
        <f>ROUND(I279*H279,2)</f>
        <v>0</v>
      </c>
      <c r="K279" s="205" t="s">
        <v>30</v>
      </c>
      <c r="L279" s="61"/>
      <c r="M279" s="210" t="s">
        <v>30</v>
      </c>
      <c r="N279" s="211" t="s">
        <v>45</v>
      </c>
      <c r="O279" s="42"/>
      <c r="P279" s="212">
        <f>O279*H279</f>
        <v>0</v>
      </c>
      <c r="Q279" s="212">
        <v>0</v>
      </c>
      <c r="R279" s="212">
        <f>Q279*H279</f>
        <v>0</v>
      </c>
      <c r="S279" s="212">
        <v>0</v>
      </c>
      <c r="T279" s="213">
        <f>S279*H279</f>
        <v>0</v>
      </c>
      <c r="AR279" s="24" t="s">
        <v>903</v>
      </c>
      <c r="AT279" s="24" t="s">
        <v>193</v>
      </c>
      <c r="AU279" s="24" t="s">
        <v>81</v>
      </c>
      <c r="AY279" s="24" t="s">
        <v>191</v>
      </c>
      <c r="BE279" s="214">
        <f>IF(N279="základní",J279,0)</f>
        <v>0</v>
      </c>
      <c r="BF279" s="214">
        <f>IF(N279="snížená",J279,0)</f>
        <v>0</v>
      </c>
      <c r="BG279" s="214">
        <f>IF(N279="zákl. přenesená",J279,0)</f>
        <v>0</v>
      </c>
      <c r="BH279" s="214">
        <f>IF(N279="sníž. přenesená",J279,0)</f>
        <v>0</v>
      </c>
      <c r="BI279" s="214">
        <f>IF(N279="nulová",J279,0)</f>
        <v>0</v>
      </c>
      <c r="BJ279" s="24" t="s">
        <v>81</v>
      </c>
      <c r="BK279" s="214">
        <f>ROUND(I279*H279,2)</f>
        <v>0</v>
      </c>
      <c r="BL279" s="24" t="s">
        <v>903</v>
      </c>
      <c r="BM279" s="24" t="s">
        <v>1998</v>
      </c>
    </row>
    <row r="280" spans="2:65" s="12" customFormat="1" ht="13.5">
      <c r="B280" s="218"/>
      <c r="C280" s="219"/>
      <c r="D280" s="215" t="s">
        <v>205</v>
      </c>
      <c r="E280" s="220" t="s">
        <v>30</v>
      </c>
      <c r="F280" s="221" t="s">
        <v>1827</v>
      </c>
      <c r="G280" s="219"/>
      <c r="H280" s="220" t="s">
        <v>30</v>
      </c>
      <c r="I280" s="222"/>
      <c r="J280" s="219"/>
      <c r="K280" s="219"/>
      <c r="L280" s="223"/>
      <c r="M280" s="224"/>
      <c r="N280" s="225"/>
      <c r="O280" s="225"/>
      <c r="P280" s="225"/>
      <c r="Q280" s="225"/>
      <c r="R280" s="225"/>
      <c r="S280" s="225"/>
      <c r="T280" s="226"/>
      <c r="AT280" s="227" t="s">
        <v>205</v>
      </c>
      <c r="AU280" s="227" t="s">
        <v>81</v>
      </c>
      <c r="AV280" s="12" t="s">
        <v>81</v>
      </c>
      <c r="AW280" s="12" t="s">
        <v>37</v>
      </c>
      <c r="AX280" s="12" t="s">
        <v>74</v>
      </c>
      <c r="AY280" s="227" t="s">
        <v>191</v>
      </c>
    </row>
    <row r="281" spans="2:65" s="12" customFormat="1" ht="13.5">
      <c r="B281" s="218"/>
      <c r="C281" s="219"/>
      <c r="D281" s="215" t="s">
        <v>205</v>
      </c>
      <c r="E281" s="220" t="s">
        <v>30</v>
      </c>
      <c r="F281" s="221" t="s">
        <v>1847</v>
      </c>
      <c r="G281" s="219"/>
      <c r="H281" s="220" t="s">
        <v>30</v>
      </c>
      <c r="I281" s="222"/>
      <c r="J281" s="219"/>
      <c r="K281" s="219"/>
      <c r="L281" s="223"/>
      <c r="M281" s="224"/>
      <c r="N281" s="225"/>
      <c r="O281" s="225"/>
      <c r="P281" s="225"/>
      <c r="Q281" s="225"/>
      <c r="R281" s="225"/>
      <c r="S281" s="225"/>
      <c r="T281" s="226"/>
      <c r="AT281" s="227" t="s">
        <v>205</v>
      </c>
      <c r="AU281" s="227" t="s">
        <v>81</v>
      </c>
      <c r="AV281" s="12" t="s">
        <v>81</v>
      </c>
      <c r="AW281" s="12" t="s">
        <v>37</v>
      </c>
      <c r="AX281" s="12" t="s">
        <v>74</v>
      </c>
      <c r="AY281" s="227" t="s">
        <v>191</v>
      </c>
    </row>
    <row r="282" spans="2:65" s="12" customFormat="1" ht="13.5">
      <c r="B282" s="218"/>
      <c r="C282" s="219"/>
      <c r="D282" s="215" t="s">
        <v>205</v>
      </c>
      <c r="E282" s="220" t="s">
        <v>30</v>
      </c>
      <c r="F282" s="221" t="s">
        <v>1848</v>
      </c>
      <c r="G282" s="219"/>
      <c r="H282" s="220" t="s">
        <v>30</v>
      </c>
      <c r="I282" s="222"/>
      <c r="J282" s="219"/>
      <c r="K282" s="219"/>
      <c r="L282" s="223"/>
      <c r="M282" s="224"/>
      <c r="N282" s="225"/>
      <c r="O282" s="225"/>
      <c r="P282" s="225"/>
      <c r="Q282" s="225"/>
      <c r="R282" s="225"/>
      <c r="S282" s="225"/>
      <c r="T282" s="226"/>
      <c r="AT282" s="227" t="s">
        <v>205</v>
      </c>
      <c r="AU282" s="227" t="s">
        <v>81</v>
      </c>
      <c r="AV282" s="12" t="s">
        <v>81</v>
      </c>
      <c r="AW282" s="12" t="s">
        <v>37</v>
      </c>
      <c r="AX282" s="12" t="s">
        <v>74</v>
      </c>
      <c r="AY282" s="227" t="s">
        <v>191</v>
      </c>
    </row>
    <row r="283" spans="2:65" s="13" customFormat="1" ht="13.5">
      <c r="B283" s="228"/>
      <c r="C283" s="229"/>
      <c r="D283" s="215" t="s">
        <v>205</v>
      </c>
      <c r="E283" s="230" t="s">
        <v>30</v>
      </c>
      <c r="F283" s="231" t="s">
        <v>1999</v>
      </c>
      <c r="G283" s="229"/>
      <c r="H283" s="232">
        <v>100</v>
      </c>
      <c r="I283" s="233"/>
      <c r="J283" s="229"/>
      <c r="K283" s="229"/>
      <c r="L283" s="234"/>
      <c r="M283" s="235"/>
      <c r="N283" s="236"/>
      <c r="O283" s="236"/>
      <c r="P283" s="236"/>
      <c r="Q283" s="236"/>
      <c r="R283" s="236"/>
      <c r="S283" s="236"/>
      <c r="T283" s="237"/>
      <c r="AT283" s="238" t="s">
        <v>205</v>
      </c>
      <c r="AU283" s="238" t="s">
        <v>81</v>
      </c>
      <c r="AV283" s="13" t="s">
        <v>88</v>
      </c>
      <c r="AW283" s="13" t="s">
        <v>37</v>
      </c>
      <c r="AX283" s="13" t="s">
        <v>74</v>
      </c>
      <c r="AY283" s="238" t="s">
        <v>191</v>
      </c>
    </row>
    <row r="284" spans="2:65" s="14" customFormat="1" ht="13.5">
      <c r="B284" s="239"/>
      <c r="C284" s="240"/>
      <c r="D284" s="215" t="s">
        <v>205</v>
      </c>
      <c r="E284" s="241" t="s">
        <v>30</v>
      </c>
      <c r="F284" s="242" t="s">
        <v>211</v>
      </c>
      <c r="G284" s="240"/>
      <c r="H284" s="243">
        <v>100</v>
      </c>
      <c r="I284" s="244"/>
      <c r="J284" s="240"/>
      <c r="K284" s="240"/>
      <c r="L284" s="245"/>
      <c r="M284" s="246"/>
      <c r="N284" s="247"/>
      <c r="O284" s="247"/>
      <c r="P284" s="247"/>
      <c r="Q284" s="247"/>
      <c r="R284" s="247"/>
      <c r="S284" s="247"/>
      <c r="T284" s="248"/>
      <c r="AT284" s="249" t="s">
        <v>205</v>
      </c>
      <c r="AU284" s="249" t="s">
        <v>81</v>
      </c>
      <c r="AV284" s="14" t="s">
        <v>198</v>
      </c>
      <c r="AW284" s="14" t="s">
        <v>37</v>
      </c>
      <c r="AX284" s="14" t="s">
        <v>81</v>
      </c>
      <c r="AY284" s="249" t="s">
        <v>191</v>
      </c>
    </row>
    <row r="285" spans="2:65" s="1" customFormat="1" ht="16.5" customHeight="1">
      <c r="B285" s="41"/>
      <c r="C285" s="253" t="s">
        <v>1224</v>
      </c>
      <c r="D285" s="253" t="s">
        <v>300</v>
      </c>
      <c r="E285" s="254" t="s">
        <v>2000</v>
      </c>
      <c r="F285" s="255" t="s">
        <v>2001</v>
      </c>
      <c r="G285" s="256" t="s">
        <v>303</v>
      </c>
      <c r="H285" s="257">
        <v>100</v>
      </c>
      <c r="I285" s="258"/>
      <c r="J285" s="259">
        <f>ROUND(I285*H285,2)</f>
        <v>0</v>
      </c>
      <c r="K285" s="255" t="s">
        <v>30</v>
      </c>
      <c r="L285" s="260"/>
      <c r="M285" s="261" t="s">
        <v>30</v>
      </c>
      <c r="N285" s="262" t="s">
        <v>45</v>
      </c>
      <c r="O285" s="42"/>
      <c r="P285" s="212">
        <f>O285*H285</f>
        <v>0</v>
      </c>
      <c r="Q285" s="212">
        <v>0</v>
      </c>
      <c r="R285" s="212">
        <f>Q285*H285</f>
        <v>0</v>
      </c>
      <c r="S285" s="212">
        <v>0</v>
      </c>
      <c r="T285" s="213">
        <f>S285*H285</f>
        <v>0</v>
      </c>
      <c r="AR285" s="24" t="s">
        <v>1714</v>
      </c>
      <c r="AT285" s="24" t="s">
        <v>300</v>
      </c>
      <c r="AU285" s="24" t="s">
        <v>81</v>
      </c>
      <c r="AY285" s="24" t="s">
        <v>191</v>
      </c>
      <c r="BE285" s="214">
        <f>IF(N285="základní",J285,0)</f>
        <v>0</v>
      </c>
      <c r="BF285" s="214">
        <f>IF(N285="snížená",J285,0)</f>
        <v>0</v>
      </c>
      <c r="BG285" s="214">
        <f>IF(N285="zákl. přenesená",J285,0)</f>
        <v>0</v>
      </c>
      <c r="BH285" s="214">
        <f>IF(N285="sníž. přenesená",J285,0)</f>
        <v>0</v>
      </c>
      <c r="BI285" s="214">
        <f>IF(N285="nulová",J285,0)</f>
        <v>0</v>
      </c>
      <c r="BJ285" s="24" t="s">
        <v>81</v>
      </c>
      <c r="BK285" s="214">
        <f>ROUND(I285*H285,2)</f>
        <v>0</v>
      </c>
      <c r="BL285" s="24" t="s">
        <v>903</v>
      </c>
      <c r="BM285" s="24" t="s">
        <v>2002</v>
      </c>
    </row>
    <row r="286" spans="2:65" s="1" customFormat="1" ht="16.5" customHeight="1">
      <c r="B286" s="41"/>
      <c r="C286" s="203" t="s">
        <v>417</v>
      </c>
      <c r="D286" s="203" t="s">
        <v>193</v>
      </c>
      <c r="E286" s="204" t="s">
        <v>2003</v>
      </c>
      <c r="F286" s="205" t="s">
        <v>2004</v>
      </c>
      <c r="G286" s="206" t="s">
        <v>382</v>
      </c>
      <c r="H286" s="207">
        <v>1</v>
      </c>
      <c r="I286" s="208"/>
      <c r="J286" s="209">
        <f>ROUND(I286*H286,2)</f>
        <v>0</v>
      </c>
      <c r="K286" s="205" t="s">
        <v>30</v>
      </c>
      <c r="L286" s="61"/>
      <c r="M286" s="210" t="s">
        <v>30</v>
      </c>
      <c r="N286" s="211" t="s">
        <v>45</v>
      </c>
      <c r="O286" s="42"/>
      <c r="P286" s="212">
        <f>O286*H286</f>
        <v>0</v>
      </c>
      <c r="Q286" s="212">
        <v>0</v>
      </c>
      <c r="R286" s="212">
        <f>Q286*H286</f>
        <v>0</v>
      </c>
      <c r="S286" s="212">
        <v>0</v>
      </c>
      <c r="T286" s="213">
        <f>S286*H286</f>
        <v>0</v>
      </c>
      <c r="AR286" s="24" t="s">
        <v>903</v>
      </c>
      <c r="AT286" s="24" t="s">
        <v>193</v>
      </c>
      <c r="AU286" s="24" t="s">
        <v>81</v>
      </c>
      <c r="AY286" s="24" t="s">
        <v>191</v>
      </c>
      <c r="BE286" s="214">
        <f>IF(N286="základní",J286,0)</f>
        <v>0</v>
      </c>
      <c r="BF286" s="214">
        <f>IF(N286="snížená",J286,0)</f>
        <v>0</v>
      </c>
      <c r="BG286" s="214">
        <f>IF(N286="zákl. přenesená",J286,0)</f>
        <v>0</v>
      </c>
      <c r="BH286" s="214">
        <f>IF(N286="sníž. přenesená",J286,0)</f>
        <v>0</v>
      </c>
      <c r="BI286" s="214">
        <f>IF(N286="nulová",J286,0)</f>
        <v>0</v>
      </c>
      <c r="BJ286" s="24" t="s">
        <v>81</v>
      </c>
      <c r="BK286" s="214">
        <f>ROUND(I286*H286,2)</f>
        <v>0</v>
      </c>
      <c r="BL286" s="24" t="s">
        <v>903</v>
      </c>
      <c r="BM286" s="24" t="s">
        <v>2005</v>
      </c>
    </row>
    <row r="287" spans="2:65" s="1" customFormat="1" ht="16.5" customHeight="1">
      <c r="B287" s="41"/>
      <c r="C287" s="203" t="s">
        <v>789</v>
      </c>
      <c r="D287" s="203" t="s">
        <v>193</v>
      </c>
      <c r="E287" s="204" t="s">
        <v>2006</v>
      </c>
      <c r="F287" s="205" t="s">
        <v>2007</v>
      </c>
      <c r="G287" s="206" t="s">
        <v>382</v>
      </c>
      <c r="H287" s="207">
        <v>1</v>
      </c>
      <c r="I287" s="208"/>
      <c r="J287" s="209">
        <f>ROUND(I287*H287,2)</f>
        <v>0</v>
      </c>
      <c r="K287" s="205" t="s">
        <v>30</v>
      </c>
      <c r="L287" s="61"/>
      <c r="M287" s="210" t="s">
        <v>30</v>
      </c>
      <c r="N287" s="211" t="s">
        <v>45</v>
      </c>
      <c r="O287" s="42"/>
      <c r="P287" s="212">
        <f>O287*H287</f>
        <v>0</v>
      </c>
      <c r="Q287" s="212">
        <v>0</v>
      </c>
      <c r="R287" s="212">
        <f>Q287*H287</f>
        <v>0</v>
      </c>
      <c r="S287" s="212">
        <v>0</v>
      </c>
      <c r="T287" s="213">
        <f>S287*H287</f>
        <v>0</v>
      </c>
      <c r="AR287" s="24" t="s">
        <v>903</v>
      </c>
      <c r="AT287" s="24" t="s">
        <v>193</v>
      </c>
      <c r="AU287" s="24" t="s">
        <v>81</v>
      </c>
      <c r="AY287" s="24" t="s">
        <v>191</v>
      </c>
      <c r="BE287" s="214">
        <f>IF(N287="základní",J287,0)</f>
        <v>0</v>
      </c>
      <c r="BF287" s="214">
        <f>IF(N287="snížená",J287,0)</f>
        <v>0</v>
      </c>
      <c r="BG287" s="214">
        <f>IF(N287="zákl. přenesená",J287,0)</f>
        <v>0</v>
      </c>
      <c r="BH287" s="214">
        <f>IF(N287="sníž. přenesená",J287,0)</f>
        <v>0</v>
      </c>
      <c r="BI287" s="214">
        <f>IF(N287="nulová",J287,0)</f>
        <v>0</v>
      </c>
      <c r="BJ287" s="24" t="s">
        <v>81</v>
      </c>
      <c r="BK287" s="214">
        <f>ROUND(I287*H287,2)</f>
        <v>0</v>
      </c>
      <c r="BL287" s="24" t="s">
        <v>903</v>
      </c>
      <c r="BM287" s="24" t="s">
        <v>2008</v>
      </c>
    </row>
    <row r="288" spans="2:65" s="11" customFormat="1" ht="29.85" customHeight="1">
      <c r="B288" s="187"/>
      <c r="C288" s="188"/>
      <c r="D288" s="189" t="s">
        <v>73</v>
      </c>
      <c r="E288" s="201" t="s">
        <v>2009</v>
      </c>
      <c r="F288" s="201" t="s">
        <v>192</v>
      </c>
      <c r="G288" s="188"/>
      <c r="H288" s="188"/>
      <c r="I288" s="191"/>
      <c r="J288" s="202">
        <f>BK288</f>
        <v>0</v>
      </c>
      <c r="K288" s="188"/>
      <c r="L288" s="193"/>
      <c r="M288" s="194"/>
      <c r="N288" s="195"/>
      <c r="O288" s="195"/>
      <c r="P288" s="196">
        <f>P289+SUM(P290:P308)</f>
        <v>0</v>
      </c>
      <c r="Q288" s="195"/>
      <c r="R288" s="196">
        <f>R289+SUM(R290:R308)</f>
        <v>0</v>
      </c>
      <c r="S288" s="195"/>
      <c r="T288" s="197">
        <f>T289+SUM(T290:T308)</f>
        <v>0</v>
      </c>
      <c r="AR288" s="198" t="s">
        <v>212</v>
      </c>
      <c r="AT288" s="199" t="s">
        <v>73</v>
      </c>
      <c r="AU288" s="199" t="s">
        <v>81</v>
      </c>
      <c r="AY288" s="198" t="s">
        <v>191</v>
      </c>
      <c r="BK288" s="200">
        <f>BK289+SUM(BK290:BK308)</f>
        <v>0</v>
      </c>
    </row>
    <row r="289" spans="2:65" s="1" customFormat="1" ht="16.5" customHeight="1">
      <c r="B289" s="41"/>
      <c r="C289" s="203" t="s">
        <v>795</v>
      </c>
      <c r="D289" s="203" t="s">
        <v>193</v>
      </c>
      <c r="E289" s="204" t="s">
        <v>2010</v>
      </c>
      <c r="F289" s="205" t="s">
        <v>2011</v>
      </c>
      <c r="G289" s="206" t="s">
        <v>1742</v>
      </c>
      <c r="H289" s="207">
        <v>790</v>
      </c>
      <c r="I289" s="208"/>
      <c r="J289" s="209">
        <f>ROUND(I289*H289,2)</f>
        <v>0</v>
      </c>
      <c r="K289" s="205" t="s">
        <v>30</v>
      </c>
      <c r="L289" s="61"/>
      <c r="M289" s="210" t="s">
        <v>30</v>
      </c>
      <c r="N289" s="211" t="s">
        <v>45</v>
      </c>
      <c r="O289" s="42"/>
      <c r="P289" s="212">
        <f>O289*H289</f>
        <v>0</v>
      </c>
      <c r="Q289" s="212">
        <v>0</v>
      </c>
      <c r="R289" s="212">
        <f>Q289*H289</f>
        <v>0</v>
      </c>
      <c r="S289" s="212">
        <v>0</v>
      </c>
      <c r="T289" s="213">
        <f>S289*H289</f>
        <v>0</v>
      </c>
      <c r="AR289" s="24" t="s">
        <v>903</v>
      </c>
      <c r="AT289" s="24" t="s">
        <v>193</v>
      </c>
      <c r="AU289" s="24" t="s">
        <v>88</v>
      </c>
      <c r="AY289" s="24" t="s">
        <v>191</v>
      </c>
      <c r="BE289" s="214">
        <f>IF(N289="základní",J289,0)</f>
        <v>0</v>
      </c>
      <c r="BF289" s="214">
        <f>IF(N289="snížená",J289,0)</f>
        <v>0</v>
      </c>
      <c r="BG289" s="214">
        <f>IF(N289="zákl. přenesená",J289,0)</f>
        <v>0</v>
      </c>
      <c r="BH289" s="214">
        <f>IF(N289="sníž. přenesená",J289,0)</f>
        <v>0</v>
      </c>
      <c r="BI289" s="214">
        <f>IF(N289="nulová",J289,0)</f>
        <v>0</v>
      </c>
      <c r="BJ289" s="24" t="s">
        <v>81</v>
      </c>
      <c r="BK289" s="214">
        <f>ROUND(I289*H289,2)</f>
        <v>0</v>
      </c>
      <c r="BL289" s="24" t="s">
        <v>903</v>
      </c>
      <c r="BM289" s="24" t="s">
        <v>2012</v>
      </c>
    </row>
    <row r="290" spans="2:65" s="12" customFormat="1" ht="13.5">
      <c r="B290" s="218"/>
      <c r="C290" s="219"/>
      <c r="D290" s="215" t="s">
        <v>205</v>
      </c>
      <c r="E290" s="220" t="s">
        <v>30</v>
      </c>
      <c r="F290" s="221" t="s">
        <v>2013</v>
      </c>
      <c r="G290" s="219"/>
      <c r="H290" s="220" t="s">
        <v>30</v>
      </c>
      <c r="I290" s="222"/>
      <c r="J290" s="219"/>
      <c r="K290" s="219"/>
      <c r="L290" s="223"/>
      <c r="M290" s="224"/>
      <c r="N290" s="225"/>
      <c r="O290" s="225"/>
      <c r="P290" s="225"/>
      <c r="Q290" s="225"/>
      <c r="R290" s="225"/>
      <c r="S290" s="225"/>
      <c r="T290" s="226"/>
      <c r="AT290" s="227" t="s">
        <v>205</v>
      </c>
      <c r="AU290" s="227" t="s">
        <v>88</v>
      </c>
      <c r="AV290" s="12" t="s">
        <v>81</v>
      </c>
      <c r="AW290" s="12" t="s">
        <v>37</v>
      </c>
      <c r="AX290" s="12" t="s">
        <v>74</v>
      </c>
      <c r="AY290" s="227" t="s">
        <v>191</v>
      </c>
    </row>
    <row r="291" spans="2:65" s="12" customFormat="1" ht="13.5">
      <c r="B291" s="218"/>
      <c r="C291" s="219"/>
      <c r="D291" s="215" t="s">
        <v>205</v>
      </c>
      <c r="E291" s="220" t="s">
        <v>30</v>
      </c>
      <c r="F291" s="221" t="s">
        <v>2014</v>
      </c>
      <c r="G291" s="219"/>
      <c r="H291" s="220" t="s">
        <v>30</v>
      </c>
      <c r="I291" s="222"/>
      <c r="J291" s="219"/>
      <c r="K291" s="219"/>
      <c r="L291" s="223"/>
      <c r="M291" s="224"/>
      <c r="N291" s="225"/>
      <c r="O291" s="225"/>
      <c r="P291" s="225"/>
      <c r="Q291" s="225"/>
      <c r="R291" s="225"/>
      <c r="S291" s="225"/>
      <c r="T291" s="226"/>
      <c r="AT291" s="227" t="s">
        <v>205</v>
      </c>
      <c r="AU291" s="227" t="s">
        <v>88</v>
      </c>
      <c r="AV291" s="12" t="s">
        <v>81</v>
      </c>
      <c r="AW291" s="12" t="s">
        <v>37</v>
      </c>
      <c r="AX291" s="12" t="s">
        <v>74</v>
      </c>
      <c r="AY291" s="227" t="s">
        <v>191</v>
      </c>
    </row>
    <row r="292" spans="2:65" s="12" customFormat="1" ht="13.5">
      <c r="B292" s="218"/>
      <c r="C292" s="219"/>
      <c r="D292" s="215" t="s">
        <v>205</v>
      </c>
      <c r="E292" s="220" t="s">
        <v>30</v>
      </c>
      <c r="F292" s="221" t="s">
        <v>2015</v>
      </c>
      <c r="G292" s="219"/>
      <c r="H292" s="220" t="s">
        <v>30</v>
      </c>
      <c r="I292" s="222"/>
      <c r="J292" s="219"/>
      <c r="K292" s="219"/>
      <c r="L292" s="223"/>
      <c r="M292" s="224"/>
      <c r="N292" s="225"/>
      <c r="O292" s="225"/>
      <c r="P292" s="225"/>
      <c r="Q292" s="225"/>
      <c r="R292" s="225"/>
      <c r="S292" s="225"/>
      <c r="T292" s="226"/>
      <c r="AT292" s="227" t="s">
        <v>205</v>
      </c>
      <c r="AU292" s="227" t="s">
        <v>88</v>
      </c>
      <c r="AV292" s="12" t="s">
        <v>81</v>
      </c>
      <c r="AW292" s="12" t="s">
        <v>37</v>
      </c>
      <c r="AX292" s="12" t="s">
        <v>74</v>
      </c>
      <c r="AY292" s="227" t="s">
        <v>191</v>
      </c>
    </row>
    <row r="293" spans="2:65" s="12" customFormat="1" ht="13.5">
      <c r="B293" s="218"/>
      <c r="C293" s="219"/>
      <c r="D293" s="215" t="s">
        <v>205</v>
      </c>
      <c r="E293" s="220" t="s">
        <v>30</v>
      </c>
      <c r="F293" s="221" t="s">
        <v>2016</v>
      </c>
      <c r="G293" s="219"/>
      <c r="H293" s="220" t="s">
        <v>30</v>
      </c>
      <c r="I293" s="222"/>
      <c r="J293" s="219"/>
      <c r="K293" s="219"/>
      <c r="L293" s="223"/>
      <c r="M293" s="224"/>
      <c r="N293" s="225"/>
      <c r="O293" s="225"/>
      <c r="P293" s="225"/>
      <c r="Q293" s="225"/>
      <c r="R293" s="225"/>
      <c r="S293" s="225"/>
      <c r="T293" s="226"/>
      <c r="AT293" s="227" t="s">
        <v>205</v>
      </c>
      <c r="AU293" s="227" t="s">
        <v>88</v>
      </c>
      <c r="AV293" s="12" t="s">
        <v>81</v>
      </c>
      <c r="AW293" s="12" t="s">
        <v>37</v>
      </c>
      <c r="AX293" s="12" t="s">
        <v>74</v>
      </c>
      <c r="AY293" s="227" t="s">
        <v>191</v>
      </c>
    </row>
    <row r="294" spans="2:65" s="12" customFormat="1" ht="13.5">
      <c r="B294" s="218"/>
      <c r="C294" s="219"/>
      <c r="D294" s="215" t="s">
        <v>205</v>
      </c>
      <c r="E294" s="220" t="s">
        <v>30</v>
      </c>
      <c r="F294" s="221" t="s">
        <v>2017</v>
      </c>
      <c r="G294" s="219"/>
      <c r="H294" s="220" t="s">
        <v>30</v>
      </c>
      <c r="I294" s="222"/>
      <c r="J294" s="219"/>
      <c r="K294" s="219"/>
      <c r="L294" s="223"/>
      <c r="M294" s="224"/>
      <c r="N294" s="225"/>
      <c r="O294" s="225"/>
      <c r="P294" s="225"/>
      <c r="Q294" s="225"/>
      <c r="R294" s="225"/>
      <c r="S294" s="225"/>
      <c r="T294" s="226"/>
      <c r="AT294" s="227" t="s">
        <v>205</v>
      </c>
      <c r="AU294" s="227" t="s">
        <v>88</v>
      </c>
      <c r="AV294" s="12" t="s">
        <v>81</v>
      </c>
      <c r="AW294" s="12" t="s">
        <v>37</v>
      </c>
      <c r="AX294" s="12" t="s">
        <v>74</v>
      </c>
      <c r="AY294" s="227" t="s">
        <v>191</v>
      </c>
    </row>
    <row r="295" spans="2:65" s="13" customFormat="1" ht="13.5">
      <c r="B295" s="228"/>
      <c r="C295" s="229"/>
      <c r="D295" s="215" t="s">
        <v>205</v>
      </c>
      <c r="E295" s="230" t="s">
        <v>30</v>
      </c>
      <c r="F295" s="231" t="s">
        <v>2018</v>
      </c>
      <c r="G295" s="229"/>
      <c r="H295" s="232">
        <v>790</v>
      </c>
      <c r="I295" s="233"/>
      <c r="J295" s="229"/>
      <c r="K295" s="229"/>
      <c r="L295" s="234"/>
      <c r="M295" s="235"/>
      <c r="N295" s="236"/>
      <c r="O295" s="236"/>
      <c r="P295" s="236"/>
      <c r="Q295" s="236"/>
      <c r="R295" s="236"/>
      <c r="S295" s="236"/>
      <c r="T295" s="237"/>
      <c r="AT295" s="238" t="s">
        <v>205</v>
      </c>
      <c r="AU295" s="238" t="s">
        <v>88</v>
      </c>
      <c r="AV295" s="13" t="s">
        <v>88</v>
      </c>
      <c r="AW295" s="13" t="s">
        <v>37</v>
      </c>
      <c r="AX295" s="13" t="s">
        <v>74</v>
      </c>
      <c r="AY295" s="238" t="s">
        <v>191</v>
      </c>
    </row>
    <row r="296" spans="2:65" s="14" customFormat="1" ht="13.5">
      <c r="B296" s="239"/>
      <c r="C296" s="240"/>
      <c r="D296" s="215" t="s">
        <v>205</v>
      </c>
      <c r="E296" s="241" t="s">
        <v>30</v>
      </c>
      <c r="F296" s="242" t="s">
        <v>211</v>
      </c>
      <c r="G296" s="240"/>
      <c r="H296" s="243">
        <v>790</v>
      </c>
      <c r="I296" s="244"/>
      <c r="J296" s="240"/>
      <c r="K296" s="240"/>
      <c r="L296" s="245"/>
      <c r="M296" s="246"/>
      <c r="N296" s="247"/>
      <c r="O296" s="247"/>
      <c r="P296" s="247"/>
      <c r="Q296" s="247"/>
      <c r="R296" s="247"/>
      <c r="S296" s="247"/>
      <c r="T296" s="248"/>
      <c r="AT296" s="249" t="s">
        <v>205</v>
      </c>
      <c r="AU296" s="249" t="s">
        <v>88</v>
      </c>
      <c r="AV296" s="14" t="s">
        <v>198</v>
      </c>
      <c r="AW296" s="14" t="s">
        <v>37</v>
      </c>
      <c r="AX296" s="14" t="s">
        <v>81</v>
      </c>
      <c r="AY296" s="249" t="s">
        <v>191</v>
      </c>
    </row>
    <row r="297" spans="2:65" s="1" customFormat="1" ht="16.5" customHeight="1">
      <c r="B297" s="41"/>
      <c r="C297" s="203" t="s">
        <v>800</v>
      </c>
      <c r="D297" s="203" t="s">
        <v>193</v>
      </c>
      <c r="E297" s="204" t="s">
        <v>2019</v>
      </c>
      <c r="F297" s="205" t="s">
        <v>2020</v>
      </c>
      <c r="G297" s="206" t="s">
        <v>1742</v>
      </c>
      <c r="H297" s="207">
        <v>460</v>
      </c>
      <c r="I297" s="208"/>
      <c r="J297" s="209">
        <f>ROUND(I297*H297,2)</f>
        <v>0</v>
      </c>
      <c r="K297" s="205" t="s">
        <v>30</v>
      </c>
      <c r="L297" s="61"/>
      <c r="M297" s="210" t="s">
        <v>30</v>
      </c>
      <c r="N297" s="211" t="s">
        <v>45</v>
      </c>
      <c r="O297" s="42"/>
      <c r="P297" s="212">
        <f>O297*H297</f>
        <v>0</v>
      </c>
      <c r="Q297" s="212">
        <v>0</v>
      </c>
      <c r="R297" s="212">
        <f>Q297*H297</f>
        <v>0</v>
      </c>
      <c r="S297" s="212">
        <v>0</v>
      </c>
      <c r="T297" s="213">
        <f>S297*H297</f>
        <v>0</v>
      </c>
      <c r="AR297" s="24" t="s">
        <v>903</v>
      </c>
      <c r="AT297" s="24" t="s">
        <v>193</v>
      </c>
      <c r="AU297" s="24" t="s">
        <v>88</v>
      </c>
      <c r="AY297" s="24" t="s">
        <v>191</v>
      </c>
      <c r="BE297" s="214">
        <f>IF(N297="základní",J297,0)</f>
        <v>0</v>
      </c>
      <c r="BF297" s="214">
        <f>IF(N297="snížená",J297,0)</f>
        <v>0</v>
      </c>
      <c r="BG297" s="214">
        <f>IF(N297="zákl. přenesená",J297,0)</f>
        <v>0</v>
      </c>
      <c r="BH297" s="214">
        <f>IF(N297="sníž. přenesená",J297,0)</f>
        <v>0</v>
      </c>
      <c r="BI297" s="214">
        <f>IF(N297="nulová",J297,0)</f>
        <v>0</v>
      </c>
      <c r="BJ297" s="24" t="s">
        <v>81</v>
      </c>
      <c r="BK297" s="214">
        <f>ROUND(I297*H297,2)</f>
        <v>0</v>
      </c>
      <c r="BL297" s="24" t="s">
        <v>903</v>
      </c>
      <c r="BM297" s="24" t="s">
        <v>2021</v>
      </c>
    </row>
    <row r="298" spans="2:65" s="12" customFormat="1" ht="13.5">
      <c r="B298" s="218"/>
      <c r="C298" s="219"/>
      <c r="D298" s="215" t="s">
        <v>205</v>
      </c>
      <c r="E298" s="220" t="s">
        <v>30</v>
      </c>
      <c r="F298" s="221" t="s">
        <v>2013</v>
      </c>
      <c r="G298" s="219"/>
      <c r="H298" s="220" t="s">
        <v>30</v>
      </c>
      <c r="I298" s="222"/>
      <c r="J298" s="219"/>
      <c r="K298" s="219"/>
      <c r="L298" s="223"/>
      <c r="M298" s="224"/>
      <c r="N298" s="225"/>
      <c r="O298" s="225"/>
      <c r="P298" s="225"/>
      <c r="Q298" s="225"/>
      <c r="R298" s="225"/>
      <c r="S298" s="225"/>
      <c r="T298" s="226"/>
      <c r="AT298" s="227" t="s">
        <v>205</v>
      </c>
      <c r="AU298" s="227" t="s">
        <v>88</v>
      </c>
      <c r="AV298" s="12" t="s">
        <v>81</v>
      </c>
      <c r="AW298" s="12" t="s">
        <v>37</v>
      </c>
      <c r="AX298" s="12" t="s">
        <v>74</v>
      </c>
      <c r="AY298" s="227" t="s">
        <v>191</v>
      </c>
    </row>
    <row r="299" spans="2:65" s="12" customFormat="1" ht="13.5">
      <c r="B299" s="218"/>
      <c r="C299" s="219"/>
      <c r="D299" s="215" t="s">
        <v>205</v>
      </c>
      <c r="E299" s="220" t="s">
        <v>30</v>
      </c>
      <c r="F299" s="221" t="s">
        <v>2014</v>
      </c>
      <c r="G299" s="219"/>
      <c r="H299" s="220" t="s">
        <v>30</v>
      </c>
      <c r="I299" s="222"/>
      <c r="J299" s="219"/>
      <c r="K299" s="219"/>
      <c r="L299" s="223"/>
      <c r="M299" s="224"/>
      <c r="N299" s="225"/>
      <c r="O299" s="225"/>
      <c r="P299" s="225"/>
      <c r="Q299" s="225"/>
      <c r="R299" s="225"/>
      <c r="S299" s="225"/>
      <c r="T299" s="226"/>
      <c r="AT299" s="227" t="s">
        <v>205</v>
      </c>
      <c r="AU299" s="227" t="s">
        <v>88</v>
      </c>
      <c r="AV299" s="12" t="s">
        <v>81</v>
      </c>
      <c r="AW299" s="12" t="s">
        <v>37</v>
      </c>
      <c r="AX299" s="12" t="s">
        <v>74</v>
      </c>
      <c r="AY299" s="227" t="s">
        <v>191</v>
      </c>
    </row>
    <row r="300" spans="2:65" s="12" customFormat="1" ht="13.5">
      <c r="B300" s="218"/>
      <c r="C300" s="219"/>
      <c r="D300" s="215" t="s">
        <v>205</v>
      </c>
      <c r="E300" s="220" t="s">
        <v>30</v>
      </c>
      <c r="F300" s="221" t="s">
        <v>2015</v>
      </c>
      <c r="G300" s="219"/>
      <c r="H300" s="220" t="s">
        <v>30</v>
      </c>
      <c r="I300" s="222"/>
      <c r="J300" s="219"/>
      <c r="K300" s="219"/>
      <c r="L300" s="223"/>
      <c r="M300" s="224"/>
      <c r="N300" s="225"/>
      <c r="O300" s="225"/>
      <c r="P300" s="225"/>
      <c r="Q300" s="225"/>
      <c r="R300" s="225"/>
      <c r="S300" s="225"/>
      <c r="T300" s="226"/>
      <c r="AT300" s="227" t="s">
        <v>205</v>
      </c>
      <c r="AU300" s="227" t="s">
        <v>88</v>
      </c>
      <c r="AV300" s="12" t="s">
        <v>81</v>
      </c>
      <c r="AW300" s="12" t="s">
        <v>37</v>
      </c>
      <c r="AX300" s="12" t="s">
        <v>74</v>
      </c>
      <c r="AY300" s="227" t="s">
        <v>191</v>
      </c>
    </row>
    <row r="301" spans="2:65" s="12" customFormat="1" ht="13.5">
      <c r="B301" s="218"/>
      <c r="C301" s="219"/>
      <c r="D301" s="215" t="s">
        <v>205</v>
      </c>
      <c r="E301" s="220" t="s">
        <v>30</v>
      </c>
      <c r="F301" s="221" t="s">
        <v>2016</v>
      </c>
      <c r="G301" s="219"/>
      <c r="H301" s="220" t="s">
        <v>30</v>
      </c>
      <c r="I301" s="222"/>
      <c r="J301" s="219"/>
      <c r="K301" s="219"/>
      <c r="L301" s="223"/>
      <c r="M301" s="224"/>
      <c r="N301" s="225"/>
      <c r="O301" s="225"/>
      <c r="P301" s="225"/>
      <c r="Q301" s="225"/>
      <c r="R301" s="225"/>
      <c r="S301" s="225"/>
      <c r="T301" s="226"/>
      <c r="AT301" s="227" t="s">
        <v>205</v>
      </c>
      <c r="AU301" s="227" t="s">
        <v>88</v>
      </c>
      <c r="AV301" s="12" t="s">
        <v>81</v>
      </c>
      <c r="AW301" s="12" t="s">
        <v>37</v>
      </c>
      <c r="AX301" s="12" t="s">
        <v>74</v>
      </c>
      <c r="AY301" s="227" t="s">
        <v>191</v>
      </c>
    </row>
    <row r="302" spans="2:65" s="12" customFormat="1" ht="13.5">
      <c r="B302" s="218"/>
      <c r="C302" s="219"/>
      <c r="D302" s="215" t="s">
        <v>205</v>
      </c>
      <c r="E302" s="220" t="s">
        <v>30</v>
      </c>
      <c r="F302" s="221" t="s">
        <v>2017</v>
      </c>
      <c r="G302" s="219"/>
      <c r="H302" s="220" t="s">
        <v>30</v>
      </c>
      <c r="I302" s="222"/>
      <c r="J302" s="219"/>
      <c r="K302" s="219"/>
      <c r="L302" s="223"/>
      <c r="M302" s="224"/>
      <c r="N302" s="225"/>
      <c r="O302" s="225"/>
      <c r="P302" s="225"/>
      <c r="Q302" s="225"/>
      <c r="R302" s="225"/>
      <c r="S302" s="225"/>
      <c r="T302" s="226"/>
      <c r="AT302" s="227" t="s">
        <v>205</v>
      </c>
      <c r="AU302" s="227" t="s">
        <v>88</v>
      </c>
      <c r="AV302" s="12" t="s">
        <v>81</v>
      </c>
      <c r="AW302" s="12" t="s">
        <v>37</v>
      </c>
      <c r="AX302" s="12" t="s">
        <v>74</v>
      </c>
      <c r="AY302" s="227" t="s">
        <v>191</v>
      </c>
    </row>
    <row r="303" spans="2:65" s="13" customFormat="1" ht="13.5">
      <c r="B303" s="228"/>
      <c r="C303" s="229"/>
      <c r="D303" s="215" t="s">
        <v>205</v>
      </c>
      <c r="E303" s="230" t="s">
        <v>30</v>
      </c>
      <c r="F303" s="231" t="s">
        <v>2022</v>
      </c>
      <c r="G303" s="229"/>
      <c r="H303" s="232">
        <v>460</v>
      </c>
      <c r="I303" s="233"/>
      <c r="J303" s="229"/>
      <c r="K303" s="229"/>
      <c r="L303" s="234"/>
      <c r="M303" s="235"/>
      <c r="N303" s="236"/>
      <c r="O303" s="236"/>
      <c r="P303" s="236"/>
      <c r="Q303" s="236"/>
      <c r="R303" s="236"/>
      <c r="S303" s="236"/>
      <c r="T303" s="237"/>
      <c r="AT303" s="238" t="s">
        <v>205</v>
      </c>
      <c r="AU303" s="238" t="s">
        <v>88</v>
      </c>
      <c r="AV303" s="13" t="s">
        <v>88</v>
      </c>
      <c r="AW303" s="13" t="s">
        <v>37</v>
      </c>
      <c r="AX303" s="13" t="s">
        <v>74</v>
      </c>
      <c r="AY303" s="238" t="s">
        <v>191</v>
      </c>
    </row>
    <row r="304" spans="2:65" s="14" customFormat="1" ht="13.5">
      <c r="B304" s="239"/>
      <c r="C304" s="240"/>
      <c r="D304" s="215" t="s">
        <v>205</v>
      </c>
      <c r="E304" s="241" t="s">
        <v>30</v>
      </c>
      <c r="F304" s="242" t="s">
        <v>211</v>
      </c>
      <c r="G304" s="240"/>
      <c r="H304" s="243">
        <v>460</v>
      </c>
      <c r="I304" s="244"/>
      <c r="J304" s="240"/>
      <c r="K304" s="240"/>
      <c r="L304" s="245"/>
      <c r="M304" s="246"/>
      <c r="N304" s="247"/>
      <c r="O304" s="247"/>
      <c r="P304" s="247"/>
      <c r="Q304" s="247"/>
      <c r="R304" s="247"/>
      <c r="S304" s="247"/>
      <c r="T304" s="248"/>
      <c r="AT304" s="249" t="s">
        <v>205</v>
      </c>
      <c r="AU304" s="249" t="s">
        <v>88</v>
      </c>
      <c r="AV304" s="14" t="s">
        <v>198</v>
      </c>
      <c r="AW304" s="14" t="s">
        <v>37</v>
      </c>
      <c r="AX304" s="14" t="s">
        <v>81</v>
      </c>
      <c r="AY304" s="249" t="s">
        <v>191</v>
      </c>
    </row>
    <row r="305" spans="2:65" s="1" customFormat="1" ht="16.5" customHeight="1">
      <c r="B305" s="41"/>
      <c r="C305" s="203" t="s">
        <v>809</v>
      </c>
      <c r="D305" s="203" t="s">
        <v>193</v>
      </c>
      <c r="E305" s="204" t="s">
        <v>2023</v>
      </c>
      <c r="F305" s="205" t="s">
        <v>2024</v>
      </c>
      <c r="G305" s="206" t="s">
        <v>237</v>
      </c>
      <c r="H305" s="207">
        <v>118.5</v>
      </c>
      <c r="I305" s="208"/>
      <c r="J305" s="209">
        <f>ROUND(I305*H305,2)</f>
        <v>0</v>
      </c>
      <c r="K305" s="205" t="s">
        <v>30</v>
      </c>
      <c r="L305" s="61"/>
      <c r="M305" s="210" t="s">
        <v>30</v>
      </c>
      <c r="N305" s="211" t="s">
        <v>45</v>
      </c>
      <c r="O305" s="42"/>
      <c r="P305" s="212">
        <f>O305*H305</f>
        <v>0</v>
      </c>
      <c r="Q305" s="212">
        <v>0</v>
      </c>
      <c r="R305" s="212">
        <f>Q305*H305</f>
        <v>0</v>
      </c>
      <c r="S305" s="212">
        <v>0</v>
      </c>
      <c r="T305" s="213">
        <f>S305*H305</f>
        <v>0</v>
      </c>
      <c r="AR305" s="24" t="s">
        <v>903</v>
      </c>
      <c r="AT305" s="24" t="s">
        <v>193</v>
      </c>
      <c r="AU305" s="24" t="s">
        <v>88</v>
      </c>
      <c r="AY305" s="24" t="s">
        <v>191</v>
      </c>
      <c r="BE305" s="214">
        <f>IF(N305="základní",J305,0)</f>
        <v>0</v>
      </c>
      <c r="BF305" s="214">
        <f>IF(N305="snížená",J305,0)</f>
        <v>0</v>
      </c>
      <c r="BG305" s="214">
        <f>IF(N305="zákl. přenesená",J305,0)</f>
        <v>0</v>
      </c>
      <c r="BH305" s="214">
        <f>IF(N305="sníž. přenesená",J305,0)</f>
        <v>0</v>
      </c>
      <c r="BI305" s="214">
        <f>IF(N305="nulová",J305,0)</f>
        <v>0</v>
      </c>
      <c r="BJ305" s="24" t="s">
        <v>81</v>
      </c>
      <c r="BK305" s="214">
        <f>ROUND(I305*H305,2)</f>
        <v>0</v>
      </c>
      <c r="BL305" s="24" t="s">
        <v>903</v>
      </c>
      <c r="BM305" s="24" t="s">
        <v>2025</v>
      </c>
    </row>
    <row r="306" spans="2:65" s="1" customFormat="1" ht="16.5" customHeight="1">
      <c r="B306" s="41"/>
      <c r="C306" s="203" t="s">
        <v>819</v>
      </c>
      <c r="D306" s="203" t="s">
        <v>193</v>
      </c>
      <c r="E306" s="204" t="s">
        <v>2026</v>
      </c>
      <c r="F306" s="205" t="s">
        <v>2027</v>
      </c>
      <c r="G306" s="206" t="s">
        <v>2028</v>
      </c>
      <c r="H306" s="207">
        <v>32</v>
      </c>
      <c r="I306" s="208"/>
      <c r="J306" s="209">
        <f>ROUND(I306*H306,2)</f>
        <v>0</v>
      </c>
      <c r="K306" s="205" t="s">
        <v>30</v>
      </c>
      <c r="L306" s="61"/>
      <c r="M306" s="210" t="s">
        <v>30</v>
      </c>
      <c r="N306" s="211" t="s">
        <v>45</v>
      </c>
      <c r="O306" s="42"/>
      <c r="P306" s="212">
        <f>O306*H306</f>
        <v>0</v>
      </c>
      <c r="Q306" s="212">
        <v>0</v>
      </c>
      <c r="R306" s="212">
        <f>Q306*H306</f>
        <v>0</v>
      </c>
      <c r="S306" s="212">
        <v>0</v>
      </c>
      <c r="T306" s="213">
        <f>S306*H306</f>
        <v>0</v>
      </c>
      <c r="AR306" s="24" t="s">
        <v>903</v>
      </c>
      <c r="AT306" s="24" t="s">
        <v>193</v>
      </c>
      <c r="AU306" s="24" t="s">
        <v>88</v>
      </c>
      <c r="AY306" s="24" t="s">
        <v>191</v>
      </c>
      <c r="BE306" s="214">
        <f>IF(N306="základní",J306,0)</f>
        <v>0</v>
      </c>
      <c r="BF306" s="214">
        <f>IF(N306="snížená",J306,0)</f>
        <v>0</v>
      </c>
      <c r="BG306" s="214">
        <f>IF(N306="zákl. přenesená",J306,0)</f>
        <v>0</v>
      </c>
      <c r="BH306" s="214">
        <f>IF(N306="sníž. přenesená",J306,0)</f>
        <v>0</v>
      </c>
      <c r="BI306" s="214">
        <f>IF(N306="nulová",J306,0)</f>
        <v>0</v>
      </c>
      <c r="BJ306" s="24" t="s">
        <v>81</v>
      </c>
      <c r="BK306" s="214">
        <f>ROUND(I306*H306,2)</f>
        <v>0</v>
      </c>
      <c r="BL306" s="24" t="s">
        <v>903</v>
      </c>
      <c r="BM306" s="24" t="s">
        <v>2029</v>
      </c>
    </row>
    <row r="307" spans="2:65" s="1" customFormat="1" ht="16.5" customHeight="1">
      <c r="B307" s="41"/>
      <c r="C307" s="203" t="s">
        <v>825</v>
      </c>
      <c r="D307" s="203" t="s">
        <v>193</v>
      </c>
      <c r="E307" s="204" t="s">
        <v>2030</v>
      </c>
      <c r="F307" s="205" t="s">
        <v>2031</v>
      </c>
      <c r="G307" s="206" t="s">
        <v>510</v>
      </c>
      <c r="H307" s="207">
        <v>1270</v>
      </c>
      <c r="I307" s="208"/>
      <c r="J307" s="209">
        <f>ROUND(I307*H307,2)</f>
        <v>0</v>
      </c>
      <c r="K307" s="205" t="s">
        <v>30</v>
      </c>
      <c r="L307" s="61"/>
      <c r="M307" s="210" t="s">
        <v>30</v>
      </c>
      <c r="N307" s="211" t="s">
        <v>45</v>
      </c>
      <c r="O307" s="42"/>
      <c r="P307" s="212">
        <f>O307*H307</f>
        <v>0</v>
      </c>
      <c r="Q307" s="212">
        <v>0</v>
      </c>
      <c r="R307" s="212">
        <f>Q307*H307</f>
        <v>0</v>
      </c>
      <c r="S307" s="212">
        <v>0</v>
      </c>
      <c r="T307" s="213">
        <f>S307*H307</f>
        <v>0</v>
      </c>
      <c r="AR307" s="24" t="s">
        <v>903</v>
      </c>
      <c r="AT307" s="24" t="s">
        <v>193</v>
      </c>
      <c r="AU307" s="24" t="s">
        <v>88</v>
      </c>
      <c r="AY307" s="24" t="s">
        <v>191</v>
      </c>
      <c r="BE307" s="214">
        <f>IF(N307="základní",J307,0)</f>
        <v>0</v>
      </c>
      <c r="BF307" s="214">
        <f>IF(N307="snížená",J307,0)</f>
        <v>0</v>
      </c>
      <c r="BG307" s="214">
        <f>IF(N307="zákl. přenesená",J307,0)</f>
        <v>0</v>
      </c>
      <c r="BH307" s="214">
        <f>IF(N307="sníž. přenesená",J307,0)</f>
        <v>0</v>
      </c>
      <c r="BI307" s="214">
        <f>IF(N307="nulová",J307,0)</f>
        <v>0</v>
      </c>
      <c r="BJ307" s="24" t="s">
        <v>81</v>
      </c>
      <c r="BK307" s="214">
        <f>ROUND(I307*H307,2)</f>
        <v>0</v>
      </c>
      <c r="BL307" s="24" t="s">
        <v>903</v>
      </c>
      <c r="BM307" s="24" t="s">
        <v>2032</v>
      </c>
    </row>
    <row r="308" spans="2:65" s="11" customFormat="1" ht="22.35" customHeight="1">
      <c r="B308" s="187"/>
      <c r="C308" s="188"/>
      <c r="D308" s="189" t="s">
        <v>73</v>
      </c>
      <c r="E308" s="201" t="s">
        <v>2033</v>
      </c>
      <c r="F308" s="201" t="s">
        <v>2034</v>
      </c>
      <c r="G308" s="188"/>
      <c r="H308" s="188"/>
      <c r="I308" s="191"/>
      <c r="J308" s="202">
        <f>BK308</f>
        <v>0</v>
      </c>
      <c r="K308" s="188"/>
      <c r="L308" s="193"/>
      <c r="M308" s="194"/>
      <c r="N308" s="195"/>
      <c r="O308" s="195"/>
      <c r="P308" s="196">
        <f>SUM(P309:P313)</f>
        <v>0</v>
      </c>
      <c r="Q308" s="195"/>
      <c r="R308" s="196">
        <f>SUM(R309:R313)</f>
        <v>0</v>
      </c>
      <c r="S308" s="195"/>
      <c r="T308" s="197">
        <f>SUM(T309:T313)</f>
        <v>0</v>
      </c>
      <c r="AR308" s="198" t="s">
        <v>212</v>
      </c>
      <c r="AT308" s="199" t="s">
        <v>73</v>
      </c>
      <c r="AU308" s="199" t="s">
        <v>88</v>
      </c>
      <c r="AY308" s="198" t="s">
        <v>191</v>
      </c>
      <c r="BK308" s="200">
        <f>SUM(BK309:BK313)</f>
        <v>0</v>
      </c>
    </row>
    <row r="309" spans="2:65" s="1" customFormat="1" ht="16.5" customHeight="1">
      <c r="B309" s="41"/>
      <c r="C309" s="203" t="s">
        <v>1228</v>
      </c>
      <c r="D309" s="203" t="s">
        <v>193</v>
      </c>
      <c r="E309" s="204" t="s">
        <v>2035</v>
      </c>
      <c r="F309" s="205" t="s">
        <v>2036</v>
      </c>
      <c r="G309" s="206" t="s">
        <v>382</v>
      </c>
      <c r="H309" s="207">
        <v>1</v>
      </c>
      <c r="I309" s="208"/>
      <c r="J309" s="209">
        <f>ROUND(I309*H309,2)</f>
        <v>0</v>
      </c>
      <c r="K309" s="205" t="s">
        <v>30</v>
      </c>
      <c r="L309" s="61"/>
      <c r="M309" s="210" t="s">
        <v>30</v>
      </c>
      <c r="N309" s="211" t="s">
        <v>45</v>
      </c>
      <c r="O309" s="42"/>
      <c r="P309" s="212">
        <f>O309*H309</f>
        <v>0</v>
      </c>
      <c r="Q309" s="212">
        <v>0</v>
      </c>
      <c r="R309" s="212">
        <f>Q309*H309</f>
        <v>0</v>
      </c>
      <c r="S309" s="212">
        <v>0</v>
      </c>
      <c r="T309" s="213">
        <f>S309*H309</f>
        <v>0</v>
      </c>
      <c r="AR309" s="24" t="s">
        <v>903</v>
      </c>
      <c r="AT309" s="24" t="s">
        <v>193</v>
      </c>
      <c r="AU309" s="24" t="s">
        <v>212</v>
      </c>
      <c r="AY309" s="24" t="s">
        <v>191</v>
      </c>
      <c r="BE309" s="214">
        <f>IF(N309="základní",J309,0)</f>
        <v>0</v>
      </c>
      <c r="BF309" s="214">
        <f>IF(N309="snížená",J309,0)</f>
        <v>0</v>
      </c>
      <c r="BG309" s="214">
        <f>IF(N309="zákl. přenesená",J309,0)</f>
        <v>0</v>
      </c>
      <c r="BH309" s="214">
        <f>IF(N309="sníž. přenesená",J309,0)</f>
        <v>0</v>
      </c>
      <c r="BI309" s="214">
        <f>IF(N309="nulová",J309,0)</f>
        <v>0</v>
      </c>
      <c r="BJ309" s="24" t="s">
        <v>81</v>
      </c>
      <c r="BK309" s="214">
        <f>ROUND(I309*H309,2)</f>
        <v>0</v>
      </c>
      <c r="BL309" s="24" t="s">
        <v>903</v>
      </c>
      <c r="BM309" s="24" t="s">
        <v>2037</v>
      </c>
    </row>
    <row r="310" spans="2:65" s="1" customFormat="1" ht="16.5" customHeight="1">
      <c r="B310" s="41"/>
      <c r="C310" s="203" t="s">
        <v>832</v>
      </c>
      <c r="D310" s="203" t="s">
        <v>193</v>
      </c>
      <c r="E310" s="204" t="s">
        <v>2038</v>
      </c>
      <c r="F310" s="205" t="s">
        <v>2039</v>
      </c>
      <c r="G310" s="206" t="s">
        <v>1825</v>
      </c>
      <c r="H310" s="207">
        <v>1</v>
      </c>
      <c r="I310" s="208"/>
      <c r="J310" s="209">
        <f>ROUND(I310*H310,2)</f>
        <v>0</v>
      </c>
      <c r="K310" s="205" t="s">
        <v>30</v>
      </c>
      <c r="L310" s="61"/>
      <c r="M310" s="210" t="s">
        <v>30</v>
      </c>
      <c r="N310" s="211" t="s">
        <v>45</v>
      </c>
      <c r="O310" s="42"/>
      <c r="P310" s="212">
        <f>O310*H310</f>
        <v>0</v>
      </c>
      <c r="Q310" s="212">
        <v>0</v>
      </c>
      <c r="R310" s="212">
        <f>Q310*H310</f>
        <v>0</v>
      </c>
      <c r="S310" s="212">
        <v>0</v>
      </c>
      <c r="T310" s="213">
        <f>S310*H310</f>
        <v>0</v>
      </c>
      <c r="AR310" s="24" t="s">
        <v>903</v>
      </c>
      <c r="AT310" s="24" t="s">
        <v>193</v>
      </c>
      <c r="AU310" s="24" t="s">
        <v>212</v>
      </c>
      <c r="AY310" s="24" t="s">
        <v>191</v>
      </c>
      <c r="BE310" s="214">
        <f>IF(N310="základní",J310,0)</f>
        <v>0</v>
      </c>
      <c r="BF310" s="214">
        <f>IF(N310="snížená",J310,0)</f>
        <v>0</v>
      </c>
      <c r="BG310" s="214">
        <f>IF(N310="zákl. přenesená",J310,0)</f>
        <v>0</v>
      </c>
      <c r="BH310" s="214">
        <f>IF(N310="sníž. přenesená",J310,0)</f>
        <v>0</v>
      </c>
      <c r="BI310" s="214">
        <f>IF(N310="nulová",J310,0)</f>
        <v>0</v>
      </c>
      <c r="BJ310" s="24" t="s">
        <v>81</v>
      </c>
      <c r="BK310" s="214">
        <f>ROUND(I310*H310,2)</f>
        <v>0</v>
      </c>
      <c r="BL310" s="24" t="s">
        <v>903</v>
      </c>
      <c r="BM310" s="24" t="s">
        <v>2040</v>
      </c>
    </row>
    <row r="311" spans="2:65" s="1" customFormat="1" ht="16.5" customHeight="1">
      <c r="B311" s="41"/>
      <c r="C311" s="203" t="s">
        <v>845</v>
      </c>
      <c r="D311" s="203" t="s">
        <v>193</v>
      </c>
      <c r="E311" s="204" t="s">
        <v>2041</v>
      </c>
      <c r="F311" s="205" t="s">
        <v>2039</v>
      </c>
      <c r="G311" s="206" t="s">
        <v>1793</v>
      </c>
      <c r="H311" s="207">
        <v>16</v>
      </c>
      <c r="I311" s="208"/>
      <c r="J311" s="209">
        <f>ROUND(I311*H311,2)</f>
        <v>0</v>
      </c>
      <c r="K311" s="205" t="s">
        <v>30</v>
      </c>
      <c r="L311" s="61"/>
      <c r="M311" s="210" t="s">
        <v>30</v>
      </c>
      <c r="N311" s="211" t="s">
        <v>45</v>
      </c>
      <c r="O311" s="42"/>
      <c r="P311" s="212">
        <f>O311*H311</f>
        <v>0</v>
      </c>
      <c r="Q311" s="212">
        <v>0</v>
      </c>
      <c r="R311" s="212">
        <f>Q311*H311</f>
        <v>0</v>
      </c>
      <c r="S311" s="212">
        <v>0</v>
      </c>
      <c r="T311" s="213">
        <f>S311*H311</f>
        <v>0</v>
      </c>
      <c r="AR311" s="24" t="s">
        <v>903</v>
      </c>
      <c r="AT311" s="24" t="s">
        <v>193</v>
      </c>
      <c r="AU311" s="24" t="s">
        <v>212</v>
      </c>
      <c r="AY311" s="24" t="s">
        <v>191</v>
      </c>
      <c r="BE311" s="214">
        <f>IF(N311="základní",J311,0)</f>
        <v>0</v>
      </c>
      <c r="BF311" s="214">
        <f>IF(N311="snížená",J311,0)</f>
        <v>0</v>
      </c>
      <c r="BG311" s="214">
        <f>IF(N311="zákl. přenesená",J311,0)</f>
        <v>0</v>
      </c>
      <c r="BH311" s="214">
        <f>IF(N311="sníž. přenesená",J311,0)</f>
        <v>0</v>
      </c>
      <c r="BI311" s="214">
        <f>IF(N311="nulová",J311,0)</f>
        <v>0</v>
      </c>
      <c r="BJ311" s="24" t="s">
        <v>81</v>
      </c>
      <c r="BK311" s="214">
        <f>ROUND(I311*H311,2)</f>
        <v>0</v>
      </c>
      <c r="BL311" s="24" t="s">
        <v>903</v>
      </c>
      <c r="BM311" s="24" t="s">
        <v>2042</v>
      </c>
    </row>
    <row r="312" spans="2:65" s="1" customFormat="1" ht="25.5" customHeight="1">
      <c r="B312" s="41"/>
      <c r="C312" s="203" t="s">
        <v>1233</v>
      </c>
      <c r="D312" s="203" t="s">
        <v>193</v>
      </c>
      <c r="E312" s="204" t="s">
        <v>2043</v>
      </c>
      <c r="F312" s="205" t="s">
        <v>2044</v>
      </c>
      <c r="G312" s="206" t="s">
        <v>1825</v>
      </c>
      <c r="H312" s="207">
        <v>1</v>
      </c>
      <c r="I312" s="208"/>
      <c r="J312" s="209">
        <f>ROUND(I312*H312,2)</f>
        <v>0</v>
      </c>
      <c r="K312" s="205" t="s">
        <v>30</v>
      </c>
      <c r="L312" s="61"/>
      <c r="M312" s="210" t="s">
        <v>30</v>
      </c>
      <c r="N312" s="211" t="s">
        <v>45</v>
      </c>
      <c r="O312" s="42"/>
      <c r="P312" s="212">
        <f>O312*H312</f>
        <v>0</v>
      </c>
      <c r="Q312" s="212">
        <v>0</v>
      </c>
      <c r="R312" s="212">
        <f>Q312*H312</f>
        <v>0</v>
      </c>
      <c r="S312" s="212">
        <v>0</v>
      </c>
      <c r="T312" s="213">
        <f>S312*H312</f>
        <v>0</v>
      </c>
      <c r="AR312" s="24" t="s">
        <v>903</v>
      </c>
      <c r="AT312" s="24" t="s">
        <v>193</v>
      </c>
      <c r="AU312" s="24" t="s">
        <v>212</v>
      </c>
      <c r="AY312" s="24" t="s">
        <v>191</v>
      </c>
      <c r="BE312" s="214">
        <f>IF(N312="základní",J312,0)</f>
        <v>0</v>
      </c>
      <c r="BF312" s="214">
        <f>IF(N312="snížená",J312,0)</f>
        <v>0</v>
      </c>
      <c r="BG312" s="214">
        <f>IF(N312="zákl. přenesená",J312,0)</f>
        <v>0</v>
      </c>
      <c r="BH312" s="214">
        <f>IF(N312="sníž. přenesená",J312,0)</f>
        <v>0</v>
      </c>
      <c r="BI312" s="214">
        <f>IF(N312="nulová",J312,0)</f>
        <v>0</v>
      </c>
      <c r="BJ312" s="24" t="s">
        <v>81</v>
      </c>
      <c r="BK312" s="214">
        <f>ROUND(I312*H312,2)</f>
        <v>0</v>
      </c>
      <c r="BL312" s="24" t="s">
        <v>903</v>
      </c>
      <c r="BM312" s="24" t="s">
        <v>2045</v>
      </c>
    </row>
    <row r="313" spans="2:65" s="1" customFormat="1" ht="16.5" customHeight="1">
      <c r="B313" s="41"/>
      <c r="C313" s="203" t="s">
        <v>852</v>
      </c>
      <c r="D313" s="203" t="s">
        <v>193</v>
      </c>
      <c r="E313" s="204" t="s">
        <v>2046</v>
      </c>
      <c r="F313" s="205" t="s">
        <v>2047</v>
      </c>
      <c r="G313" s="206" t="s">
        <v>1793</v>
      </c>
      <c r="H313" s="207">
        <v>16</v>
      </c>
      <c r="I313" s="208"/>
      <c r="J313" s="209">
        <f>ROUND(I313*H313,2)</f>
        <v>0</v>
      </c>
      <c r="K313" s="205" t="s">
        <v>30</v>
      </c>
      <c r="L313" s="61"/>
      <c r="M313" s="210" t="s">
        <v>30</v>
      </c>
      <c r="N313" s="269" t="s">
        <v>45</v>
      </c>
      <c r="O313" s="267"/>
      <c r="P313" s="270">
        <f>O313*H313</f>
        <v>0</v>
      </c>
      <c r="Q313" s="270">
        <v>0</v>
      </c>
      <c r="R313" s="270">
        <f>Q313*H313</f>
        <v>0</v>
      </c>
      <c r="S313" s="270">
        <v>0</v>
      </c>
      <c r="T313" s="271">
        <f>S313*H313</f>
        <v>0</v>
      </c>
      <c r="AR313" s="24" t="s">
        <v>903</v>
      </c>
      <c r="AT313" s="24" t="s">
        <v>193</v>
      </c>
      <c r="AU313" s="24" t="s">
        <v>212</v>
      </c>
      <c r="AY313" s="24" t="s">
        <v>191</v>
      </c>
      <c r="BE313" s="214">
        <f>IF(N313="základní",J313,0)</f>
        <v>0</v>
      </c>
      <c r="BF313" s="214">
        <f>IF(N313="snížená",J313,0)</f>
        <v>0</v>
      </c>
      <c r="BG313" s="214">
        <f>IF(N313="zákl. přenesená",J313,0)</f>
        <v>0</v>
      </c>
      <c r="BH313" s="214">
        <f>IF(N313="sníž. přenesená",J313,0)</f>
        <v>0</v>
      </c>
      <c r="BI313" s="214">
        <f>IF(N313="nulová",J313,0)</f>
        <v>0</v>
      </c>
      <c r="BJ313" s="24" t="s">
        <v>81</v>
      </c>
      <c r="BK313" s="214">
        <f>ROUND(I313*H313,2)</f>
        <v>0</v>
      </c>
      <c r="BL313" s="24" t="s">
        <v>903</v>
      </c>
      <c r="BM313" s="24" t="s">
        <v>2048</v>
      </c>
    </row>
    <row r="314" spans="2:65" s="1" customFormat="1" ht="6.95" customHeight="1">
      <c r="B314" s="56"/>
      <c r="C314" s="57"/>
      <c r="D314" s="57"/>
      <c r="E314" s="57"/>
      <c r="F314" s="57"/>
      <c r="G314" s="57"/>
      <c r="H314" s="57"/>
      <c r="I314" s="148"/>
      <c r="J314" s="57"/>
      <c r="K314" s="57"/>
      <c r="L314" s="61"/>
    </row>
  </sheetData>
  <sheetProtection algorithmName="SHA-512" hashValue="KGUx04tLFHSkm7HxYtYAZDu2hNJRDfdSQyQpEqo1QN88TE3KfW4y40MhcSs7BUncrtHy867Noxo/lDjaXw+swg==" saltValue="4jRN7KDHMCQdkwaEtf5YHSdHgGzydx48RwUO54uI0XYwQF/KOV/ouXfVRjJEFxnzR/aLbGoNl/AOC0VIfIrV8g==" spinCount="100000" sheet="1" objects="1" scenarios="1" formatColumns="0" formatRows="0" autoFilter="0"/>
  <autoFilter ref="C79:K313"/>
  <mergeCells count="10">
    <mergeCell ref="J51:J52"/>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77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124</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s="1" customFormat="1">
      <c r="B8" s="41"/>
      <c r="C8" s="42"/>
      <c r="D8" s="37" t="s">
        <v>163</v>
      </c>
      <c r="E8" s="42"/>
      <c r="F8" s="42"/>
      <c r="G8" s="42"/>
      <c r="H8" s="42"/>
      <c r="I8" s="127"/>
      <c r="J8" s="42"/>
      <c r="K8" s="45"/>
    </row>
    <row r="9" spans="1:70" s="1" customFormat="1" ht="36.950000000000003" customHeight="1">
      <c r="B9" s="41"/>
      <c r="C9" s="42"/>
      <c r="D9" s="42"/>
      <c r="E9" s="399" t="s">
        <v>2049</v>
      </c>
      <c r="F9" s="398"/>
      <c r="G9" s="398"/>
      <c r="H9" s="398"/>
      <c r="I9" s="127"/>
      <c r="J9" s="42"/>
      <c r="K9" s="45"/>
    </row>
    <row r="10" spans="1:70" s="1" customFormat="1" ht="13.5">
      <c r="B10" s="41"/>
      <c r="C10" s="42"/>
      <c r="D10" s="42"/>
      <c r="E10" s="42"/>
      <c r="F10" s="42"/>
      <c r="G10" s="42"/>
      <c r="H10" s="42"/>
      <c r="I10" s="127"/>
      <c r="J10" s="42"/>
      <c r="K10" s="45"/>
    </row>
    <row r="11" spans="1:70" s="1" customFormat="1" ht="14.45" customHeight="1">
      <c r="B11" s="41"/>
      <c r="C11" s="42"/>
      <c r="D11" s="37" t="s">
        <v>20</v>
      </c>
      <c r="E11" s="42"/>
      <c r="F11" s="35" t="s">
        <v>118</v>
      </c>
      <c r="G11" s="42"/>
      <c r="H11" s="42"/>
      <c r="I11" s="128" t="s">
        <v>22</v>
      </c>
      <c r="J11" s="35" t="s">
        <v>23</v>
      </c>
      <c r="K11" s="45"/>
    </row>
    <row r="12" spans="1:70" s="1" customFormat="1" ht="14.45" customHeight="1">
      <c r="B12" s="41"/>
      <c r="C12" s="42"/>
      <c r="D12" s="37" t="s">
        <v>24</v>
      </c>
      <c r="E12" s="42"/>
      <c r="F12" s="35" t="s">
        <v>25</v>
      </c>
      <c r="G12" s="42"/>
      <c r="H12" s="42"/>
      <c r="I12" s="128" t="s">
        <v>26</v>
      </c>
      <c r="J12" s="129" t="str">
        <f>'Rekapitulace stavby'!AN8</f>
        <v>21. 5. 2018</v>
      </c>
      <c r="K12" s="45"/>
    </row>
    <row r="13" spans="1:70" s="1" customFormat="1" ht="10.9" customHeight="1">
      <c r="B13" s="41"/>
      <c r="C13" s="42"/>
      <c r="D13" s="42"/>
      <c r="E13" s="42"/>
      <c r="F13" s="42"/>
      <c r="G13" s="42"/>
      <c r="H13" s="42"/>
      <c r="I13" s="127"/>
      <c r="J13" s="42"/>
      <c r="K13" s="45"/>
    </row>
    <row r="14" spans="1:70" s="1" customFormat="1" ht="14.45" customHeight="1">
      <c r="B14" s="41"/>
      <c r="C14" s="42"/>
      <c r="D14" s="37" t="s">
        <v>28</v>
      </c>
      <c r="E14" s="42"/>
      <c r="F14" s="42"/>
      <c r="G14" s="42"/>
      <c r="H14" s="42"/>
      <c r="I14" s="128" t="s">
        <v>29</v>
      </c>
      <c r="J14" s="35" t="s">
        <v>30</v>
      </c>
      <c r="K14" s="45"/>
    </row>
    <row r="15" spans="1:70" s="1" customFormat="1" ht="18" customHeight="1">
      <c r="B15" s="41"/>
      <c r="C15" s="42"/>
      <c r="D15" s="42"/>
      <c r="E15" s="35" t="s">
        <v>31</v>
      </c>
      <c r="F15" s="42"/>
      <c r="G15" s="42"/>
      <c r="H15" s="42"/>
      <c r="I15" s="128" t="s">
        <v>32</v>
      </c>
      <c r="J15" s="35" t="s">
        <v>30</v>
      </c>
      <c r="K15" s="45"/>
    </row>
    <row r="16" spans="1:70" s="1" customFormat="1" ht="6.95" customHeight="1">
      <c r="B16" s="41"/>
      <c r="C16" s="42"/>
      <c r="D16" s="42"/>
      <c r="E16" s="42"/>
      <c r="F16" s="42"/>
      <c r="G16" s="42"/>
      <c r="H16" s="42"/>
      <c r="I16" s="127"/>
      <c r="J16" s="42"/>
      <c r="K16" s="45"/>
    </row>
    <row r="17" spans="2:11" s="1" customFormat="1" ht="14.45" customHeight="1">
      <c r="B17" s="41"/>
      <c r="C17" s="42"/>
      <c r="D17" s="37" t="s">
        <v>33</v>
      </c>
      <c r="E17" s="42"/>
      <c r="F17" s="42"/>
      <c r="G17" s="42"/>
      <c r="H17" s="42"/>
      <c r="I17" s="128" t="s">
        <v>29</v>
      </c>
      <c r="J17" s="35" t="str">
        <f>IF('Rekapitulace stavby'!AN13="Vyplň údaj","",IF('Rekapitulace stavby'!AN13="","",'Rekapitulace stavby'!AN13))</f>
        <v/>
      </c>
      <c r="K17" s="45"/>
    </row>
    <row r="18" spans="2:11" s="1" customFormat="1" ht="18" customHeight="1">
      <c r="B18" s="41"/>
      <c r="C18" s="42"/>
      <c r="D18" s="42"/>
      <c r="E18" s="35" t="str">
        <f>IF('Rekapitulace stavby'!E14="Vyplň údaj","",IF('Rekapitulace stavby'!E14="","",'Rekapitulace stavby'!E14))</f>
        <v/>
      </c>
      <c r="F18" s="42"/>
      <c r="G18" s="42"/>
      <c r="H18" s="42"/>
      <c r="I18" s="128" t="s">
        <v>32</v>
      </c>
      <c r="J18" s="35" t="str">
        <f>IF('Rekapitulace stavby'!AN14="Vyplň údaj","",IF('Rekapitulace stavby'!AN14="","",'Rekapitulace stavby'!AN14))</f>
        <v/>
      </c>
      <c r="K18" s="45"/>
    </row>
    <row r="19" spans="2:11" s="1" customFormat="1" ht="6.95" customHeight="1">
      <c r="B19" s="41"/>
      <c r="C19" s="42"/>
      <c r="D19" s="42"/>
      <c r="E19" s="42"/>
      <c r="F19" s="42"/>
      <c r="G19" s="42"/>
      <c r="H19" s="42"/>
      <c r="I19" s="127"/>
      <c r="J19" s="42"/>
      <c r="K19" s="45"/>
    </row>
    <row r="20" spans="2:11" s="1" customFormat="1" ht="14.45" customHeight="1">
      <c r="B20" s="41"/>
      <c r="C20" s="42"/>
      <c r="D20" s="37" t="s">
        <v>35</v>
      </c>
      <c r="E20" s="42"/>
      <c r="F20" s="42"/>
      <c r="G20" s="42"/>
      <c r="H20" s="42"/>
      <c r="I20" s="128" t="s">
        <v>29</v>
      </c>
      <c r="J20" s="35" t="s">
        <v>30</v>
      </c>
      <c r="K20" s="45"/>
    </row>
    <row r="21" spans="2:11" s="1" customFormat="1" ht="18" customHeight="1">
      <c r="B21" s="41"/>
      <c r="C21" s="42"/>
      <c r="D21" s="42"/>
      <c r="E21" s="35" t="s">
        <v>36</v>
      </c>
      <c r="F21" s="42"/>
      <c r="G21" s="42"/>
      <c r="H21" s="42"/>
      <c r="I21" s="128" t="s">
        <v>32</v>
      </c>
      <c r="J21" s="35" t="s">
        <v>30</v>
      </c>
      <c r="K21" s="45"/>
    </row>
    <row r="22" spans="2:11" s="1" customFormat="1" ht="6.95" customHeight="1">
      <c r="B22" s="41"/>
      <c r="C22" s="42"/>
      <c r="D22" s="42"/>
      <c r="E22" s="42"/>
      <c r="F22" s="42"/>
      <c r="G22" s="42"/>
      <c r="H22" s="42"/>
      <c r="I22" s="127"/>
      <c r="J22" s="42"/>
      <c r="K22" s="45"/>
    </row>
    <row r="23" spans="2:11" s="1" customFormat="1" ht="14.45" customHeight="1">
      <c r="B23" s="41"/>
      <c r="C23" s="42"/>
      <c r="D23" s="37" t="s">
        <v>38</v>
      </c>
      <c r="E23" s="42"/>
      <c r="F23" s="42"/>
      <c r="G23" s="42"/>
      <c r="H23" s="42"/>
      <c r="I23" s="127"/>
      <c r="J23" s="42"/>
      <c r="K23" s="45"/>
    </row>
    <row r="24" spans="2:11" s="7" customFormat="1" ht="42.75" customHeight="1">
      <c r="B24" s="130"/>
      <c r="C24" s="131"/>
      <c r="D24" s="131"/>
      <c r="E24" s="361" t="s">
        <v>864</v>
      </c>
      <c r="F24" s="361"/>
      <c r="G24" s="361"/>
      <c r="H24" s="361"/>
      <c r="I24" s="132"/>
      <c r="J24" s="131"/>
      <c r="K24" s="133"/>
    </row>
    <row r="25" spans="2:11" s="1" customFormat="1" ht="6.95" customHeight="1">
      <c r="B25" s="41"/>
      <c r="C25" s="42"/>
      <c r="D25" s="42"/>
      <c r="E25" s="42"/>
      <c r="F25" s="42"/>
      <c r="G25" s="42"/>
      <c r="H25" s="42"/>
      <c r="I25" s="127"/>
      <c r="J25" s="42"/>
      <c r="K25" s="45"/>
    </row>
    <row r="26" spans="2:11" s="1" customFormat="1" ht="6.95" customHeight="1">
      <c r="B26" s="41"/>
      <c r="C26" s="42"/>
      <c r="D26" s="85"/>
      <c r="E26" s="85"/>
      <c r="F26" s="85"/>
      <c r="G26" s="85"/>
      <c r="H26" s="85"/>
      <c r="I26" s="134"/>
      <c r="J26" s="85"/>
      <c r="K26" s="135"/>
    </row>
    <row r="27" spans="2:11" s="1" customFormat="1" ht="25.35" customHeight="1">
      <c r="B27" s="41"/>
      <c r="C27" s="42"/>
      <c r="D27" s="136" t="s">
        <v>40</v>
      </c>
      <c r="E27" s="42"/>
      <c r="F27" s="42"/>
      <c r="G27" s="42"/>
      <c r="H27" s="42"/>
      <c r="I27" s="127"/>
      <c r="J27" s="137">
        <f>ROUND(J84,2)</f>
        <v>0</v>
      </c>
      <c r="K27" s="45"/>
    </row>
    <row r="28" spans="2:11" s="1" customFormat="1" ht="6.95" customHeight="1">
      <c r="B28" s="41"/>
      <c r="C28" s="42"/>
      <c r="D28" s="85"/>
      <c r="E28" s="85"/>
      <c r="F28" s="85"/>
      <c r="G28" s="85"/>
      <c r="H28" s="85"/>
      <c r="I28" s="134"/>
      <c r="J28" s="85"/>
      <c r="K28" s="135"/>
    </row>
    <row r="29" spans="2:11" s="1" customFormat="1" ht="14.45" customHeight="1">
      <c r="B29" s="41"/>
      <c r="C29" s="42"/>
      <c r="D29" s="42"/>
      <c r="E29" s="42"/>
      <c r="F29" s="46" t="s">
        <v>42</v>
      </c>
      <c r="G29" s="42"/>
      <c r="H29" s="42"/>
      <c r="I29" s="138" t="s">
        <v>41</v>
      </c>
      <c r="J29" s="46" t="s">
        <v>43</v>
      </c>
      <c r="K29" s="45"/>
    </row>
    <row r="30" spans="2:11" s="1" customFormat="1" ht="14.45" customHeight="1">
      <c r="B30" s="41"/>
      <c r="C30" s="42"/>
      <c r="D30" s="49" t="s">
        <v>44</v>
      </c>
      <c r="E30" s="49" t="s">
        <v>45</v>
      </c>
      <c r="F30" s="139">
        <f>ROUND(SUM(BE84:BE778), 2)</f>
        <v>0</v>
      </c>
      <c r="G30" s="42"/>
      <c r="H30" s="42"/>
      <c r="I30" s="140">
        <v>0.21</v>
      </c>
      <c r="J30" s="139">
        <f>ROUND(ROUND((SUM(BE84:BE778)), 2)*I30, 2)</f>
        <v>0</v>
      </c>
      <c r="K30" s="45"/>
    </row>
    <row r="31" spans="2:11" s="1" customFormat="1" ht="14.45" customHeight="1">
      <c r="B31" s="41"/>
      <c r="C31" s="42"/>
      <c r="D31" s="42"/>
      <c r="E31" s="49" t="s">
        <v>46</v>
      </c>
      <c r="F31" s="139">
        <f>ROUND(SUM(BF84:BF778), 2)</f>
        <v>0</v>
      </c>
      <c r="G31" s="42"/>
      <c r="H31" s="42"/>
      <c r="I31" s="140">
        <v>0.15</v>
      </c>
      <c r="J31" s="139">
        <f>ROUND(ROUND((SUM(BF84:BF778)), 2)*I31, 2)</f>
        <v>0</v>
      </c>
      <c r="K31" s="45"/>
    </row>
    <row r="32" spans="2:11" s="1" customFormat="1" ht="14.45" hidden="1" customHeight="1">
      <c r="B32" s="41"/>
      <c r="C32" s="42"/>
      <c r="D32" s="42"/>
      <c r="E32" s="49" t="s">
        <v>47</v>
      </c>
      <c r="F32" s="139">
        <f>ROUND(SUM(BG84:BG778), 2)</f>
        <v>0</v>
      </c>
      <c r="G32" s="42"/>
      <c r="H32" s="42"/>
      <c r="I32" s="140">
        <v>0.21</v>
      </c>
      <c r="J32" s="139">
        <v>0</v>
      </c>
      <c r="K32" s="45"/>
    </row>
    <row r="33" spans="2:11" s="1" customFormat="1" ht="14.45" hidden="1" customHeight="1">
      <c r="B33" s="41"/>
      <c r="C33" s="42"/>
      <c r="D33" s="42"/>
      <c r="E33" s="49" t="s">
        <v>48</v>
      </c>
      <c r="F33" s="139">
        <f>ROUND(SUM(BH84:BH778), 2)</f>
        <v>0</v>
      </c>
      <c r="G33" s="42"/>
      <c r="H33" s="42"/>
      <c r="I33" s="140">
        <v>0.15</v>
      </c>
      <c r="J33" s="139">
        <v>0</v>
      </c>
      <c r="K33" s="45"/>
    </row>
    <row r="34" spans="2:11" s="1" customFormat="1" ht="14.45" hidden="1" customHeight="1">
      <c r="B34" s="41"/>
      <c r="C34" s="42"/>
      <c r="D34" s="42"/>
      <c r="E34" s="49" t="s">
        <v>49</v>
      </c>
      <c r="F34" s="139">
        <f>ROUND(SUM(BI84:BI778), 2)</f>
        <v>0</v>
      </c>
      <c r="G34" s="42"/>
      <c r="H34" s="42"/>
      <c r="I34" s="140">
        <v>0</v>
      </c>
      <c r="J34" s="139">
        <v>0</v>
      </c>
      <c r="K34" s="45"/>
    </row>
    <row r="35" spans="2:11" s="1" customFormat="1" ht="6.95" customHeight="1">
      <c r="B35" s="41"/>
      <c r="C35" s="42"/>
      <c r="D35" s="42"/>
      <c r="E35" s="42"/>
      <c r="F35" s="42"/>
      <c r="G35" s="42"/>
      <c r="H35" s="42"/>
      <c r="I35" s="127"/>
      <c r="J35" s="42"/>
      <c r="K35" s="45"/>
    </row>
    <row r="36" spans="2:11" s="1" customFormat="1" ht="25.35" customHeight="1">
      <c r="B36" s="41"/>
      <c r="C36" s="141"/>
      <c r="D36" s="142" t="s">
        <v>50</v>
      </c>
      <c r="E36" s="79"/>
      <c r="F36" s="79"/>
      <c r="G36" s="143" t="s">
        <v>51</v>
      </c>
      <c r="H36" s="144" t="s">
        <v>52</v>
      </c>
      <c r="I36" s="145"/>
      <c r="J36" s="146">
        <f>SUM(J27:J34)</f>
        <v>0</v>
      </c>
      <c r="K36" s="147"/>
    </row>
    <row r="37" spans="2:11" s="1" customFormat="1" ht="14.45" customHeight="1">
      <c r="B37" s="56"/>
      <c r="C37" s="57"/>
      <c r="D37" s="57"/>
      <c r="E37" s="57"/>
      <c r="F37" s="57"/>
      <c r="G37" s="57"/>
      <c r="H37" s="57"/>
      <c r="I37" s="148"/>
      <c r="J37" s="57"/>
      <c r="K37" s="58"/>
    </row>
    <row r="41" spans="2:11" s="1" customFormat="1" ht="6.95" customHeight="1">
      <c r="B41" s="149"/>
      <c r="C41" s="150"/>
      <c r="D41" s="150"/>
      <c r="E41" s="150"/>
      <c r="F41" s="150"/>
      <c r="G41" s="150"/>
      <c r="H41" s="150"/>
      <c r="I41" s="151"/>
      <c r="J41" s="150"/>
      <c r="K41" s="152"/>
    </row>
    <row r="42" spans="2:11" s="1" customFormat="1" ht="36.950000000000003" customHeight="1">
      <c r="B42" s="41"/>
      <c r="C42" s="30" t="s">
        <v>168</v>
      </c>
      <c r="D42" s="42"/>
      <c r="E42" s="42"/>
      <c r="F42" s="42"/>
      <c r="G42" s="42"/>
      <c r="H42" s="42"/>
      <c r="I42" s="127"/>
      <c r="J42" s="42"/>
      <c r="K42" s="45"/>
    </row>
    <row r="43" spans="2:11" s="1" customFormat="1" ht="6.95" customHeight="1">
      <c r="B43" s="41"/>
      <c r="C43" s="42"/>
      <c r="D43" s="42"/>
      <c r="E43" s="42"/>
      <c r="F43" s="42"/>
      <c r="G43" s="42"/>
      <c r="H43" s="42"/>
      <c r="I43" s="127"/>
      <c r="J43" s="42"/>
      <c r="K43" s="45"/>
    </row>
    <row r="44" spans="2:11" s="1" customFormat="1" ht="14.45" customHeight="1">
      <c r="B44" s="41"/>
      <c r="C44" s="37" t="s">
        <v>18</v>
      </c>
      <c r="D44" s="42"/>
      <c r="E44" s="42"/>
      <c r="F44" s="42"/>
      <c r="G44" s="42"/>
      <c r="H44" s="42"/>
      <c r="I44" s="127"/>
      <c r="J44" s="42"/>
      <c r="K44" s="45"/>
    </row>
    <row r="45" spans="2:11" s="1" customFormat="1" ht="16.5" customHeight="1">
      <c r="B45" s="41"/>
      <c r="C45" s="42"/>
      <c r="D45" s="42"/>
      <c r="E45" s="396" t="str">
        <f>E7</f>
        <v>VÝSTAVBA A PROVOZ HYDRAULICKÉHO OCHRANNÉHO SYSTEMU NA SKLÁDCE K4a</v>
      </c>
      <c r="F45" s="397"/>
      <c r="G45" s="397"/>
      <c r="H45" s="397"/>
      <c r="I45" s="127"/>
      <c r="J45" s="42"/>
      <c r="K45" s="45"/>
    </row>
    <row r="46" spans="2:11" s="1" customFormat="1" ht="14.45" customHeight="1">
      <c r="B46" s="41"/>
      <c r="C46" s="37" t="s">
        <v>163</v>
      </c>
      <c r="D46" s="42"/>
      <c r="E46" s="42"/>
      <c r="F46" s="42"/>
      <c r="G46" s="42"/>
      <c r="H46" s="42"/>
      <c r="I46" s="127"/>
      <c r="J46" s="42"/>
      <c r="K46" s="45"/>
    </row>
    <row r="47" spans="2:11" s="1" customFormat="1" ht="17.25" customHeight="1">
      <c r="B47" s="41"/>
      <c r="C47" s="42"/>
      <c r="D47" s="42"/>
      <c r="E47" s="399" t="str">
        <f>E9</f>
        <v>D3.3 - PROVOZ SANAČNÍHO ČERPÁNÍ A MONITORING</v>
      </c>
      <c r="F47" s="398"/>
      <c r="G47" s="398"/>
      <c r="H47" s="398"/>
      <c r="I47" s="127"/>
      <c r="J47" s="42"/>
      <c r="K47" s="45"/>
    </row>
    <row r="48" spans="2:11" s="1" customFormat="1" ht="6.95" customHeight="1">
      <c r="B48" s="41"/>
      <c r="C48" s="42"/>
      <c r="D48" s="42"/>
      <c r="E48" s="42"/>
      <c r="F48" s="42"/>
      <c r="G48" s="42"/>
      <c r="H48" s="42"/>
      <c r="I48" s="127"/>
      <c r="J48" s="42"/>
      <c r="K48" s="45"/>
    </row>
    <row r="49" spans="2:47" s="1" customFormat="1" ht="18" customHeight="1">
      <c r="B49" s="41"/>
      <c r="C49" s="37" t="s">
        <v>24</v>
      </c>
      <c r="D49" s="42"/>
      <c r="E49" s="42"/>
      <c r="F49" s="35" t="str">
        <f>F12</f>
        <v xml:space="preserve"> </v>
      </c>
      <c r="G49" s="42"/>
      <c r="H49" s="42"/>
      <c r="I49" s="128" t="s">
        <v>26</v>
      </c>
      <c r="J49" s="129" t="str">
        <f>IF(J12="","",J12)</f>
        <v>21. 5. 2018</v>
      </c>
      <c r="K49" s="45"/>
    </row>
    <row r="50" spans="2:47" s="1" customFormat="1" ht="6.95" customHeight="1">
      <c r="B50" s="41"/>
      <c r="C50" s="42"/>
      <c r="D50" s="42"/>
      <c r="E50" s="42"/>
      <c r="F50" s="42"/>
      <c r="G50" s="42"/>
      <c r="H50" s="42"/>
      <c r="I50" s="127"/>
      <c r="J50" s="42"/>
      <c r="K50" s="45"/>
    </row>
    <row r="51" spans="2:47" s="1" customFormat="1">
      <c r="B51" s="41"/>
      <c r="C51" s="37" t="s">
        <v>28</v>
      </c>
      <c r="D51" s="42"/>
      <c r="E51" s="42"/>
      <c r="F51" s="35" t="str">
        <f>E15</f>
        <v>Ministerstvo financí ČR</v>
      </c>
      <c r="G51" s="42"/>
      <c r="H51" s="42"/>
      <c r="I51" s="128" t="s">
        <v>35</v>
      </c>
      <c r="J51" s="361" t="str">
        <f>E21</f>
        <v>SCES - Group spol. s.r.o.</v>
      </c>
      <c r="K51" s="45"/>
    </row>
    <row r="52" spans="2:47" s="1" customFormat="1" ht="14.45" customHeight="1">
      <c r="B52" s="41"/>
      <c r="C52" s="37" t="s">
        <v>33</v>
      </c>
      <c r="D52" s="42"/>
      <c r="E52" s="42"/>
      <c r="F52" s="35" t="str">
        <f>IF(E18="","",E18)</f>
        <v/>
      </c>
      <c r="G52" s="42"/>
      <c r="H52" s="42"/>
      <c r="I52" s="127"/>
      <c r="J52" s="400"/>
      <c r="K52" s="45"/>
    </row>
    <row r="53" spans="2:47" s="1" customFormat="1" ht="10.35" customHeight="1">
      <c r="B53" s="41"/>
      <c r="C53" s="42"/>
      <c r="D53" s="42"/>
      <c r="E53" s="42"/>
      <c r="F53" s="42"/>
      <c r="G53" s="42"/>
      <c r="H53" s="42"/>
      <c r="I53" s="127"/>
      <c r="J53" s="42"/>
      <c r="K53" s="45"/>
    </row>
    <row r="54" spans="2:47" s="1" customFormat="1" ht="29.25" customHeight="1">
      <c r="B54" s="41"/>
      <c r="C54" s="153" t="s">
        <v>169</v>
      </c>
      <c r="D54" s="141"/>
      <c r="E54" s="141"/>
      <c r="F54" s="141"/>
      <c r="G54" s="141"/>
      <c r="H54" s="141"/>
      <c r="I54" s="154"/>
      <c r="J54" s="155" t="s">
        <v>170</v>
      </c>
      <c r="K54" s="156"/>
    </row>
    <row r="55" spans="2:47" s="1" customFormat="1" ht="10.35" customHeight="1">
      <c r="B55" s="41"/>
      <c r="C55" s="42"/>
      <c r="D55" s="42"/>
      <c r="E55" s="42"/>
      <c r="F55" s="42"/>
      <c r="G55" s="42"/>
      <c r="H55" s="42"/>
      <c r="I55" s="127"/>
      <c r="J55" s="42"/>
      <c r="K55" s="45"/>
    </row>
    <row r="56" spans="2:47" s="1" customFormat="1" ht="29.25" customHeight="1">
      <c r="B56" s="41"/>
      <c r="C56" s="157" t="s">
        <v>171</v>
      </c>
      <c r="D56" s="42"/>
      <c r="E56" s="42"/>
      <c r="F56" s="42"/>
      <c r="G56" s="42"/>
      <c r="H56" s="42"/>
      <c r="I56" s="127"/>
      <c r="J56" s="137">
        <f>J84</f>
        <v>0</v>
      </c>
      <c r="K56" s="45"/>
      <c r="AU56" s="24" t="s">
        <v>172</v>
      </c>
    </row>
    <row r="57" spans="2:47" s="8" customFormat="1" ht="24.95" customHeight="1">
      <c r="B57" s="158"/>
      <c r="C57" s="159"/>
      <c r="D57" s="160" t="s">
        <v>173</v>
      </c>
      <c r="E57" s="161"/>
      <c r="F57" s="161"/>
      <c r="G57" s="161"/>
      <c r="H57" s="161"/>
      <c r="I57" s="162"/>
      <c r="J57" s="163">
        <f>J85</f>
        <v>0</v>
      </c>
      <c r="K57" s="164"/>
    </row>
    <row r="58" spans="2:47" s="9" customFormat="1" ht="19.899999999999999" customHeight="1">
      <c r="B58" s="165"/>
      <c r="C58" s="166"/>
      <c r="D58" s="167" t="s">
        <v>2050</v>
      </c>
      <c r="E58" s="168"/>
      <c r="F58" s="168"/>
      <c r="G58" s="168"/>
      <c r="H58" s="168"/>
      <c r="I58" s="169"/>
      <c r="J58" s="170">
        <f>J86</f>
        <v>0</v>
      </c>
      <c r="K58" s="171"/>
    </row>
    <row r="59" spans="2:47" s="9" customFormat="1" ht="19.899999999999999" customHeight="1">
      <c r="B59" s="165"/>
      <c r="C59" s="166"/>
      <c r="D59" s="167" t="s">
        <v>2051</v>
      </c>
      <c r="E59" s="168"/>
      <c r="F59" s="168"/>
      <c r="G59" s="168"/>
      <c r="H59" s="168"/>
      <c r="I59" s="169"/>
      <c r="J59" s="170">
        <f>J190</f>
        <v>0</v>
      </c>
      <c r="K59" s="171"/>
    </row>
    <row r="60" spans="2:47" s="9" customFormat="1" ht="19.899999999999999" customHeight="1">
      <c r="B60" s="165"/>
      <c r="C60" s="166"/>
      <c r="D60" s="167" t="s">
        <v>2052</v>
      </c>
      <c r="E60" s="168"/>
      <c r="F60" s="168"/>
      <c r="G60" s="168"/>
      <c r="H60" s="168"/>
      <c r="I60" s="169"/>
      <c r="J60" s="170">
        <f>J395</f>
        <v>0</v>
      </c>
      <c r="K60" s="171"/>
    </row>
    <row r="61" spans="2:47" s="9" customFormat="1" ht="19.899999999999999" customHeight="1">
      <c r="B61" s="165"/>
      <c r="C61" s="166"/>
      <c r="D61" s="167" t="s">
        <v>2053</v>
      </c>
      <c r="E61" s="168"/>
      <c r="F61" s="168"/>
      <c r="G61" s="168"/>
      <c r="H61" s="168"/>
      <c r="I61" s="169"/>
      <c r="J61" s="170">
        <f>J440</f>
        <v>0</v>
      </c>
      <c r="K61" s="171"/>
    </row>
    <row r="62" spans="2:47" s="9" customFormat="1" ht="19.899999999999999" customHeight="1">
      <c r="B62" s="165"/>
      <c r="C62" s="166"/>
      <c r="D62" s="167" t="s">
        <v>2054</v>
      </c>
      <c r="E62" s="168"/>
      <c r="F62" s="168"/>
      <c r="G62" s="168"/>
      <c r="H62" s="168"/>
      <c r="I62" s="169"/>
      <c r="J62" s="170">
        <f>J553</f>
        <v>0</v>
      </c>
      <c r="K62" s="171"/>
    </row>
    <row r="63" spans="2:47" s="9" customFormat="1" ht="19.899999999999999" customHeight="1">
      <c r="B63" s="165"/>
      <c r="C63" s="166"/>
      <c r="D63" s="167" t="s">
        <v>2055</v>
      </c>
      <c r="E63" s="168"/>
      <c r="F63" s="168"/>
      <c r="G63" s="168"/>
      <c r="H63" s="168"/>
      <c r="I63" s="169"/>
      <c r="J63" s="170">
        <f>J635</f>
        <v>0</v>
      </c>
      <c r="K63" s="171"/>
    </row>
    <row r="64" spans="2:47" s="9" customFormat="1" ht="19.899999999999999" customHeight="1">
      <c r="B64" s="165"/>
      <c r="C64" s="166"/>
      <c r="D64" s="167" t="s">
        <v>2056</v>
      </c>
      <c r="E64" s="168"/>
      <c r="F64" s="168"/>
      <c r="G64" s="168"/>
      <c r="H64" s="168"/>
      <c r="I64" s="169"/>
      <c r="J64" s="170">
        <f>J717</f>
        <v>0</v>
      </c>
      <c r="K64" s="171"/>
    </row>
    <row r="65" spans="2:12" s="1" customFormat="1" ht="21.75" customHeight="1">
      <c r="B65" s="41"/>
      <c r="C65" s="42"/>
      <c r="D65" s="42"/>
      <c r="E65" s="42"/>
      <c r="F65" s="42"/>
      <c r="G65" s="42"/>
      <c r="H65" s="42"/>
      <c r="I65" s="127"/>
      <c r="J65" s="42"/>
      <c r="K65" s="45"/>
    </row>
    <row r="66" spans="2:12" s="1" customFormat="1" ht="6.95" customHeight="1">
      <c r="B66" s="56"/>
      <c r="C66" s="57"/>
      <c r="D66" s="57"/>
      <c r="E66" s="57"/>
      <c r="F66" s="57"/>
      <c r="G66" s="57"/>
      <c r="H66" s="57"/>
      <c r="I66" s="148"/>
      <c r="J66" s="57"/>
      <c r="K66" s="58"/>
    </row>
    <row r="70" spans="2:12" s="1" customFormat="1" ht="6.95" customHeight="1">
      <c r="B70" s="59"/>
      <c r="C70" s="60"/>
      <c r="D70" s="60"/>
      <c r="E70" s="60"/>
      <c r="F70" s="60"/>
      <c r="G70" s="60"/>
      <c r="H70" s="60"/>
      <c r="I70" s="151"/>
      <c r="J70" s="60"/>
      <c r="K70" s="60"/>
      <c r="L70" s="61"/>
    </row>
    <row r="71" spans="2:12" s="1" customFormat="1" ht="36.950000000000003" customHeight="1">
      <c r="B71" s="41"/>
      <c r="C71" s="62" t="s">
        <v>175</v>
      </c>
      <c r="D71" s="63"/>
      <c r="E71" s="63"/>
      <c r="F71" s="63"/>
      <c r="G71" s="63"/>
      <c r="H71" s="63"/>
      <c r="I71" s="172"/>
      <c r="J71" s="63"/>
      <c r="K71" s="63"/>
      <c r="L71" s="61"/>
    </row>
    <row r="72" spans="2:12" s="1" customFormat="1" ht="6.95" customHeight="1">
      <c r="B72" s="41"/>
      <c r="C72" s="63"/>
      <c r="D72" s="63"/>
      <c r="E72" s="63"/>
      <c r="F72" s="63"/>
      <c r="G72" s="63"/>
      <c r="H72" s="63"/>
      <c r="I72" s="172"/>
      <c r="J72" s="63"/>
      <c r="K72" s="63"/>
      <c r="L72" s="61"/>
    </row>
    <row r="73" spans="2:12" s="1" customFormat="1" ht="14.45" customHeight="1">
      <c r="B73" s="41"/>
      <c r="C73" s="65" t="s">
        <v>18</v>
      </c>
      <c r="D73" s="63"/>
      <c r="E73" s="63"/>
      <c r="F73" s="63"/>
      <c r="G73" s="63"/>
      <c r="H73" s="63"/>
      <c r="I73" s="172"/>
      <c r="J73" s="63"/>
      <c r="K73" s="63"/>
      <c r="L73" s="61"/>
    </row>
    <row r="74" spans="2:12" s="1" customFormat="1" ht="16.5" customHeight="1">
      <c r="B74" s="41"/>
      <c r="C74" s="63"/>
      <c r="D74" s="63"/>
      <c r="E74" s="401" t="str">
        <f>E7</f>
        <v>VÝSTAVBA A PROVOZ HYDRAULICKÉHO OCHRANNÉHO SYSTEMU NA SKLÁDCE K4a</v>
      </c>
      <c r="F74" s="402"/>
      <c r="G74" s="402"/>
      <c r="H74" s="402"/>
      <c r="I74" s="172"/>
      <c r="J74" s="63"/>
      <c r="K74" s="63"/>
      <c r="L74" s="61"/>
    </row>
    <row r="75" spans="2:12" s="1" customFormat="1" ht="14.45" customHeight="1">
      <c r="B75" s="41"/>
      <c r="C75" s="65" t="s">
        <v>163</v>
      </c>
      <c r="D75" s="63"/>
      <c r="E75" s="63"/>
      <c r="F75" s="63"/>
      <c r="G75" s="63"/>
      <c r="H75" s="63"/>
      <c r="I75" s="172"/>
      <c r="J75" s="63"/>
      <c r="K75" s="63"/>
      <c r="L75" s="61"/>
    </row>
    <row r="76" spans="2:12" s="1" customFormat="1" ht="17.25" customHeight="1">
      <c r="B76" s="41"/>
      <c r="C76" s="63"/>
      <c r="D76" s="63"/>
      <c r="E76" s="372" t="str">
        <f>E9</f>
        <v>D3.3 - PROVOZ SANAČNÍHO ČERPÁNÍ A MONITORING</v>
      </c>
      <c r="F76" s="403"/>
      <c r="G76" s="403"/>
      <c r="H76" s="403"/>
      <c r="I76" s="172"/>
      <c r="J76" s="63"/>
      <c r="K76" s="63"/>
      <c r="L76" s="61"/>
    </row>
    <row r="77" spans="2:12" s="1" customFormat="1" ht="6.95" customHeight="1">
      <c r="B77" s="41"/>
      <c r="C77" s="63"/>
      <c r="D77" s="63"/>
      <c r="E77" s="63"/>
      <c r="F77" s="63"/>
      <c r="G77" s="63"/>
      <c r="H77" s="63"/>
      <c r="I77" s="172"/>
      <c r="J77" s="63"/>
      <c r="K77" s="63"/>
      <c r="L77" s="61"/>
    </row>
    <row r="78" spans="2:12" s="1" customFormat="1" ht="18" customHeight="1">
      <c r="B78" s="41"/>
      <c r="C78" s="65" t="s">
        <v>24</v>
      </c>
      <c r="D78" s="63"/>
      <c r="E78" s="63"/>
      <c r="F78" s="175" t="str">
        <f>F12</f>
        <v xml:space="preserve"> </v>
      </c>
      <c r="G78" s="63"/>
      <c r="H78" s="63"/>
      <c r="I78" s="176" t="s">
        <v>26</v>
      </c>
      <c r="J78" s="73" t="str">
        <f>IF(J12="","",J12)</f>
        <v>21. 5. 2018</v>
      </c>
      <c r="K78" s="63"/>
      <c r="L78" s="61"/>
    </row>
    <row r="79" spans="2:12" s="1" customFormat="1" ht="6.95" customHeight="1">
      <c r="B79" s="41"/>
      <c r="C79" s="63"/>
      <c r="D79" s="63"/>
      <c r="E79" s="63"/>
      <c r="F79" s="63"/>
      <c r="G79" s="63"/>
      <c r="H79" s="63"/>
      <c r="I79" s="172"/>
      <c r="J79" s="63"/>
      <c r="K79" s="63"/>
      <c r="L79" s="61"/>
    </row>
    <row r="80" spans="2:12" s="1" customFormat="1">
      <c r="B80" s="41"/>
      <c r="C80" s="65" t="s">
        <v>28</v>
      </c>
      <c r="D80" s="63"/>
      <c r="E80" s="63"/>
      <c r="F80" s="175" t="str">
        <f>E15</f>
        <v>Ministerstvo financí ČR</v>
      </c>
      <c r="G80" s="63"/>
      <c r="H80" s="63"/>
      <c r="I80" s="176" t="s">
        <v>35</v>
      </c>
      <c r="J80" s="175" t="str">
        <f>E21</f>
        <v>SCES - Group spol. s.r.o.</v>
      </c>
      <c r="K80" s="63"/>
      <c r="L80" s="61"/>
    </row>
    <row r="81" spans="2:65" s="1" customFormat="1" ht="14.45" customHeight="1">
      <c r="B81" s="41"/>
      <c r="C81" s="65" t="s">
        <v>33</v>
      </c>
      <c r="D81" s="63"/>
      <c r="E81" s="63"/>
      <c r="F81" s="175" t="str">
        <f>IF(E18="","",E18)</f>
        <v/>
      </c>
      <c r="G81" s="63"/>
      <c r="H81" s="63"/>
      <c r="I81" s="172"/>
      <c r="J81" s="63"/>
      <c r="K81" s="63"/>
      <c r="L81" s="61"/>
    </row>
    <row r="82" spans="2:65" s="1" customFormat="1" ht="10.35" customHeight="1">
      <c r="B82" s="41"/>
      <c r="C82" s="63"/>
      <c r="D82" s="63"/>
      <c r="E82" s="63"/>
      <c r="F82" s="63"/>
      <c r="G82" s="63"/>
      <c r="H82" s="63"/>
      <c r="I82" s="172"/>
      <c r="J82" s="63"/>
      <c r="K82" s="63"/>
      <c r="L82" s="61"/>
    </row>
    <row r="83" spans="2:65" s="10" customFormat="1" ht="29.25" customHeight="1">
      <c r="B83" s="177"/>
      <c r="C83" s="178" t="s">
        <v>176</v>
      </c>
      <c r="D83" s="179" t="s">
        <v>59</v>
      </c>
      <c r="E83" s="179" t="s">
        <v>55</v>
      </c>
      <c r="F83" s="179" t="s">
        <v>177</v>
      </c>
      <c r="G83" s="179" t="s">
        <v>178</v>
      </c>
      <c r="H83" s="179" t="s">
        <v>179</v>
      </c>
      <c r="I83" s="180" t="s">
        <v>180</v>
      </c>
      <c r="J83" s="179" t="s">
        <v>170</v>
      </c>
      <c r="K83" s="181" t="s">
        <v>181</v>
      </c>
      <c r="L83" s="182"/>
      <c r="M83" s="81" t="s">
        <v>182</v>
      </c>
      <c r="N83" s="82" t="s">
        <v>44</v>
      </c>
      <c r="O83" s="82" t="s">
        <v>183</v>
      </c>
      <c r="P83" s="82" t="s">
        <v>184</v>
      </c>
      <c r="Q83" s="82" t="s">
        <v>185</v>
      </c>
      <c r="R83" s="82" t="s">
        <v>186</v>
      </c>
      <c r="S83" s="82" t="s">
        <v>187</v>
      </c>
      <c r="T83" s="83" t="s">
        <v>188</v>
      </c>
    </row>
    <row r="84" spans="2:65" s="1" customFormat="1" ht="29.25" customHeight="1">
      <c r="B84" s="41"/>
      <c r="C84" s="87" t="s">
        <v>171</v>
      </c>
      <c r="D84" s="63"/>
      <c r="E84" s="63"/>
      <c r="F84" s="63"/>
      <c r="G84" s="63"/>
      <c r="H84" s="63"/>
      <c r="I84" s="172"/>
      <c r="J84" s="183">
        <f>BK84</f>
        <v>0</v>
      </c>
      <c r="K84" s="63"/>
      <c r="L84" s="61"/>
      <c r="M84" s="84"/>
      <c r="N84" s="85"/>
      <c r="O84" s="85"/>
      <c r="P84" s="184">
        <f>P85</f>
        <v>0</v>
      </c>
      <c r="Q84" s="85"/>
      <c r="R84" s="184">
        <f>R85</f>
        <v>0</v>
      </c>
      <c r="S84" s="85"/>
      <c r="T84" s="185">
        <f>T85</f>
        <v>0</v>
      </c>
      <c r="AT84" s="24" t="s">
        <v>73</v>
      </c>
      <c r="AU84" s="24" t="s">
        <v>172</v>
      </c>
      <c r="BK84" s="186">
        <f>BK85</f>
        <v>0</v>
      </c>
    </row>
    <row r="85" spans="2:65" s="11" customFormat="1" ht="37.35" customHeight="1">
      <c r="B85" s="187"/>
      <c r="C85" s="188"/>
      <c r="D85" s="189" t="s">
        <v>73</v>
      </c>
      <c r="E85" s="190" t="s">
        <v>189</v>
      </c>
      <c r="F85" s="190" t="s">
        <v>190</v>
      </c>
      <c r="G85" s="188"/>
      <c r="H85" s="188"/>
      <c r="I85" s="191"/>
      <c r="J85" s="192">
        <f>BK85</f>
        <v>0</v>
      </c>
      <c r="K85" s="188"/>
      <c r="L85" s="193"/>
      <c r="M85" s="194"/>
      <c r="N85" s="195"/>
      <c r="O85" s="195"/>
      <c r="P85" s="196">
        <f>P86+P190+P395+P440+P553+P635+P717</f>
        <v>0</v>
      </c>
      <c r="Q85" s="195"/>
      <c r="R85" s="196">
        <f>R86+R190+R395+R440+R553+R635+R717</f>
        <v>0</v>
      </c>
      <c r="S85" s="195"/>
      <c r="T85" s="197">
        <f>T86+T190+T395+T440+T553+T635+T717</f>
        <v>0</v>
      </c>
      <c r="AR85" s="198" t="s">
        <v>81</v>
      </c>
      <c r="AT85" s="199" t="s">
        <v>73</v>
      </c>
      <c r="AU85" s="199" t="s">
        <v>74</v>
      </c>
      <c r="AY85" s="198" t="s">
        <v>191</v>
      </c>
      <c r="BK85" s="200">
        <f>BK86+BK190+BK395+BK440+BK553+BK635+BK717</f>
        <v>0</v>
      </c>
    </row>
    <row r="86" spans="2:65" s="11" customFormat="1" ht="19.899999999999999" customHeight="1">
      <c r="B86" s="187"/>
      <c r="C86" s="188"/>
      <c r="D86" s="189" t="s">
        <v>73</v>
      </c>
      <c r="E86" s="201" t="s">
        <v>81</v>
      </c>
      <c r="F86" s="201" t="s">
        <v>2057</v>
      </c>
      <c r="G86" s="188"/>
      <c r="H86" s="188"/>
      <c r="I86" s="191"/>
      <c r="J86" s="202">
        <f>BK86</f>
        <v>0</v>
      </c>
      <c r="K86" s="188"/>
      <c r="L86" s="193"/>
      <c r="M86" s="194"/>
      <c r="N86" s="195"/>
      <c r="O86" s="195"/>
      <c r="P86" s="196">
        <f>SUM(P87:P189)</f>
        <v>0</v>
      </c>
      <c r="Q86" s="195"/>
      <c r="R86" s="196">
        <f>SUM(R87:R189)</f>
        <v>0</v>
      </c>
      <c r="S86" s="195"/>
      <c r="T86" s="197">
        <f>SUM(T87:T189)</f>
        <v>0</v>
      </c>
      <c r="AR86" s="198" t="s">
        <v>81</v>
      </c>
      <c r="AT86" s="199" t="s">
        <v>73</v>
      </c>
      <c r="AU86" s="199" t="s">
        <v>81</v>
      </c>
      <c r="AY86" s="198" t="s">
        <v>191</v>
      </c>
      <c r="BK86" s="200">
        <f>SUM(BK87:BK189)</f>
        <v>0</v>
      </c>
    </row>
    <row r="87" spans="2:65" s="1" customFormat="1" ht="16.5" customHeight="1">
      <c r="B87" s="41"/>
      <c r="C87" s="203" t="s">
        <v>81</v>
      </c>
      <c r="D87" s="203" t="s">
        <v>193</v>
      </c>
      <c r="E87" s="204" t="s">
        <v>1727</v>
      </c>
      <c r="F87" s="205" t="s">
        <v>2058</v>
      </c>
      <c r="G87" s="206" t="s">
        <v>373</v>
      </c>
      <c r="H87" s="207">
        <v>1</v>
      </c>
      <c r="I87" s="208"/>
      <c r="J87" s="209">
        <f>ROUND(I87*H87,2)</f>
        <v>0</v>
      </c>
      <c r="K87" s="205" t="s">
        <v>30</v>
      </c>
      <c r="L87" s="61"/>
      <c r="M87" s="210" t="s">
        <v>30</v>
      </c>
      <c r="N87" s="211" t="s">
        <v>45</v>
      </c>
      <c r="O87" s="42"/>
      <c r="P87" s="212">
        <f>O87*H87</f>
        <v>0</v>
      </c>
      <c r="Q87" s="212">
        <v>0</v>
      </c>
      <c r="R87" s="212">
        <f>Q87*H87</f>
        <v>0</v>
      </c>
      <c r="S87" s="212">
        <v>0</v>
      </c>
      <c r="T87" s="213">
        <f>S87*H87</f>
        <v>0</v>
      </c>
      <c r="AR87" s="24" t="s">
        <v>198</v>
      </c>
      <c r="AT87" s="24" t="s">
        <v>193</v>
      </c>
      <c r="AU87" s="24" t="s">
        <v>88</v>
      </c>
      <c r="AY87" s="24" t="s">
        <v>191</v>
      </c>
      <c r="BE87" s="214">
        <f>IF(N87="základní",J87,0)</f>
        <v>0</v>
      </c>
      <c r="BF87" s="214">
        <f>IF(N87="snížená",J87,0)</f>
        <v>0</v>
      </c>
      <c r="BG87" s="214">
        <f>IF(N87="zákl. přenesená",J87,0)</f>
        <v>0</v>
      </c>
      <c r="BH87" s="214">
        <f>IF(N87="sníž. přenesená",J87,0)</f>
        <v>0</v>
      </c>
      <c r="BI87" s="214">
        <f>IF(N87="nulová",J87,0)</f>
        <v>0</v>
      </c>
      <c r="BJ87" s="24" t="s">
        <v>81</v>
      </c>
      <c r="BK87" s="214">
        <f>ROUND(I87*H87,2)</f>
        <v>0</v>
      </c>
      <c r="BL87" s="24" t="s">
        <v>198</v>
      </c>
      <c r="BM87" s="24" t="s">
        <v>2059</v>
      </c>
    </row>
    <row r="88" spans="2:65" s="12" customFormat="1" ht="13.5">
      <c r="B88" s="218"/>
      <c r="C88" s="219"/>
      <c r="D88" s="215" t="s">
        <v>205</v>
      </c>
      <c r="E88" s="220" t="s">
        <v>30</v>
      </c>
      <c r="F88" s="221" t="s">
        <v>2060</v>
      </c>
      <c r="G88" s="219"/>
      <c r="H88" s="220" t="s">
        <v>30</v>
      </c>
      <c r="I88" s="222"/>
      <c r="J88" s="219"/>
      <c r="K88" s="219"/>
      <c r="L88" s="223"/>
      <c r="M88" s="224"/>
      <c r="N88" s="225"/>
      <c r="O88" s="225"/>
      <c r="P88" s="225"/>
      <c r="Q88" s="225"/>
      <c r="R88" s="225"/>
      <c r="S88" s="225"/>
      <c r="T88" s="226"/>
      <c r="AT88" s="227" t="s">
        <v>205</v>
      </c>
      <c r="AU88" s="227" t="s">
        <v>88</v>
      </c>
      <c r="AV88" s="12" t="s">
        <v>81</v>
      </c>
      <c r="AW88" s="12" t="s">
        <v>37</v>
      </c>
      <c r="AX88" s="12" t="s">
        <v>74</v>
      </c>
      <c r="AY88" s="227" t="s">
        <v>191</v>
      </c>
    </row>
    <row r="89" spans="2:65" s="12" customFormat="1" ht="13.5">
      <c r="B89" s="218"/>
      <c r="C89" s="219"/>
      <c r="D89" s="215" t="s">
        <v>205</v>
      </c>
      <c r="E89" s="220" t="s">
        <v>30</v>
      </c>
      <c r="F89" s="221" t="s">
        <v>2061</v>
      </c>
      <c r="G89" s="219"/>
      <c r="H89" s="220" t="s">
        <v>30</v>
      </c>
      <c r="I89" s="222"/>
      <c r="J89" s="219"/>
      <c r="K89" s="219"/>
      <c r="L89" s="223"/>
      <c r="M89" s="224"/>
      <c r="N89" s="225"/>
      <c r="O89" s="225"/>
      <c r="P89" s="225"/>
      <c r="Q89" s="225"/>
      <c r="R89" s="225"/>
      <c r="S89" s="225"/>
      <c r="T89" s="226"/>
      <c r="AT89" s="227" t="s">
        <v>205</v>
      </c>
      <c r="AU89" s="227" t="s">
        <v>88</v>
      </c>
      <c r="AV89" s="12" t="s">
        <v>81</v>
      </c>
      <c r="AW89" s="12" t="s">
        <v>37</v>
      </c>
      <c r="AX89" s="12" t="s">
        <v>74</v>
      </c>
      <c r="AY89" s="227" t="s">
        <v>191</v>
      </c>
    </row>
    <row r="90" spans="2:65" s="13" customFormat="1" ht="13.5">
      <c r="B90" s="228"/>
      <c r="C90" s="229"/>
      <c r="D90" s="215" t="s">
        <v>205</v>
      </c>
      <c r="E90" s="230" t="s">
        <v>30</v>
      </c>
      <c r="F90" s="231" t="s">
        <v>378</v>
      </c>
      <c r="G90" s="229"/>
      <c r="H90" s="232">
        <v>1</v>
      </c>
      <c r="I90" s="233"/>
      <c r="J90" s="229"/>
      <c r="K90" s="229"/>
      <c r="L90" s="234"/>
      <c r="M90" s="235"/>
      <c r="N90" s="236"/>
      <c r="O90" s="236"/>
      <c r="P90" s="236"/>
      <c r="Q90" s="236"/>
      <c r="R90" s="236"/>
      <c r="S90" s="236"/>
      <c r="T90" s="237"/>
      <c r="AT90" s="238" t="s">
        <v>205</v>
      </c>
      <c r="AU90" s="238" t="s">
        <v>88</v>
      </c>
      <c r="AV90" s="13" t="s">
        <v>88</v>
      </c>
      <c r="AW90" s="13" t="s">
        <v>37</v>
      </c>
      <c r="AX90" s="13" t="s">
        <v>74</v>
      </c>
      <c r="AY90" s="238" t="s">
        <v>191</v>
      </c>
    </row>
    <row r="91" spans="2:65" s="14" customFormat="1" ht="13.5">
      <c r="B91" s="239"/>
      <c r="C91" s="240"/>
      <c r="D91" s="215" t="s">
        <v>205</v>
      </c>
      <c r="E91" s="241" t="s">
        <v>30</v>
      </c>
      <c r="F91" s="242" t="s">
        <v>211</v>
      </c>
      <c r="G91" s="240"/>
      <c r="H91" s="243">
        <v>1</v>
      </c>
      <c r="I91" s="244"/>
      <c r="J91" s="240"/>
      <c r="K91" s="240"/>
      <c r="L91" s="245"/>
      <c r="M91" s="246"/>
      <c r="N91" s="247"/>
      <c r="O91" s="247"/>
      <c r="P91" s="247"/>
      <c r="Q91" s="247"/>
      <c r="R91" s="247"/>
      <c r="S91" s="247"/>
      <c r="T91" s="248"/>
      <c r="AT91" s="249" t="s">
        <v>205</v>
      </c>
      <c r="AU91" s="249" t="s">
        <v>88</v>
      </c>
      <c r="AV91" s="14" t="s">
        <v>198</v>
      </c>
      <c r="AW91" s="14" t="s">
        <v>37</v>
      </c>
      <c r="AX91" s="14" t="s">
        <v>81</v>
      </c>
      <c r="AY91" s="249" t="s">
        <v>191</v>
      </c>
    </row>
    <row r="92" spans="2:65" s="1" customFormat="1" ht="16.5" customHeight="1">
      <c r="B92" s="41"/>
      <c r="C92" s="203" t="s">
        <v>88</v>
      </c>
      <c r="D92" s="203" t="s">
        <v>193</v>
      </c>
      <c r="E92" s="204" t="s">
        <v>1732</v>
      </c>
      <c r="F92" s="205" t="s">
        <v>2062</v>
      </c>
      <c r="G92" s="206" t="s">
        <v>373</v>
      </c>
      <c r="H92" s="207">
        <v>1</v>
      </c>
      <c r="I92" s="208"/>
      <c r="J92" s="209">
        <f>ROUND(I92*H92,2)</f>
        <v>0</v>
      </c>
      <c r="K92" s="205" t="s">
        <v>30</v>
      </c>
      <c r="L92" s="61"/>
      <c r="M92" s="210" t="s">
        <v>30</v>
      </c>
      <c r="N92" s="211" t="s">
        <v>45</v>
      </c>
      <c r="O92" s="42"/>
      <c r="P92" s="212">
        <f>O92*H92</f>
        <v>0</v>
      </c>
      <c r="Q92" s="212">
        <v>0</v>
      </c>
      <c r="R92" s="212">
        <f>Q92*H92</f>
        <v>0</v>
      </c>
      <c r="S92" s="212">
        <v>0</v>
      </c>
      <c r="T92" s="213">
        <f>S92*H92</f>
        <v>0</v>
      </c>
      <c r="AR92" s="24" t="s">
        <v>198</v>
      </c>
      <c r="AT92" s="24" t="s">
        <v>193</v>
      </c>
      <c r="AU92" s="24" t="s">
        <v>88</v>
      </c>
      <c r="AY92" s="24" t="s">
        <v>191</v>
      </c>
      <c r="BE92" s="214">
        <f>IF(N92="základní",J92,0)</f>
        <v>0</v>
      </c>
      <c r="BF92" s="214">
        <f>IF(N92="snížená",J92,0)</f>
        <v>0</v>
      </c>
      <c r="BG92" s="214">
        <f>IF(N92="zákl. přenesená",J92,0)</f>
        <v>0</v>
      </c>
      <c r="BH92" s="214">
        <f>IF(N92="sníž. přenesená",J92,0)</f>
        <v>0</v>
      </c>
      <c r="BI92" s="214">
        <f>IF(N92="nulová",J92,0)</f>
        <v>0</v>
      </c>
      <c r="BJ92" s="24" t="s">
        <v>81</v>
      </c>
      <c r="BK92" s="214">
        <f>ROUND(I92*H92,2)</f>
        <v>0</v>
      </c>
      <c r="BL92" s="24" t="s">
        <v>198</v>
      </c>
      <c r="BM92" s="24" t="s">
        <v>2063</v>
      </c>
    </row>
    <row r="93" spans="2:65" s="12" customFormat="1" ht="13.5">
      <c r="B93" s="218"/>
      <c r="C93" s="219"/>
      <c r="D93" s="215" t="s">
        <v>205</v>
      </c>
      <c r="E93" s="220" t="s">
        <v>30</v>
      </c>
      <c r="F93" s="221" t="s">
        <v>2060</v>
      </c>
      <c r="G93" s="219"/>
      <c r="H93" s="220" t="s">
        <v>30</v>
      </c>
      <c r="I93" s="222"/>
      <c r="J93" s="219"/>
      <c r="K93" s="219"/>
      <c r="L93" s="223"/>
      <c r="M93" s="224"/>
      <c r="N93" s="225"/>
      <c r="O93" s="225"/>
      <c r="P93" s="225"/>
      <c r="Q93" s="225"/>
      <c r="R93" s="225"/>
      <c r="S93" s="225"/>
      <c r="T93" s="226"/>
      <c r="AT93" s="227" t="s">
        <v>205</v>
      </c>
      <c r="AU93" s="227" t="s">
        <v>88</v>
      </c>
      <c r="AV93" s="12" t="s">
        <v>81</v>
      </c>
      <c r="AW93" s="12" t="s">
        <v>37</v>
      </c>
      <c r="AX93" s="12" t="s">
        <v>74</v>
      </c>
      <c r="AY93" s="227" t="s">
        <v>191</v>
      </c>
    </row>
    <row r="94" spans="2:65" s="12" customFormat="1" ht="13.5">
      <c r="B94" s="218"/>
      <c r="C94" s="219"/>
      <c r="D94" s="215" t="s">
        <v>205</v>
      </c>
      <c r="E94" s="220" t="s">
        <v>30</v>
      </c>
      <c r="F94" s="221" t="s">
        <v>2061</v>
      </c>
      <c r="G94" s="219"/>
      <c r="H94" s="220" t="s">
        <v>30</v>
      </c>
      <c r="I94" s="222"/>
      <c r="J94" s="219"/>
      <c r="K94" s="219"/>
      <c r="L94" s="223"/>
      <c r="M94" s="224"/>
      <c r="N94" s="225"/>
      <c r="O94" s="225"/>
      <c r="P94" s="225"/>
      <c r="Q94" s="225"/>
      <c r="R94" s="225"/>
      <c r="S94" s="225"/>
      <c r="T94" s="226"/>
      <c r="AT94" s="227" t="s">
        <v>205</v>
      </c>
      <c r="AU94" s="227" t="s">
        <v>88</v>
      </c>
      <c r="AV94" s="12" t="s">
        <v>81</v>
      </c>
      <c r="AW94" s="12" t="s">
        <v>37</v>
      </c>
      <c r="AX94" s="12" t="s">
        <v>74</v>
      </c>
      <c r="AY94" s="227" t="s">
        <v>191</v>
      </c>
    </row>
    <row r="95" spans="2:65" s="13" customFormat="1" ht="13.5">
      <c r="B95" s="228"/>
      <c r="C95" s="229"/>
      <c r="D95" s="215" t="s">
        <v>205</v>
      </c>
      <c r="E95" s="230" t="s">
        <v>30</v>
      </c>
      <c r="F95" s="231" t="s">
        <v>378</v>
      </c>
      <c r="G95" s="229"/>
      <c r="H95" s="232">
        <v>1</v>
      </c>
      <c r="I95" s="233"/>
      <c r="J95" s="229"/>
      <c r="K95" s="229"/>
      <c r="L95" s="234"/>
      <c r="M95" s="235"/>
      <c r="N95" s="236"/>
      <c r="O95" s="236"/>
      <c r="P95" s="236"/>
      <c r="Q95" s="236"/>
      <c r="R95" s="236"/>
      <c r="S95" s="236"/>
      <c r="T95" s="237"/>
      <c r="AT95" s="238" t="s">
        <v>205</v>
      </c>
      <c r="AU95" s="238" t="s">
        <v>88</v>
      </c>
      <c r="AV95" s="13" t="s">
        <v>88</v>
      </c>
      <c r="AW95" s="13" t="s">
        <v>37</v>
      </c>
      <c r="AX95" s="13" t="s">
        <v>74</v>
      </c>
      <c r="AY95" s="238" t="s">
        <v>191</v>
      </c>
    </row>
    <row r="96" spans="2:65" s="14" customFormat="1" ht="13.5">
      <c r="B96" s="239"/>
      <c r="C96" s="240"/>
      <c r="D96" s="215" t="s">
        <v>205</v>
      </c>
      <c r="E96" s="241" t="s">
        <v>30</v>
      </c>
      <c r="F96" s="242" t="s">
        <v>211</v>
      </c>
      <c r="G96" s="240"/>
      <c r="H96" s="243">
        <v>1</v>
      </c>
      <c r="I96" s="244"/>
      <c r="J96" s="240"/>
      <c r="K96" s="240"/>
      <c r="L96" s="245"/>
      <c r="M96" s="246"/>
      <c r="N96" s="247"/>
      <c r="O96" s="247"/>
      <c r="P96" s="247"/>
      <c r="Q96" s="247"/>
      <c r="R96" s="247"/>
      <c r="S96" s="247"/>
      <c r="T96" s="248"/>
      <c r="AT96" s="249" t="s">
        <v>205</v>
      </c>
      <c r="AU96" s="249" t="s">
        <v>88</v>
      </c>
      <c r="AV96" s="14" t="s">
        <v>198</v>
      </c>
      <c r="AW96" s="14" t="s">
        <v>37</v>
      </c>
      <c r="AX96" s="14" t="s">
        <v>81</v>
      </c>
      <c r="AY96" s="249" t="s">
        <v>191</v>
      </c>
    </row>
    <row r="97" spans="2:65" s="1" customFormat="1" ht="25.5" customHeight="1">
      <c r="B97" s="41"/>
      <c r="C97" s="203" t="s">
        <v>212</v>
      </c>
      <c r="D97" s="203" t="s">
        <v>193</v>
      </c>
      <c r="E97" s="204" t="s">
        <v>2064</v>
      </c>
      <c r="F97" s="205" t="s">
        <v>2065</v>
      </c>
      <c r="G97" s="206" t="s">
        <v>1742</v>
      </c>
      <c r="H97" s="207">
        <v>188</v>
      </c>
      <c r="I97" s="208"/>
      <c r="J97" s="209">
        <f>ROUND(I97*H97,2)</f>
        <v>0</v>
      </c>
      <c r="K97" s="205" t="s">
        <v>30</v>
      </c>
      <c r="L97" s="61"/>
      <c r="M97" s="210" t="s">
        <v>30</v>
      </c>
      <c r="N97" s="211" t="s">
        <v>45</v>
      </c>
      <c r="O97" s="42"/>
      <c r="P97" s="212">
        <f>O97*H97</f>
        <v>0</v>
      </c>
      <c r="Q97" s="212">
        <v>0</v>
      </c>
      <c r="R97" s="212">
        <f>Q97*H97</f>
        <v>0</v>
      </c>
      <c r="S97" s="212">
        <v>0</v>
      </c>
      <c r="T97" s="213">
        <f>S97*H97</f>
        <v>0</v>
      </c>
      <c r="AR97" s="24" t="s">
        <v>198</v>
      </c>
      <c r="AT97" s="24" t="s">
        <v>193</v>
      </c>
      <c r="AU97" s="24" t="s">
        <v>88</v>
      </c>
      <c r="AY97" s="24" t="s">
        <v>191</v>
      </c>
      <c r="BE97" s="214">
        <f>IF(N97="základní",J97,0)</f>
        <v>0</v>
      </c>
      <c r="BF97" s="214">
        <f>IF(N97="snížená",J97,0)</f>
        <v>0</v>
      </c>
      <c r="BG97" s="214">
        <f>IF(N97="zákl. přenesená",J97,0)</f>
        <v>0</v>
      </c>
      <c r="BH97" s="214">
        <f>IF(N97="sníž. přenesená",J97,0)</f>
        <v>0</v>
      </c>
      <c r="BI97" s="214">
        <f>IF(N97="nulová",J97,0)</f>
        <v>0</v>
      </c>
      <c r="BJ97" s="24" t="s">
        <v>81</v>
      </c>
      <c r="BK97" s="214">
        <f>ROUND(I97*H97,2)</f>
        <v>0</v>
      </c>
      <c r="BL97" s="24" t="s">
        <v>198</v>
      </c>
      <c r="BM97" s="24" t="s">
        <v>2066</v>
      </c>
    </row>
    <row r="98" spans="2:65" s="12" customFormat="1" ht="13.5">
      <c r="B98" s="218"/>
      <c r="C98" s="219"/>
      <c r="D98" s="215" t="s">
        <v>205</v>
      </c>
      <c r="E98" s="220" t="s">
        <v>30</v>
      </c>
      <c r="F98" s="221" t="s">
        <v>2060</v>
      </c>
      <c r="G98" s="219"/>
      <c r="H98" s="220" t="s">
        <v>30</v>
      </c>
      <c r="I98" s="222"/>
      <c r="J98" s="219"/>
      <c r="K98" s="219"/>
      <c r="L98" s="223"/>
      <c r="M98" s="224"/>
      <c r="N98" s="225"/>
      <c r="O98" s="225"/>
      <c r="P98" s="225"/>
      <c r="Q98" s="225"/>
      <c r="R98" s="225"/>
      <c r="S98" s="225"/>
      <c r="T98" s="226"/>
      <c r="AT98" s="227" t="s">
        <v>205</v>
      </c>
      <c r="AU98" s="227" t="s">
        <v>88</v>
      </c>
      <c r="AV98" s="12" t="s">
        <v>81</v>
      </c>
      <c r="AW98" s="12" t="s">
        <v>37</v>
      </c>
      <c r="AX98" s="12" t="s">
        <v>74</v>
      </c>
      <c r="AY98" s="227" t="s">
        <v>191</v>
      </c>
    </row>
    <row r="99" spans="2:65" s="12" customFormat="1" ht="13.5">
      <c r="B99" s="218"/>
      <c r="C99" s="219"/>
      <c r="D99" s="215" t="s">
        <v>205</v>
      </c>
      <c r="E99" s="220" t="s">
        <v>30</v>
      </c>
      <c r="F99" s="221" t="s">
        <v>2061</v>
      </c>
      <c r="G99" s="219"/>
      <c r="H99" s="220" t="s">
        <v>30</v>
      </c>
      <c r="I99" s="222"/>
      <c r="J99" s="219"/>
      <c r="K99" s="219"/>
      <c r="L99" s="223"/>
      <c r="M99" s="224"/>
      <c r="N99" s="225"/>
      <c r="O99" s="225"/>
      <c r="P99" s="225"/>
      <c r="Q99" s="225"/>
      <c r="R99" s="225"/>
      <c r="S99" s="225"/>
      <c r="T99" s="226"/>
      <c r="AT99" s="227" t="s">
        <v>205</v>
      </c>
      <c r="AU99" s="227" t="s">
        <v>88</v>
      </c>
      <c r="AV99" s="12" t="s">
        <v>81</v>
      </c>
      <c r="AW99" s="12" t="s">
        <v>37</v>
      </c>
      <c r="AX99" s="12" t="s">
        <v>74</v>
      </c>
      <c r="AY99" s="227" t="s">
        <v>191</v>
      </c>
    </row>
    <row r="100" spans="2:65" s="12" customFormat="1" ht="13.5">
      <c r="B100" s="218"/>
      <c r="C100" s="219"/>
      <c r="D100" s="215" t="s">
        <v>205</v>
      </c>
      <c r="E100" s="220" t="s">
        <v>30</v>
      </c>
      <c r="F100" s="221" t="s">
        <v>2067</v>
      </c>
      <c r="G100" s="219"/>
      <c r="H100" s="220" t="s">
        <v>30</v>
      </c>
      <c r="I100" s="222"/>
      <c r="J100" s="219"/>
      <c r="K100" s="219"/>
      <c r="L100" s="223"/>
      <c r="M100" s="224"/>
      <c r="N100" s="225"/>
      <c r="O100" s="225"/>
      <c r="P100" s="225"/>
      <c r="Q100" s="225"/>
      <c r="R100" s="225"/>
      <c r="S100" s="225"/>
      <c r="T100" s="226"/>
      <c r="AT100" s="227" t="s">
        <v>205</v>
      </c>
      <c r="AU100" s="227" t="s">
        <v>88</v>
      </c>
      <c r="AV100" s="12" t="s">
        <v>81</v>
      </c>
      <c r="AW100" s="12" t="s">
        <v>37</v>
      </c>
      <c r="AX100" s="12" t="s">
        <v>74</v>
      </c>
      <c r="AY100" s="227" t="s">
        <v>191</v>
      </c>
    </row>
    <row r="101" spans="2:65" s="12" customFormat="1" ht="13.5">
      <c r="B101" s="218"/>
      <c r="C101" s="219"/>
      <c r="D101" s="215" t="s">
        <v>205</v>
      </c>
      <c r="E101" s="220" t="s">
        <v>30</v>
      </c>
      <c r="F101" s="221" t="s">
        <v>2068</v>
      </c>
      <c r="G101" s="219"/>
      <c r="H101" s="220" t="s">
        <v>30</v>
      </c>
      <c r="I101" s="222"/>
      <c r="J101" s="219"/>
      <c r="K101" s="219"/>
      <c r="L101" s="223"/>
      <c r="M101" s="224"/>
      <c r="N101" s="225"/>
      <c r="O101" s="225"/>
      <c r="P101" s="225"/>
      <c r="Q101" s="225"/>
      <c r="R101" s="225"/>
      <c r="S101" s="225"/>
      <c r="T101" s="226"/>
      <c r="AT101" s="227" t="s">
        <v>205</v>
      </c>
      <c r="AU101" s="227" t="s">
        <v>88</v>
      </c>
      <c r="AV101" s="12" t="s">
        <v>81</v>
      </c>
      <c r="AW101" s="12" t="s">
        <v>37</v>
      </c>
      <c r="AX101" s="12" t="s">
        <v>74</v>
      </c>
      <c r="AY101" s="227" t="s">
        <v>191</v>
      </c>
    </row>
    <row r="102" spans="2:65" s="13" customFormat="1" ht="13.5">
      <c r="B102" s="228"/>
      <c r="C102" s="229"/>
      <c r="D102" s="215" t="s">
        <v>205</v>
      </c>
      <c r="E102" s="230" t="s">
        <v>30</v>
      </c>
      <c r="F102" s="231" t="s">
        <v>2069</v>
      </c>
      <c r="G102" s="229"/>
      <c r="H102" s="232">
        <v>188</v>
      </c>
      <c r="I102" s="233"/>
      <c r="J102" s="229"/>
      <c r="K102" s="229"/>
      <c r="L102" s="234"/>
      <c r="M102" s="235"/>
      <c r="N102" s="236"/>
      <c r="O102" s="236"/>
      <c r="P102" s="236"/>
      <c r="Q102" s="236"/>
      <c r="R102" s="236"/>
      <c r="S102" s="236"/>
      <c r="T102" s="237"/>
      <c r="AT102" s="238" t="s">
        <v>205</v>
      </c>
      <c r="AU102" s="238" t="s">
        <v>88</v>
      </c>
      <c r="AV102" s="13" t="s">
        <v>88</v>
      </c>
      <c r="AW102" s="13" t="s">
        <v>37</v>
      </c>
      <c r="AX102" s="13" t="s">
        <v>74</v>
      </c>
      <c r="AY102" s="238" t="s">
        <v>191</v>
      </c>
    </row>
    <row r="103" spans="2:65" s="14" customFormat="1" ht="13.5">
      <c r="B103" s="239"/>
      <c r="C103" s="240"/>
      <c r="D103" s="215" t="s">
        <v>205</v>
      </c>
      <c r="E103" s="241" t="s">
        <v>30</v>
      </c>
      <c r="F103" s="242" t="s">
        <v>211</v>
      </c>
      <c r="G103" s="240"/>
      <c r="H103" s="243">
        <v>188</v>
      </c>
      <c r="I103" s="244"/>
      <c r="J103" s="240"/>
      <c r="K103" s="240"/>
      <c r="L103" s="245"/>
      <c r="M103" s="246"/>
      <c r="N103" s="247"/>
      <c r="O103" s="247"/>
      <c r="P103" s="247"/>
      <c r="Q103" s="247"/>
      <c r="R103" s="247"/>
      <c r="S103" s="247"/>
      <c r="T103" s="248"/>
      <c r="AT103" s="249" t="s">
        <v>205</v>
      </c>
      <c r="AU103" s="249" t="s">
        <v>88</v>
      </c>
      <c r="AV103" s="14" t="s">
        <v>198</v>
      </c>
      <c r="AW103" s="14" t="s">
        <v>37</v>
      </c>
      <c r="AX103" s="14" t="s">
        <v>81</v>
      </c>
      <c r="AY103" s="249" t="s">
        <v>191</v>
      </c>
    </row>
    <row r="104" spans="2:65" s="1" customFormat="1" ht="16.5" customHeight="1">
      <c r="B104" s="41"/>
      <c r="C104" s="203" t="s">
        <v>198</v>
      </c>
      <c r="D104" s="203" t="s">
        <v>193</v>
      </c>
      <c r="E104" s="204" t="s">
        <v>2070</v>
      </c>
      <c r="F104" s="205" t="s">
        <v>2071</v>
      </c>
      <c r="G104" s="206" t="s">
        <v>382</v>
      </c>
      <c r="H104" s="207">
        <v>10</v>
      </c>
      <c r="I104" s="208"/>
      <c r="J104" s="209">
        <f>ROUND(I104*H104,2)</f>
        <v>0</v>
      </c>
      <c r="K104" s="205" t="s">
        <v>30</v>
      </c>
      <c r="L104" s="61"/>
      <c r="M104" s="210" t="s">
        <v>30</v>
      </c>
      <c r="N104" s="211" t="s">
        <v>45</v>
      </c>
      <c r="O104" s="42"/>
      <c r="P104" s="212">
        <f>O104*H104</f>
        <v>0</v>
      </c>
      <c r="Q104" s="212">
        <v>0</v>
      </c>
      <c r="R104" s="212">
        <f>Q104*H104</f>
        <v>0</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2072</v>
      </c>
    </row>
    <row r="105" spans="2:65" s="12" customFormat="1" ht="13.5">
      <c r="B105" s="218"/>
      <c r="C105" s="219"/>
      <c r="D105" s="215" t="s">
        <v>205</v>
      </c>
      <c r="E105" s="220" t="s">
        <v>30</v>
      </c>
      <c r="F105" s="221" t="s">
        <v>2060</v>
      </c>
      <c r="G105" s="219"/>
      <c r="H105" s="220" t="s">
        <v>30</v>
      </c>
      <c r="I105" s="222"/>
      <c r="J105" s="219"/>
      <c r="K105" s="219"/>
      <c r="L105" s="223"/>
      <c r="M105" s="224"/>
      <c r="N105" s="225"/>
      <c r="O105" s="225"/>
      <c r="P105" s="225"/>
      <c r="Q105" s="225"/>
      <c r="R105" s="225"/>
      <c r="S105" s="225"/>
      <c r="T105" s="226"/>
      <c r="AT105" s="227" t="s">
        <v>205</v>
      </c>
      <c r="AU105" s="227" t="s">
        <v>88</v>
      </c>
      <c r="AV105" s="12" t="s">
        <v>81</v>
      </c>
      <c r="AW105" s="12" t="s">
        <v>37</v>
      </c>
      <c r="AX105" s="12" t="s">
        <v>74</v>
      </c>
      <c r="AY105" s="227" t="s">
        <v>191</v>
      </c>
    </row>
    <row r="106" spans="2:65" s="12" customFormat="1" ht="13.5">
      <c r="B106" s="218"/>
      <c r="C106" s="219"/>
      <c r="D106" s="215" t="s">
        <v>205</v>
      </c>
      <c r="E106" s="220" t="s">
        <v>30</v>
      </c>
      <c r="F106" s="221" t="s">
        <v>2061</v>
      </c>
      <c r="G106" s="219"/>
      <c r="H106" s="220" t="s">
        <v>30</v>
      </c>
      <c r="I106" s="222"/>
      <c r="J106" s="219"/>
      <c r="K106" s="219"/>
      <c r="L106" s="223"/>
      <c r="M106" s="224"/>
      <c r="N106" s="225"/>
      <c r="O106" s="225"/>
      <c r="P106" s="225"/>
      <c r="Q106" s="225"/>
      <c r="R106" s="225"/>
      <c r="S106" s="225"/>
      <c r="T106" s="226"/>
      <c r="AT106" s="227" t="s">
        <v>205</v>
      </c>
      <c r="AU106" s="227" t="s">
        <v>88</v>
      </c>
      <c r="AV106" s="12" t="s">
        <v>81</v>
      </c>
      <c r="AW106" s="12" t="s">
        <v>37</v>
      </c>
      <c r="AX106" s="12" t="s">
        <v>74</v>
      </c>
      <c r="AY106" s="227" t="s">
        <v>191</v>
      </c>
    </row>
    <row r="107" spans="2:65" s="12" customFormat="1" ht="13.5">
      <c r="B107" s="218"/>
      <c r="C107" s="219"/>
      <c r="D107" s="215" t="s">
        <v>205</v>
      </c>
      <c r="E107" s="220" t="s">
        <v>30</v>
      </c>
      <c r="F107" s="221" t="s">
        <v>2073</v>
      </c>
      <c r="G107" s="219"/>
      <c r="H107" s="220" t="s">
        <v>30</v>
      </c>
      <c r="I107" s="222"/>
      <c r="J107" s="219"/>
      <c r="K107" s="219"/>
      <c r="L107" s="223"/>
      <c r="M107" s="224"/>
      <c r="N107" s="225"/>
      <c r="O107" s="225"/>
      <c r="P107" s="225"/>
      <c r="Q107" s="225"/>
      <c r="R107" s="225"/>
      <c r="S107" s="225"/>
      <c r="T107" s="226"/>
      <c r="AT107" s="227" t="s">
        <v>205</v>
      </c>
      <c r="AU107" s="227" t="s">
        <v>88</v>
      </c>
      <c r="AV107" s="12" t="s">
        <v>81</v>
      </c>
      <c r="AW107" s="12" t="s">
        <v>37</v>
      </c>
      <c r="AX107" s="12" t="s">
        <v>74</v>
      </c>
      <c r="AY107" s="227" t="s">
        <v>191</v>
      </c>
    </row>
    <row r="108" spans="2:65" s="13" customFormat="1" ht="13.5">
      <c r="B108" s="228"/>
      <c r="C108" s="229"/>
      <c r="D108" s="215" t="s">
        <v>205</v>
      </c>
      <c r="E108" s="230" t="s">
        <v>30</v>
      </c>
      <c r="F108" s="231" t="s">
        <v>385</v>
      </c>
      <c r="G108" s="229"/>
      <c r="H108" s="232">
        <v>10</v>
      </c>
      <c r="I108" s="233"/>
      <c r="J108" s="229"/>
      <c r="K108" s="229"/>
      <c r="L108" s="234"/>
      <c r="M108" s="235"/>
      <c r="N108" s="236"/>
      <c r="O108" s="236"/>
      <c r="P108" s="236"/>
      <c r="Q108" s="236"/>
      <c r="R108" s="236"/>
      <c r="S108" s="236"/>
      <c r="T108" s="237"/>
      <c r="AT108" s="238" t="s">
        <v>205</v>
      </c>
      <c r="AU108" s="238" t="s">
        <v>88</v>
      </c>
      <c r="AV108" s="13" t="s">
        <v>88</v>
      </c>
      <c r="AW108" s="13" t="s">
        <v>37</v>
      </c>
      <c r="AX108" s="13" t="s">
        <v>74</v>
      </c>
      <c r="AY108" s="238" t="s">
        <v>191</v>
      </c>
    </row>
    <row r="109" spans="2:65" s="14" customFormat="1" ht="13.5">
      <c r="B109" s="239"/>
      <c r="C109" s="240"/>
      <c r="D109" s="215" t="s">
        <v>205</v>
      </c>
      <c r="E109" s="241" t="s">
        <v>30</v>
      </c>
      <c r="F109" s="242" t="s">
        <v>211</v>
      </c>
      <c r="G109" s="240"/>
      <c r="H109" s="243">
        <v>10</v>
      </c>
      <c r="I109" s="244"/>
      <c r="J109" s="240"/>
      <c r="K109" s="240"/>
      <c r="L109" s="245"/>
      <c r="M109" s="246"/>
      <c r="N109" s="247"/>
      <c r="O109" s="247"/>
      <c r="P109" s="247"/>
      <c r="Q109" s="247"/>
      <c r="R109" s="247"/>
      <c r="S109" s="247"/>
      <c r="T109" s="248"/>
      <c r="AT109" s="249" t="s">
        <v>205</v>
      </c>
      <c r="AU109" s="249" t="s">
        <v>88</v>
      </c>
      <c r="AV109" s="14" t="s">
        <v>198</v>
      </c>
      <c r="AW109" s="14" t="s">
        <v>37</v>
      </c>
      <c r="AX109" s="14" t="s">
        <v>81</v>
      </c>
      <c r="AY109" s="249" t="s">
        <v>191</v>
      </c>
    </row>
    <row r="110" spans="2:65" s="1" customFormat="1" ht="16.5" customHeight="1">
      <c r="B110" s="41"/>
      <c r="C110" s="203" t="s">
        <v>222</v>
      </c>
      <c r="D110" s="203" t="s">
        <v>193</v>
      </c>
      <c r="E110" s="204" t="s">
        <v>2074</v>
      </c>
      <c r="F110" s="205" t="s">
        <v>2075</v>
      </c>
      <c r="G110" s="206" t="s">
        <v>382</v>
      </c>
      <c r="H110" s="207">
        <v>10</v>
      </c>
      <c r="I110" s="208"/>
      <c r="J110" s="209">
        <f>ROUND(I110*H110,2)</f>
        <v>0</v>
      </c>
      <c r="K110" s="205" t="s">
        <v>30</v>
      </c>
      <c r="L110" s="61"/>
      <c r="M110" s="210" t="s">
        <v>30</v>
      </c>
      <c r="N110" s="211" t="s">
        <v>45</v>
      </c>
      <c r="O110" s="42"/>
      <c r="P110" s="212">
        <f>O110*H110</f>
        <v>0</v>
      </c>
      <c r="Q110" s="212">
        <v>0</v>
      </c>
      <c r="R110" s="212">
        <f>Q110*H110</f>
        <v>0</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2076</v>
      </c>
    </row>
    <row r="111" spans="2:65" s="12" customFormat="1" ht="13.5">
      <c r="B111" s="218"/>
      <c r="C111" s="219"/>
      <c r="D111" s="215" t="s">
        <v>205</v>
      </c>
      <c r="E111" s="220" t="s">
        <v>30</v>
      </c>
      <c r="F111" s="221" t="s">
        <v>2060</v>
      </c>
      <c r="G111" s="219"/>
      <c r="H111" s="220" t="s">
        <v>30</v>
      </c>
      <c r="I111" s="222"/>
      <c r="J111" s="219"/>
      <c r="K111" s="219"/>
      <c r="L111" s="223"/>
      <c r="M111" s="224"/>
      <c r="N111" s="225"/>
      <c r="O111" s="225"/>
      <c r="P111" s="225"/>
      <c r="Q111" s="225"/>
      <c r="R111" s="225"/>
      <c r="S111" s="225"/>
      <c r="T111" s="226"/>
      <c r="AT111" s="227" t="s">
        <v>205</v>
      </c>
      <c r="AU111" s="227" t="s">
        <v>88</v>
      </c>
      <c r="AV111" s="12" t="s">
        <v>81</v>
      </c>
      <c r="AW111" s="12" t="s">
        <v>37</v>
      </c>
      <c r="AX111" s="12" t="s">
        <v>74</v>
      </c>
      <c r="AY111" s="227" t="s">
        <v>191</v>
      </c>
    </row>
    <row r="112" spans="2:65" s="12" customFormat="1" ht="13.5">
      <c r="B112" s="218"/>
      <c r="C112" s="219"/>
      <c r="D112" s="215" t="s">
        <v>205</v>
      </c>
      <c r="E112" s="220" t="s">
        <v>30</v>
      </c>
      <c r="F112" s="221" t="s">
        <v>2061</v>
      </c>
      <c r="G112" s="219"/>
      <c r="H112" s="220" t="s">
        <v>30</v>
      </c>
      <c r="I112" s="222"/>
      <c r="J112" s="219"/>
      <c r="K112" s="219"/>
      <c r="L112" s="223"/>
      <c r="M112" s="224"/>
      <c r="N112" s="225"/>
      <c r="O112" s="225"/>
      <c r="P112" s="225"/>
      <c r="Q112" s="225"/>
      <c r="R112" s="225"/>
      <c r="S112" s="225"/>
      <c r="T112" s="226"/>
      <c r="AT112" s="227" t="s">
        <v>205</v>
      </c>
      <c r="AU112" s="227" t="s">
        <v>88</v>
      </c>
      <c r="AV112" s="12" t="s">
        <v>81</v>
      </c>
      <c r="AW112" s="12" t="s">
        <v>37</v>
      </c>
      <c r="AX112" s="12" t="s">
        <v>74</v>
      </c>
      <c r="AY112" s="227" t="s">
        <v>191</v>
      </c>
    </row>
    <row r="113" spans="2:65" s="12" customFormat="1" ht="13.5">
      <c r="B113" s="218"/>
      <c r="C113" s="219"/>
      <c r="D113" s="215" t="s">
        <v>205</v>
      </c>
      <c r="E113" s="220" t="s">
        <v>30</v>
      </c>
      <c r="F113" s="221" t="s">
        <v>2073</v>
      </c>
      <c r="G113" s="219"/>
      <c r="H113" s="220" t="s">
        <v>30</v>
      </c>
      <c r="I113" s="222"/>
      <c r="J113" s="219"/>
      <c r="K113" s="219"/>
      <c r="L113" s="223"/>
      <c r="M113" s="224"/>
      <c r="N113" s="225"/>
      <c r="O113" s="225"/>
      <c r="P113" s="225"/>
      <c r="Q113" s="225"/>
      <c r="R113" s="225"/>
      <c r="S113" s="225"/>
      <c r="T113" s="226"/>
      <c r="AT113" s="227" t="s">
        <v>205</v>
      </c>
      <c r="AU113" s="227" t="s">
        <v>88</v>
      </c>
      <c r="AV113" s="12" t="s">
        <v>81</v>
      </c>
      <c r="AW113" s="12" t="s">
        <v>37</v>
      </c>
      <c r="AX113" s="12" t="s">
        <v>74</v>
      </c>
      <c r="AY113" s="227" t="s">
        <v>191</v>
      </c>
    </row>
    <row r="114" spans="2:65" s="13" customFormat="1" ht="13.5">
      <c r="B114" s="228"/>
      <c r="C114" s="229"/>
      <c r="D114" s="215" t="s">
        <v>205</v>
      </c>
      <c r="E114" s="230" t="s">
        <v>30</v>
      </c>
      <c r="F114" s="231" t="s">
        <v>385</v>
      </c>
      <c r="G114" s="229"/>
      <c r="H114" s="232">
        <v>10</v>
      </c>
      <c r="I114" s="233"/>
      <c r="J114" s="229"/>
      <c r="K114" s="229"/>
      <c r="L114" s="234"/>
      <c r="M114" s="235"/>
      <c r="N114" s="236"/>
      <c r="O114" s="236"/>
      <c r="P114" s="236"/>
      <c r="Q114" s="236"/>
      <c r="R114" s="236"/>
      <c r="S114" s="236"/>
      <c r="T114" s="237"/>
      <c r="AT114" s="238" t="s">
        <v>205</v>
      </c>
      <c r="AU114" s="238" t="s">
        <v>88</v>
      </c>
      <c r="AV114" s="13" t="s">
        <v>88</v>
      </c>
      <c r="AW114" s="13" t="s">
        <v>37</v>
      </c>
      <c r="AX114" s="13" t="s">
        <v>74</v>
      </c>
      <c r="AY114" s="238" t="s">
        <v>191</v>
      </c>
    </row>
    <row r="115" spans="2:65" s="14" customFormat="1" ht="13.5">
      <c r="B115" s="239"/>
      <c r="C115" s="240"/>
      <c r="D115" s="215" t="s">
        <v>205</v>
      </c>
      <c r="E115" s="241" t="s">
        <v>30</v>
      </c>
      <c r="F115" s="242" t="s">
        <v>211</v>
      </c>
      <c r="G115" s="240"/>
      <c r="H115" s="243">
        <v>10</v>
      </c>
      <c r="I115" s="244"/>
      <c r="J115" s="240"/>
      <c r="K115" s="240"/>
      <c r="L115" s="245"/>
      <c r="M115" s="246"/>
      <c r="N115" s="247"/>
      <c r="O115" s="247"/>
      <c r="P115" s="247"/>
      <c r="Q115" s="247"/>
      <c r="R115" s="247"/>
      <c r="S115" s="247"/>
      <c r="T115" s="248"/>
      <c r="AT115" s="249" t="s">
        <v>205</v>
      </c>
      <c r="AU115" s="249" t="s">
        <v>88</v>
      </c>
      <c r="AV115" s="14" t="s">
        <v>198</v>
      </c>
      <c r="AW115" s="14" t="s">
        <v>37</v>
      </c>
      <c r="AX115" s="14" t="s">
        <v>81</v>
      </c>
      <c r="AY115" s="249" t="s">
        <v>191</v>
      </c>
    </row>
    <row r="116" spans="2:65" s="1" customFormat="1" ht="16.5" customHeight="1">
      <c r="B116" s="41"/>
      <c r="C116" s="203" t="s">
        <v>261</v>
      </c>
      <c r="D116" s="203" t="s">
        <v>193</v>
      </c>
      <c r="E116" s="204" t="s">
        <v>2077</v>
      </c>
      <c r="F116" s="205" t="s">
        <v>2078</v>
      </c>
      <c r="G116" s="206" t="s">
        <v>382</v>
      </c>
      <c r="H116" s="207">
        <v>10</v>
      </c>
      <c r="I116" s="208"/>
      <c r="J116" s="209">
        <f>ROUND(I116*H116,2)</f>
        <v>0</v>
      </c>
      <c r="K116" s="205" t="s">
        <v>30</v>
      </c>
      <c r="L116" s="61"/>
      <c r="M116" s="210" t="s">
        <v>30</v>
      </c>
      <c r="N116" s="211" t="s">
        <v>45</v>
      </c>
      <c r="O116" s="42"/>
      <c r="P116" s="212">
        <f>O116*H116</f>
        <v>0</v>
      </c>
      <c r="Q116" s="212">
        <v>0</v>
      </c>
      <c r="R116" s="212">
        <f>Q116*H116</f>
        <v>0</v>
      </c>
      <c r="S116" s="212">
        <v>0</v>
      </c>
      <c r="T116" s="213">
        <f>S116*H116</f>
        <v>0</v>
      </c>
      <c r="AR116" s="24" t="s">
        <v>198</v>
      </c>
      <c r="AT116" s="24" t="s">
        <v>193</v>
      </c>
      <c r="AU116" s="24" t="s">
        <v>88</v>
      </c>
      <c r="AY116" s="24" t="s">
        <v>191</v>
      </c>
      <c r="BE116" s="214">
        <f>IF(N116="základní",J116,0)</f>
        <v>0</v>
      </c>
      <c r="BF116" s="214">
        <f>IF(N116="snížená",J116,0)</f>
        <v>0</v>
      </c>
      <c r="BG116" s="214">
        <f>IF(N116="zákl. přenesená",J116,0)</f>
        <v>0</v>
      </c>
      <c r="BH116" s="214">
        <f>IF(N116="sníž. přenesená",J116,0)</f>
        <v>0</v>
      </c>
      <c r="BI116" s="214">
        <f>IF(N116="nulová",J116,0)</f>
        <v>0</v>
      </c>
      <c r="BJ116" s="24" t="s">
        <v>81</v>
      </c>
      <c r="BK116" s="214">
        <f>ROUND(I116*H116,2)</f>
        <v>0</v>
      </c>
      <c r="BL116" s="24" t="s">
        <v>198</v>
      </c>
      <c r="BM116" s="24" t="s">
        <v>2079</v>
      </c>
    </row>
    <row r="117" spans="2:65" s="12" customFormat="1" ht="13.5">
      <c r="B117" s="218"/>
      <c r="C117" s="219"/>
      <c r="D117" s="215" t="s">
        <v>205</v>
      </c>
      <c r="E117" s="220" t="s">
        <v>30</v>
      </c>
      <c r="F117" s="221" t="s">
        <v>2060</v>
      </c>
      <c r="G117" s="219"/>
      <c r="H117" s="220" t="s">
        <v>30</v>
      </c>
      <c r="I117" s="222"/>
      <c r="J117" s="219"/>
      <c r="K117" s="219"/>
      <c r="L117" s="223"/>
      <c r="M117" s="224"/>
      <c r="N117" s="225"/>
      <c r="O117" s="225"/>
      <c r="P117" s="225"/>
      <c r="Q117" s="225"/>
      <c r="R117" s="225"/>
      <c r="S117" s="225"/>
      <c r="T117" s="226"/>
      <c r="AT117" s="227" t="s">
        <v>205</v>
      </c>
      <c r="AU117" s="227" t="s">
        <v>88</v>
      </c>
      <c r="AV117" s="12" t="s">
        <v>81</v>
      </c>
      <c r="AW117" s="12" t="s">
        <v>37</v>
      </c>
      <c r="AX117" s="12" t="s">
        <v>74</v>
      </c>
      <c r="AY117" s="227" t="s">
        <v>191</v>
      </c>
    </row>
    <row r="118" spans="2:65" s="12" customFormat="1" ht="13.5">
      <c r="B118" s="218"/>
      <c r="C118" s="219"/>
      <c r="D118" s="215" t="s">
        <v>205</v>
      </c>
      <c r="E118" s="220" t="s">
        <v>30</v>
      </c>
      <c r="F118" s="221" t="s">
        <v>2061</v>
      </c>
      <c r="G118" s="219"/>
      <c r="H118" s="220" t="s">
        <v>30</v>
      </c>
      <c r="I118" s="222"/>
      <c r="J118" s="219"/>
      <c r="K118" s="219"/>
      <c r="L118" s="223"/>
      <c r="M118" s="224"/>
      <c r="N118" s="225"/>
      <c r="O118" s="225"/>
      <c r="P118" s="225"/>
      <c r="Q118" s="225"/>
      <c r="R118" s="225"/>
      <c r="S118" s="225"/>
      <c r="T118" s="226"/>
      <c r="AT118" s="227" t="s">
        <v>205</v>
      </c>
      <c r="AU118" s="227" t="s">
        <v>88</v>
      </c>
      <c r="AV118" s="12" t="s">
        <v>81</v>
      </c>
      <c r="AW118" s="12" t="s">
        <v>37</v>
      </c>
      <c r="AX118" s="12" t="s">
        <v>74</v>
      </c>
      <c r="AY118" s="227" t="s">
        <v>191</v>
      </c>
    </row>
    <row r="119" spans="2:65" s="12" customFormat="1" ht="13.5">
      <c r="B119" s="218"/>
      <c r="C119" s="219"/>
      <c r="D119" s="215" t="s">
        <v>205</v>
      </c>
      <c r="E119" s="220" t="s">
        <v>30</v>
      </c>
      <c r="F119" s="221" t="s">
        <v>2073</v>
      </c>
      <c r="G119" s="219"/>
      <c r="H119" s="220" t="s">
        <v>30</v>
      </c>
      <c r="I119" s="222"/>
      <c r="J119" s="219"/>
      <c r="K119" s="219"/>
      <c r="L119" s="223"/>
      <c r="M119" s="224"/>
      <c r="N119" s="225"/>
      <c r="O119" s="225"/>
      <c r="P119" s="225"/>
      <c r="Q119" s="225"/>
      <c r="R119" s="225"/>
      <c r="S119" s="225"/>
      <c r="T119" s="226"/>
      <c r="AT119" s="227" t="s">
        <v>205</v>
      </c>
      <c r="AU119" s="227" t="s">
        <v>88</v>
      </c>
      <c r="AV119" s="12" t="s">
        <v>81</v>
      </c>
      <c r="AW119" s="12" t="s">
        <v>37</v>
      </c>
      <c r="AX119" s="12" t="s">
        <v>74</v>
      </c>
      <c r="AY119" s="227" t="s">
        <v>191</v>
      </c>
    </row>
    <row r="120" spans="2:65" s="13" customFormat="1" ht="13.5">
      <c r="B120" s="228"/>
      <c r="C120" s="229"/>
      <c r="D120" s="215" t="s">
        <v>205</v>
      </c>
      <c r="E120" s="230" t="s">
        <v>30</v>
      </c>
      <c r="F120" s="231" t="s">
        <v>385</v>
      </c>
      <c r="G120" s="229"/>
      <c r="H120" s="232">
        <v>10</v>
      </c>
      <c r="I120" s="233"/>
      <c r="J120" s="229"/>
      <c r="K120" s="229"/>
      <c r="L120" s="234"/>
      <c r="M120" s="235"/>
      <c r="N120" s="236"/>
      <c r="O120" s="236"/>
      <c r="P120" s="236"/>
      <c r="Q120" s="236"/>
      <c r="R120" s="236"/>
      <c r="S120" s="236"/>
      <c r="T120" s="237"/>
      <c r="AT120" s="238" t="s">
        <v>205</v>
      </c>
      <c r="AU120" s="238" t="s">
        <v>88</v>
      </c>
      <c r="AV120" s="13" t="s">
        <v>88</v>
      </c>
      <c r="AW120" s="13" t="s">
        <v>37</v>
      </c>
      <c r="AX120" s="13" t="s">
        <v>74</v>
      </c>
      <c r="AY120" s="238" t="s">
        <v>191</v>
      </c>
    </row>
    <row r="121" spans="2:65" s="14" customFormat="1" ht="13.5">
      <c r="B121" s="239"/>
      <c r="C121" s="240"/>
      <c r="D121" s="215" t="s">
        <v>205</v>
      </c>
      <c r="E121" s="241" t="s">
        <v>30</v>
      </c>
      <c r="F121" s="242" t="s">
        <v>211</v>
      </c>
      <c r="G121" s="240"/>
      <c r="H121" s="243">
        <v>10</v>
      </c>
      <c r="I121" s="244"/>
      <c r="J121" s="240"/>
      <c r="K121" s="240"/>
      <c r="L121" s="245"/>
      <c r="M121" s="246"/>
      <c r="N121" s="247"/>
      <c r="O121" s="247"/>
      <c r="P121" s="247"/>
      <c r="Q121" s="247"/>
      <c r="R121" s="247"/>
      <c r="S121" s="247"/>
      <c r="T121" s="248"/>
      <c r="AT121" s="249" t="s">
        <v>205</v>
      </c>
      <c r="AU121" s="249" t="s">
        <v>88</v>
      </c>
      <c r="AV121" s="14" t="s">
        <v>198</v>
      </c>
      <c r="AW121" s="14" t="s">
        <v>37</v>
      </c>
      <c r="AX121" s="14" t="s">
        <v>81</v>
      </c>
      <c r="AY121" s="249" t="s">
        <v>191</v>
      </c>
    </row>
    <row r="122" spans="2:65" s="1" customFormat="1" ht="16.5" customHeight="1">
      <c r="B122" s="41"/>
      <c r="C122" s="203" t="s">
        <v>267</v>
      </c>
      <c r="D122" s="203" t="s">
        <v>193</v>
      </c>
      <c r="E122" s="204" t="s">
        <v>2080</v>
      </c>
      <c r="F122" s="205" t="s">
        <v>2081</v>
      </c>
      <c r="G122" s="206" t="s">
        <v>373</v>
      </c>
      <c r="H122" s="207">
        <v>1</v>
      </c>
      <c r="I122" s="208"/>
      <c r="J122" s="209">
        <f>ROUND(I122*H122,2)</f>
        <v>0</v>
      </c>
      <c r="K122" s="205" t="s">
        <v>30</v>
      </c>
      <c r="L122" s="61"/>
      <c r="M122" s="210" t="s">
        <v>30</v>
      </c>
      <c r="N122" s="211" t="s">
        <v>45</v>
      </c>
      <c r="O122" s="42"/>
      <c r="P122" s="212">
        <f>O122*H122</f>
        <v>0</v>
      </c>
      <c r="Q122" s="212">
        <v>0</v>
      </c>
      <c r="R122" s="212">
        <f>Q122*H122</f>
        <v>0</v>
      </c>
      <c r="S122" s="212">
        <v>0</v>
      </c>
      <c r="T122" s="213">
        <f>S122*H122</f>
        <v>0</v>
      </c>
      <c r="AR122" s="24" t="s">
        <v>198</v>
      </c>
      <c r="AT122" s="24" t="s">
        <v>193</v>
      </c>
      <c r="AU122" s="24" t="s">
        <v>88</v>
      </c>
      <c r="AY122" s="24" t="s">
        <v>191</v>
      </c>
      <c r="BE122" s="214">
        <f>IF(N122="základní",J122,0)</f>
        <v>0</v>
      </c>
      <c r="BF122" s="214">
        <f>IF(N122="snížená",J122,0)</f>
        <v>0</v>
      </c>
      <c r="BG122" s="214">
        <f>IF(N122="zákl. přenesená",J122,0)</f>
        <v>0</v>
      </c>
      <c r="BH122" s="214">
        <f>IF(N122="sníž. přenesená",J122,0)</f>
        <v>0</v>
      </c>
      <c r="BI122" s="214">
        <f>IF(N122="nulová",J122,0)</f>
        <v>0</v>
      </c>
      <c r="BJ122" s="24" t="s">
        <v>81</v>
      </c>
      <c r="BK122" s="214">
        <f>ROUND(I122*H122,2)</f>
        <v>0</v>
      </c>
      <c r="BL122" s="24" t="s">
        <v>198</v>
      </c>
      <c r="BM122" s="24" t="s">
        <v>2082</v>
      </c>
    </row>
    <row r="123" spans="2:65" s="12" customFormat="1" ht="13.5">
      <c r="B123" s="218"/>
      <c r="C123" s="219"/>
      <c r="D123" s="215" t="s">
        <v>205</v>
      </c>
      <c r="E123" s="220" t="s">
        <v>30</v>
      </c>
      <c r="F123" s="221" t="s">
        <v>2083</v>
      </c>
      <c r="G123" s="219"/>
      <c r="H123" s="220" t="s">
        <v>30</v>
      </c>
      <c r="I123" s="222"/>
      <c r="J123" s="219"/>
      <c r="K123" s="219"/>
      <c r="L123" s="223"/>
      <c r="M123" s="224"/>
      <c r="N123" s="225"/>
      <c r="O123" s="225"/>
      <c r="P123" s="225"/>
      <c r="Q123" s="225"/>
      <c r="R123" s="225"/>
      <c r="S123" s="225"/>
      <c r="T123" s="226"/>
      <c r="AT123" s="227" t="s">
        <v>205</v>
      </c>
      <c r="AU123" s="227" t="s">
        <v>88</v>
      </c>
      <c r="AV123" s="12" t="s">
        <v>81</v>
      </c>
      <c r="AW123" s="12" t="s">
        <v>37</v>
      </c>
      <c r="AX123" s="12" t="s">
        <v>74</v>
      </c>
      <c r="AY123" s="227" t="s">
        <v>191</v>
      </c>
    </row>
    <row r="124" spans="2:65" s="13" customFormat="1" ht="13.5">
      <c r="B124" s="228"/>
      <c r="C124" s="229"/>
      <c r="D124" s="215" t="s">
        <v>205</v>
      </c>
      <c r="E124" s="230" t="s">
        <v>30</v>
      </c>
      <c r="F124" s="231" t="s">
        <v>378</v>
      </c>
      <c r="G124" s="229"/>
      <c r="H124" s="232">
        <v>1</v>
      </c>
      <c r="I124" s="233"/>
      <c r="J124" s="229"/>
      <c r="K124" s="229"/>
      <c r="L124" s="234"/>
      <c r="M124" s="235"/>
      <c r="N124" s="236"/>
      <c r="O124" s="236"/>
      <c r="P124" s="236"/>
      <c r="Q124" s="236"/>
      <c r="R124" s="236"/>
      <c r="S124" s="236"/>
      <c r="T124" s="237"/>
      <c r="AT124" s="238" t="s">
        <v>205</v>
      </c>
      <c r="AU124" s="238" t="s">
        <v>88</v>
      </c>
      <c r="AV124" s="13" t="s">
        <v>88</v>
      </c>
      <c r="AW124" s="13" t="s">
        <v>37</v>
      </c>
      <c r="AX124" s="13" t="s">
        <v>74</v>
      </c>
      <c r="AY124" s="238" t="s">
        <v>191</v>
      </c>
    </row>
    <row r="125" spans="2:65" s="14" customFormat="1" ht="13.5">
      <c r="B125" s="239"/>
      <c r="C125" s="240"/>
      <c r="D125" s="215" t="s">
        <v>205</v>
      </c>
      <c r="E125" s="241" t="s">
        <v>30</v>
      </c>
      <c r="F125" s="242" t="s">
        <v>211</v>
      </c>
      <c r="G125" s="240"/>
      <c r="H125" s="243">
        <v>1</v>
      </c>
      <c r="I125" s="244"/>
      <c r="J125" s="240"/>
      <c r="K125" s="240"/>
      <c r="L125" s="245"/>
      <c r="M125" s="246"/>
      <c r="N125" s="247"/>
      <c r="O125" s="247"/>
      <c r="P125" s="247"/>
      <c r="Q125" s="247"/>
      <c r="R125" s="247"/>
      <c r="S125" s="247"/>
      <c r="T125" s="248"/>
      <c r="AT125" s="249" t="s">
        <v>205</v>
      </c>
      <c r="AU125" s="249" t="s">
        <v>88</v>
      </c>
      <c r="AV125" s="14" t="s">
        <v>198</v>
      </c>
      <c r="AW125" s="14" t="s">
        <v>37</v>
      </c>
      <c r="AX125" s="14" t="s">
        <v>81</v>
      </c>
      <c r="AY125" s="249" t="s">
        <v>191</v>
      </c>
    </row>
    <row r="126" spans="2:65" s="1" customFormat="1" ht="16.5" customHeight="1">
      <c r="B126" s="41"/>
      <c r="C126" s="203" t="s">
        <v>274</v>
      </c>
      <c r="D126" s="203" t="s">
        <v>193</v>
      </c>
      <c r="E126" s="204" t="s">
        <v>2084</v>
      </c>
      <c r="F126" s="205" t="s">
        <v>2085</v>
      </c>
      <c r="G126" s="206" t="s">
        <v>382</v>
      </c>
      <c r="H126" s="207">
        <v>10</v>
      </c>
      <c r="I126" s="208"/>
      <c r="J126" s="209">
        <f>ROUND(I126*H126,2)</f>
        <v>0</v>
      </c>
      <c r="K126" s="205" t="s">
        <v>30</v>
      </c>
      <c r="L126" s="61"/>
      <c r="M126" s="210" t="s">
        <v>30</v>
      </c>
      <c r="N126" s="211" t="s">
        <v>45</v>
      </c>
      <c r="O126" s="42"/>
      <c r="P126" s="212">
        <f>O126*H126</f>
        <v>0</v>
      </c>
      <c r="Q126" s="212">
        <v>0</v>
      </c>
      <c r="R126" s="212">
        <f>Q126*H126</f>
        <v>0</v>
      </c>
      <c r="S126" s="212">
        <v>0</v>
      </c>
      <c r="T126" s="213">
        <f>S126*H126</f>
        <v>0</v>
      </c>
      <c r="AR126" s="24" t="s">
        <v>198</v>
      </c>
      <c r="AT126" s="24" t="s">
        <v>193</v>
      </c>
      <c r="AU126" s="24" t="s">
        <v>88</v>
      </c>
      <c r="AY126" s="24" t="s">
        <v>191</v>
      </c>
      <c r="BE126" s="214">
        <f>IF(N126="základní",J126,0)</f>
        <v>0</v>
      </c>
      <c r="BF126" s="214">
        <f>IF(N126="snížená",J126,0)</f>
        <v>0</v>
      </c>
      <c r="BG126" s="214">
        <f>IF(N126="zákl. přenesená",J126,0)</f>
        <v>0</v>
      </c>
      <c r="BH126" s="214">
        <f>IF(N126="sníž. přenesená",J126,0)</f>
        <v>0</v>
      </c>
      <c r="BI126" s="214">
        <f>IF(N126="nulová",J126,0)</f>
        <v>0</v>
      </c>
      <c r="BJ126" s="24" t="s">
        <v>81</v>
      </c>
      <c r="BK126" s="214">
        <f>ROUND(I126*H126,2)</f>
        <v>0</v>
      </c>
      <c r="BL126" s="24" t="s">
        <v>198</v>
      </c>
      <c r="BM126" s="24" t="s">
        <v>2086</v>
      </c>
    </row>
    <row r="127" spans="2:65" s="12" customFormat="1" ht="13.5">
      <c r="B127" s="218"/>
      <c r="C127" s="219"/>
      <c r="D127" s="215" t="s">
        <v>205</v>
      </c>
      <c r="E127" s="220" t="s">
        <v>30</v>
      </c>
      <c r="F127" s="221" t="s">
        <v>2060</v>
      </c>
      <c r="G127" s="219"/>
      <c r="H127" s="220" t="s">
        <v>30</v>
      </c>
      <c r="I127" s="222"/>
      <c r="J127" s="219"/>
      <c r="K127" s="219"/>
      <c r="L127" s="223"/>
      <c r="M127" s="224"/>
      <c r="N127" s="225"/>
      <c r="O127" s="225"/>
      <c r="P127" s="225"/>
      <c r="Q127" s="225"/>
      <c r="R127" s="225"/>
      <c r="S127" s="225"/>
      <c r="T127" s="226"/>
      <c r="AT127" s="227" t="s">
        <v>205</v>
      </c>
      <c r="AU127" s="227" t="s">
        <v>88</v>
      </c>
      <c r="AV127" s="12" t="s">
        <v>81</v>
      </c>
      <c r="AW127" s="12" t="s">
        <v>37</v>
      </c>
      <c r="AX127" s="12" t="s">
        <v>74</v>
      </c>
      <c r="AY127" s="227" t="s">
        <v>191</v>
      </c>
    </row>
    <row r="128" spans="2:65" s="12" customFormat="1" ht="13.5">
      <c r="B128" s="218"/>
      <c r="C128" s="219"/>
      <c r="D128" s="215" t="s">
        <v>205</v>
      </c>
      <c r="E128" s="220" t="s">
        <v>30</v>
      </c>
      <c r="F128" s="221" t="s">
        <v>2061</v>
      </c>
      <c r="G128" s="219"/>
      <c r="H128" s="220" t="s">
        <v>30</v>
      </c>
      <c r="I128" s="222"/>
      <c r="J128" s="219"/>
      <c r="K128" s="219"/>
      <c r="L128" s="223"/>
      <c r="M128" s="224"/>
      <c r="N128" s="225"/>
      <c r="O128" s="225"/>
      <c r="P128" s="225"/>
      <c r="Q128" s="225"/>
      <c r="R128" s="225"/>
      <c r="S128" s="225"/>
      <c r="T128" s="226"/>
      <c r="AT128" s="227" t="s">
        <v>205</v>
      </c>
      <c r="AU128" s="227" t="s">
        <v>88</v>
      </c>
      <c r="AV128" s="12" t="s">
        <v>81</v>
      </c>
      <c r="AW128" s="12" t="s">
        <v>37</v>
      </c>
      <c r="AX128" s="12" t="s">
        <v>74</v>
      </c>
      <c r="AY128" s="227" t="s">
        <v>191</v>
      </c>
    </row>
    <row r="129" spans="2:65" s="12" customFormat="1" ht="13.5">
      <c r="B129" s="218"/>
      <c r="C129" s="219"/>
      <c r="D129" s="215" t="s">
        <v>205</v>
      </c>
      <c r="E129" s="220" t="s">
        <v>30</v>
      </c>
      <c r="F129" s="221" t="s">
        <v>2073</v>
      </c>
      <c r="G129" s="219"/>
      <c r="H129" s="220" t="s">
        <v>30</v>
      </c>
      <c r="I129" s="222"/>
      <c r="J129" s="219"/>
      <c r="K129" s="219"/>
      <c r="L129" s="223"/>
      <c r="M129" s="224"/>
      <c r="N129" s="225"/>
      <c r="O129" s="225"/>
      <c r="P129" s="225"/>
      <c r="Q129" s="225"/>
      <c r="R129" s="225"/>
      <c r="S129" s="225"/>
      <c r="T129" s="226"/>
      <c r="AT129" s="227" t="s">
        <v>205</v>
      </c>
      <c r="AU129" s="227" t="s">
        <v>88</v>
      </c>
      <c r="AV129" s="12" t="s">
        <v>81</v>
      </c>
      <c r="AW129" s="12" t="s">
        <v>37</v>
      </c>
      <c r="AX129" s="12" t="s">
        <v>74</v>
      </c>
      <c r="AY129" s="227" t="s">
        <v>191</v>
      </c>
    </row>
    <row r="130" spans="2:65" s="13" customFormat="1" ht="13.5">
      <c r="B130" s="228"/>
      <c r="C130" s="229"/>
      <c r="D130" s="215" t="s">
        <v>205</v>
      </c>
      <c r="E130" s="230" t="s">
        <v>30</v>
      </c>
      <c r="F130" s="231" t="s">
        <v>385</v>
      </c>
      <c r="G130" s="229"/>
      <c r="H130" s="232">
        <v>10</v>
      </c>
      <c r="I130" s="233"/>
      <c r="J130" s="229"/>
      <c r="K130" s="229"/>
      <c r="L130" s="234"/>
      <c r="M130" s="235"/>
      <c r="N130" s="236"/>
      <c r="O130" s="236"/>
      <c r="P130" s="236"/>
      <c r="Q130" s="236"/>
      <c r="R130" s="236"/>
      <c r="S130" s="236"/>
      <c r="T130" s="237"/>
      <c r="AT130" s="238" t="s">
        <v>205</v>
      </c>
      <c r="AU130" s="238" t="s">
        <v>88</v>
      </c>
      <c r="AV130" s="13" t="s">
        <v>88</v>
      </c>
      <c r="AW130" s="13" t="s">
        <v>37</v>
      </c>
      <c r="AX130" s="13" t="s">
        <v>74</v>
      </c>
      <c r="AY130" s="238" t="s">
        <v>191</v>
      </c>
    </row>
    <row r="131" spans="2:65" s="14" customFormat="1" ht="13.5">
      <c r="B131" s="239"/>
      <c r="C131" s="240"/>
      <c r="D131" s="215" t="s">
        <v>205</v>
      </c>
      <c r="E131" s="241" t="s">
        <v>30</v>
      </c>
      <c r="F131" s="242" t="s">
        <v>211</v>
      </c>
      <c r="G131" s="240"/>
      <c r="H131" s="243">
        <v>10</v>
      </c>
      <c r="I131" s="244"/>
      <c r="J131" s="240"/>
      <c r="K131" s="240"/>
      <c r="L131" s="245"/>
      <c r="M131" s="246"/>
      <c r="N131" s="247"/>
      <c r="O131" s="247"/>
      <c r="P131" s="247"/>
      <c r="Q131" s="247"/>
      <c r="R131" s="247"/>
      <c r="S131" s="247"/>
      <c r="T131" s="248"/>
      <c r="AT131" s="249" t="s">
        <v>205</v>
      </c>
      <c r="AU131" s="249" t="s">
        <v>88</v>
      </c>
      <c r="AV131" s="14" t="s">
        <v>198</v>
      </c>
      <c r="AW131" s="14" t="s">
        <v>37</v>
      </c>
      <c r="AX131" s="14" t="s">
        <v>81</v>
      </c>
      <c r="AY131" s="249" t="s">
        <v>191</v>
      </c>
    </row>
    <row r="132" spans="2:65" s="1" customFormat="1" ht="16.5" customHeight="1">
      <c r="B132" s="41"/>
      <c r="C132" s="203" t="s">
        <v>280</v>
      </c>
      <c r="D132" s="203" t="s">
        <v>193</v>
      </c>
      <c r="E132" s="204" t="s">
        <v>2087</v>
      </c>
      <c r="F132" s="205" t="s">
        <v>2088</v>
      </c>
      <c r="G132" s="206" t="s">
        <v>382</v>
      </c>
      <c r="H132" s="207">
        <v>10</v>
      </c>
      <c r="I132" s="208"/>
      <c r="J132" s="209">
        <f>ROUND(I132*H132,2)</f>
        <v>0</v>
      </c>
      <c r="K132" s="205" t="s">
        <v>30</v>
      </c>
      <c r="L132" s="61"/>
      <c r="M132" s="210" t="s">
        <v>30</v>
      </c>
      <c r="N132" s="211" t="s">
        <v>45</v>
      </c>
      <c r="O132" s="42"/>
      <c r="P132" s="212">
        <f>O132*H132</f>
        <v>0</v>
      </c>
      <c r="Q132" s="212">
        <v>0</v>
      </c>
      <c r="R132" s="212">
        <f>Q132*H132</f>
        <v>0</v>
      </c>
      <c r="S132" s="212">
        <v>0</v>
      </c>
      <c r="T132" s="213">
        <f>S132*H132</f>
        <v>0</v>
      </c>
      <c r="AR132" s="24" t="s">
        <v>198</v>
      </c>
      <c r="AT132" s="24" t="s">
        <v>193</v>
      </c>
      <c r="AU132" s="24" t="s">
        <v>88</v>
      </c>
      <c r="AY132" s="24" t="s">
        <v>191</v>
      </c>
      <c r="BE132" s="214">
        <f>IF(N132="základní",J132,0)</f>
        <v>0</v>
      </c>
      <c r="BF132" s="214">
        <f>IF(N132="snížená",J132,0)</f>
        <v>0</v>
      </c>
      <c r="BG132" s="214">
        <f>IF(N132="zákl. přenesená",J132,0)</f>
        <v>0</v>
      </c>
      <c r="BH132" s="214">
        <f>IF(N132="sníž. přenesená",J132,0)</f>
        <v>0</v>
      </c>
      <c r="BI132" s="214">
        <f>IF(N132="nulová",J132,0)</f>
        <v>0</v>
      </c>
      <c r="BJ132" s="24" t="s">
        <v>81</v>
      </c>
      <c r="BK132" s="214">
        <f>ROUND(I132*H132,2)</f>
        <v>0</v>
      </c>
      <c r="BL132" s="24" t="s">
        <v>198</v>
      </c>
      <c r="BM132" s="24" t="s">
        <v>2089</v>
      </c>
    </row>
    <row r="133" spans="2:65" s="12" customFormat="1" ht="13.5">
      <c r="B133" s="218"/>
      <c r="C133" s="219"/>
      <c r="D133" s="215" t="s">
        <v>205</v>
      </c>
      <c r="E133" s="220" t="s">
        <v>30</v>
      </c>
      <c r="F133" s="221" t="s">
        <v>2060</v>
      </c>
      <c r="G133" s="219"/>
      <c r="H133" s="220" t="s">
        <v>30</v>
      </c>
      <c r="I133" s="222"/>
      <c r="J133" s="219"/>
      <c r="K133" s="219"/>
      <c r="L133" s="223"/>
      <c r="M133" s="224"/>
      <c r="N133" s="225"/>
      <c r="O133" s="225"/>
      <c r="P133" s="225"/>
      <c r="Q133" s="225"/>
      <c r="R133" s="225"/>
      <c r="S133" s="225"/>
      <c r="T133" s="226"/>
      <c r="AT133" s="227" t="s">
        <v>205</v>
      </c>
      <c r="AU133" s="227" t="s">
        <v>88</v>
      </c>
      <c r="AV133" s="12" t="s">
        <v>81</v>
      </c>
      <c r="AW133" s="12" t="s">
        <v>37</v>
      </c>
      <c r="AX133" s="12" t="s">
        <v>74</v>
      </c>
      <c r="AY133" s="227" t="s">
        <v>191</v>
      </c>
    </row>
    <row r="134" spans="2:65" s="12" customFormat="1" ht="13.5">
      <c r="B134" s="218"/>
      <c r="C134" s="219"/>
      <c r="D134" s="215" t="s">
        <v>205</v>
      </c>
      <c r="E134" s="220" t="s">
        <v>30</v>
      </c>
      <c r="F134" s="221" t="s">
        <v>2061</v>
      </c>
      <c r="G134" s="219"/>
      <c r="H134" s="220" t="s">
        <v>30</v>
      </c>
      <c r="I134" s="222"/>
      <c r="J134" s="219"/>
      <c r="K134" s="219"/>
      <c r="L134" s="223"/>
      <c r="M134" s="224"/>
      <c r="N134" s="225"/>
      <c r="O134" s="225"/>
      <c r="P134" s="225"/>
      <c r="Q134" s="225"/>
      <c r="R134" s="225"/>
      <c r="S134" s="225"/>
      <c r="T134" s="226"/>
      <c r="AT134" s="227" t="s">
        <v>205</v>
      </c>
      <c r="AU134" s="227" t="s">
        <v>88</v>
      </c>
      <c r="AV134" s="12" t="s">
        <v>81</v>
      </c>
      <c r="AW134" s="12" t="s">
        <v>37</v>
      </c>
      <c r="AX134" s="12" t="s">
        <v>74</v>
      </c>
      <c r="AY134" s="227" t="s">
        <v>191</v>
      </c>
    </row>
    <row r="135" spans="2:65" s="12" customFormat="1" ht="13.5">
      <c r="B135" s="218"/>
      <c r="C135" s="219"/>
      <c r="D135" s="215" t="s">
        <v>205</v>
      </c>
      <c r="E135" s="220" t="s">
        <v>30</v>
      </c>
      <c r="F135" s="221" t="s">
        <v>2090</v>
      </c>
      <c r="G135" s="219"/>
      <c r="H135" s="220" t="s">
        <v>30</v>
      </c>
      <c r="I135" s="222"/>
      <c r="J135" s="219"/>
      <c r="K135" s="219"/>
      <c r="L135" s="223"/>
      <c r="M135" s="224"/>
      <c r="N135" s="225"/>
      <c r="O135" s="225"/>
      <c r="P135" s="225"/>
      <c r="Q135" s="225"/>
      <c r="R135" s="225"/>
      <c r="S135" s="225"/>
      <c r="T135" s="226"/>
      <c r="AT135" s="227" t="s">
        <v>205</v>
      </c>
      <c r="AU135" s="227" t="s">
        <v>88</v>
      </c>
      <c r="AV135" s="12" t="s">
        <v>81</v>
      </c>
      <c r="AW135" s="12" t="s">
        <v>37</v>
      </c>
      <c r="AX135" s="12" t="s">
        <v>74</v>
      </c>
      <c r="AY135" s="227" t="s">
        <v>191</v>
      </c>
    </row>
    <row r="136" spans="2:65" s="13" customFormat="1" ht="13.5">
      <c r="B136" s="228"/>
      <c r="C136" s="229"/>
      <c r="D136" s="215" t="s">
        <v>205</v>
      </c>
      <c r="E136" s="230" t="s">
        <v>30</v>
      </c>
      <c r="F136" s="231" t="s">
        <v>385</v>
      </c>
      <c r="G136" s="229"/>
      <c r="H136" s="232">
        <v>10</v>
      </c>
      <c r="I136" s="233"/>
      <c r="J136" s="229"/>
      <c r="K136" s="229"/>
      <c r="L136" s="234"/>
      <c r="M136" s="235"/>
      <c r="N136" s="236"/>
      <c r="O136" s="236"/>
      <c r="P136" s="236"/>
      <c r="Q136" s="236"/>
      <c r="R136" s="236"/>
      <c r="S136" s="236"/>
      <c r="T136" s="237"/>
      <c r="AT136" s="238" t="s">
        <v>205</v>
      </c>
      <c r="AU136" s="238" t="s">
        <v>88</v>
      </c>
      <c r="AV136" s="13" t="s">
        <v>88</v>
      </c>
      <c r="AW136" s="13" t="s">
        <v>37</v>
      </c>
      <c r="AX136" s="13" t="s">
        <v>74</v>
      </c>
      <c r="AY136" s="238" t="s">
        <v>191</v>
      </c>
    </row>
    <row r="137" spans="2:65" s="14" customFormat="1" ht="13.5">
      <c r="B137" s="239"/>
      <c r="C137" s="240"/>
      <c r="D137" s="215" t="s">
        <v>205</v>
      </c>
      <c r="E137" s="241" t="s">
        <v>30</v>
      </c>
      <c r="F137" s="242" t="s">
        <v>211</v>
      </c>
      <c r="G137" s="240"/>
      <c r="H137" s="243">
        <v>10</v>
      </c>
      <c r="I137" s="244"/>
      <c r="J137" s="240"/>
      <c r="K137" s="240"/>
      <c r="L137" s="245"/>
      <c r="M137" s="246"/>
      <c r="N137" s="247"/>
      <c r="O137" s="247"/>
      <c r="P137" s="247"/>
      <c r="Q137" s="247"/>
      <c r="R137" s="247"/>
      <c r="S137" s="247"/>
      <c r="T137" s="248"/>
      <c r="AT137" s="249" t="s">
        <v>205</v>
      </c>
      <c r="AU137" s="249" t="s">
        <v>88</v>
      </c>
      <c r="AV137" s="14" t="s">
        <v>198</v>
      </c>
      <c r="AW137" s="14" t="s">
        <v>37</v>
      </c>
      <c r="AX137" s="14" t="s">
        <v>81</v>
      </c>
      <c r="AY137" s="249" t="s">
        <v>191</v>
      </c>
    </row>
    <row r="138" spans="2:65" s="1" customFormat="1" ht="16.5" customHeight="1">
      <c r="B138" s="41"/>
      <c r="C138" s="203" t="s">
        <v>286</v>
      </c>
      <c r="D138" s="203" t="s">
        <v>193</v>
      </c>
      <c r="E138" s="204" t="s">
        <v>2091</v>
      </c>
      <c r="F138" s="205" t="s">
        <v>2092</v>
      </c>
      <c r="G138" s="206" t="s">
        <v>382</v>
      </c>
      <c r="H138" s="207">
        <v>10</v>
      </c>
      <c r="I138" s="208"/>
      <c r="J138" s="209">
        <f>ROUND(I138*H138,2)</f>
        <v>0</v>
      </c>
      <c r="K138" s="205" t="s">
        <v>30</v>
      </c>
      <c r="L138" s="61"/>
      <c r="M138" s="210" t="s">
        <v>30</v>
      </c>
      <c r="N138" s="211" t="s">
        <v>45</v>
      </c>
      <c r="O138" s="42"/>
      <c r="P138" s="212">
        <f>O138*H138</f>
        <v>0</v>
      </c>
      <c r="Q138" s="212">
        <v>0</v>
      </c>
      <c r="R138" s="212">
        <f>Q138*H138</f>
        <v>0</v>
      </c>
      <c r="S138" s="212">
        <v>0</v>
      </c>
      <c r="T138" s="213">
        <f>S138*H138</f>
        <v>0</v>
      </c>
      <c r="AR138" s="24" t="s">
        <v>198</v>
      </c>
      <c r="AT138" s="24" t="s">
        <v>193</v>
      </c>
      <c r="AU138" s="24" t="s">
        <v>88</v>
      </c>
      <c r="AY138" s="24" t="s">
        <v>191</v>
      </c>
      <c r="BE138" s="214">
        <f>IF(N138="základní",J138,0)</f>
        <v>0</v>
      </c>
      <c r="BF138" s="214">
        <f>IF(N138="snížená",J138,0)</f>
        <v>0</v>
      </c>
      <c r="BG138" s="214">
        <f>IF(N138="zákl. přenesená",J138,0)</f>
        <v>0</v>
      </c>
      <c r="BH138" s="214">
        <f>IF(N138="sníž. přenesená",J138,0)</f>
        <v>0</v>
      </c>
      <c r="BI138" s="214">
        <f>IF(N138="nulová",J138,0)</f>
        <v>0</v>
      </c>
      <c r="BJ138" s="24" t="s">
        <v>81</v>
      </c>
      <c r="BK138" s="214">
        <f>ROUND(I138*H138,2)</f>
        <v>0</v>
      </c>
      <c r="BL138" s="24" t="s">
        <v>198</v>
      </c>
      <c r="BM138" s="24" t="s">
        <v>2093</v>
      </c>
    </row>
    <row r="139" spans="2:65" s="12" customFormat="1" ht="13.5">
      <c r="B139" s="218"/>
      <c r="C139" s="219"/>
      <c r="D139" s="215" t="s">
        <v>205</v>
      </c>
      <c r="E139" s="220" t="s">
        <v>30</v>
      </c>
      <c r="F139" s="221" t="s">
        <v>2060</v>
      </c>
      <c r="G139" s="219"/>
      <c r="H139" s="220" t="s">
        <v>30</v>
      </c>
      <c r="I139" s="222"/>
      <c r="J139" s="219"/>
      <c r="K139" s="219"/>
      <c r="L139" s="223"/>
      <c r="M139" s="224"/>
      <c r="N139" s="225"/>
      <c r="O139" s="225"/>
      <c r="P139" s="225"/>
      <c r="Q139" s="225"/>
      <c r="R139" s="225"/>
      <c r="S139" s="225"/>
      <c r="T139" s="226"/>
      <c r="AT139" s="227" t="s">
        <v>205</v>
      </c>
      <c r="AU139" s="227" t="s">
        <v>88</v>
      </c>
      <c r="AV139" s="12" t="s">
        <v>81</v>
      </c>
      <c r="AW139" s="12" t="s">
        <v>37</v>
      </c>
      <c r="AX139" s="12" t="s">
        <v>74</v>
      </c>
      <c r="AY139" s="227" t="s">
        <v>191</v>
      </c>
    </row>
    <row r="140" spans="2:65" s="12" customFormat="1" ht="13.5">
      <c r="B140" s="218"/>
      <c r="C140" s="219"/>
      <c r="D140" s="215" t="s">
        <v>205</v>
      </c>
      <c r="E140" s="220" t="s">
        <v>30</v>
      </c>
      <c r="F140" s="221" t="s">
        <v>2061</v>
      </c>
      <c r="G140" s="219"/>
      <c r="H140" s="220" t="s">
        <v>30</v>
      </c>
      <c r="I140" s="222"/>
      <c r="J140" s="219"/>
      <c r="K140" s="219"/>
      <c r="L140" s="223"/>
      <c r="M140" s="224"/>
      <c r="N140" s="225"/>
      <c r="O140" s="225"/>
      <c r="P140" s="225"/>
      <c r="Q140" s="225"/>
      <c r="R140" s="225"/>
      <c r="S140" s="225"/>
      <c r="T140" s="226"/>
      <c r="AT140" s="227" t="s">
        <v>205</v>
      </c>
      <c r="AU140" s="227" t="s">
        <v>88</v>
      </c>
      <c r="AV140" s="12" t="s">
        <v>81</v>
      </c>
      <c r="AW140" s="12" t="s">
        <v>37</v>
      </c>
      <c r="AX140" s="12" t="s">
        <v>74</v>
      </c>
      <c r="AY140" s="227" t="s">
        <v>191</v>
      </c>
    </row>
    <row r="141" spans="2:65" s="12" customFormat="1" ht="13.5">
      <c r="B141" s="218"/>
      <c r="C141" s="219"/>
      <c r="D141" s="215" t="s">
        <v>205</v>
      </c>
      <c r="E141" s="220" t="s">
        <v>30</v>
      </c>
      <c r="F141" s="221" t="s">
        <v>2073</v>
      </c>
      <c r="G141" s="219"/>
      <c r="H141" s="220" t="s">
        <v>30</v>
      </c>
      <c r="I141" s="222"/>
      <c r="J141" s="219"/>
      <c r="K141" s="219"/>
      <c r="L141" s="223"/>
      <c r="M141" s="224"/>
      <c r="N141" s="225"/>
      <c r="O141" s="225"/>
      <c r="P141" s="225"/>
      <c r="Q141" s="225"/>
      <c r="R141" s="225"/>
      <c r="S141" s="225"/>
      <c r="T141" s="226"/>
      <c r="AT141" s="227" t="s">
        <v>205</v>
      </c>
      <c r="AU141" s="227" t="s">
        <v>88</v>
      </c>
      <c r="AV141" s="12" t="s">
        <v>81</v>
      </c>
      <c r="AW141" s="12" t="s">
        <v>37</v>
      </c>
      <c r="AX141" s="12" t="s">
        <v>74</v>
      </c>
      <c r="AY141" s="227" t="s">
        <v>191</v>
      </c>
    </row>
    <row r="142" spans="2:65" s="13" customFormat="1" ht="13.5">
      <c r="B142" s="228"/>
      <c r="C142" s="229"/>
      <c r="D142" s="215" t="s">
        <v>205</v>
      </c>
      <c r="E142" s="230" t="s">
        <v>30</v>
      </c>
      <c r="F142" s="231" t="s">
        <v>385</v>
      </c>
      <c r="G142" s="229"/>
      <c r="H142" s="232">
        <v>10</v>
      </c>
      <c r="I142" s="233"/>
      <c r="J142" s="229"/>
      <c r="K142" s="229"/>
      <c r="L142" s="234"/>
      <c r="M142" s="235"/>
      <c r="N142" s="236"/>
      <c r="O142" s="236"/>
      <c r="P142" s="236"/>
      <c r="Q142" s="236"/>
      <c r="R142" s="236"/>
      <c r="S142" s="236"/>
      <c r="T142" s="237"/>
      <c r="AT142" s="238" t="s">
        <v>205</v>
      </c>
      <c r="AU142" s="238" t="s">
        <v>88</v>
      </c>
      <c r="AV142" s="13" t="s">
        <v>88</v>
      </c>
      <c r="AW142" s="13" t="s">
        <v>37</v>
      </c>
      <c r="AX142" s="13" t="s">
        <v>74</v>
      </c>
      <c r="AY142" s="238" t="s">
        <v>191</v>
      </c>
    </row>
    <row r="143" spans="2:65" s="14" customFormat="1" ht="13.5">
      <c r="B143" s="239"/>
      <c r="C143" s="240"/>
      <c r="D143" s="215" t="s">
        <v>205</v>
      </c>
      <c r="E143" s="241" t="s">
        <v>30</v>
      </c>
      <c r="F143" s="242" t="s">
        <v>211</v>
      </c>
      <c r="G143" s="240"/>
      <c r="H143" s="243">
        <v>10</v>
      </c>
      <c r="I143" s="244"/>
      <c r="J143" s="240"/>
      <c r="K143" s="240"/>
      <c r="L143" s="245"/>
      <c r="M143" s="246"/>
      <c r="N143" s="247"/>
      <c r="O143" s="247"/>
      <c r="P143" s="247"/>
      <c r="Q143" s="247"/>
      <c r="R143" s="247"/>
      <c r="S143" s="247"/>
      <c r="T143" s="248"/>
      <c r="AT143" s="249" t="s">
        <v>205</v>
      </c>
      <c r="AU143" s="249" t="s">
        <v>88</v>
      </c>
      <c r="AV143" s="14" t="s">
        <v>198</v>
      </c>
      <c r="AW143" s="14" t="s">
        <v>37</v>
      </c>
      <c r="AX143" s="14" t="s">
        <v>81</v>
      </c>
      <c r="AY143" s="249" t="s">
        <v>191</v>
      </c>
    </row>
    <row r="144" spans="2:65" s="1" customFormat="1" ht="16.5" customHeight="1">
      <c r="B144" s="41"/>
      <c r="C144" s="203" t="s">
        <v>293</v>
      </c>
      <c r="D144" s="203" t="s">
        <v>193</v>
      </c>
      <c r="E144" s="204" t="s">
        <v>2094</v>
      </c>
      <c r="F144" s="205" t="s">
        <v>2095</v>
      </c>
      <c r="G144" s="206" t="s">
        <v>382</v>
      </c>
      <c r="H144" s="207">
        <v>10</v>
      </c>
      <c r="I144" s="208"/>
      <c r="J144" s="209">
        <f>ROUND(I144*H144,2)</f>
        <v>0</v>
      </c>
      <c r="K144" s="205" t="s">
        <v>30</v>
      </c>
      <c r="L144" s="61"/>
      <c r="M144" s="210" t="s">
        <v>30</v>
      </c>
      <c r="N144" s="211" t="s">
        <v>45</v>
      </c>
      <c r="O144" s="42"/>
      <c r="P144" s="212">
        <f>O144*H144</f>
        <v>0</v>
      </c>
      <c r="Q144" s="212">
        <v>0</v>
      </c>
      <c r="R144" s="212">
        <f>Q144*H144</f>
        <v>0</v>
      </c>
      <c r="S144" s="212">
        <v>0</v>
      </c>
      <c r="T144" s="213">
        <f>S144*H144</f>
        <v>0</v>
      </c>
      <c r="AR144" s="24" t="s">
        <v>198</v>
      </c>
      <c r="AT144" s="24" t="s">
        <v>193</v>
      </c>
      <c r="AU144" s="24" t="s">
        <v>88</v>
      </c>
      <c r="AY144" s="24" t="s">
        <v>191</v>
      </c>
      <c r="BE144" s="214">
        <f>IF(N144="základní",J144,0)</f>
        <v>0</v>
      </c>
      <c r="BF144" s="214">
        <f>IF(N144="snížená",J144,0)</f>
        <v>0</v>
      </c>
      <c r="BG144" s="214">
        <f>IF(N144="zákl. přenesená",J144,0)</f>
        <v>0</v>
      </c>
      <c r="BH144" s="214">
        <f>IF(N144="sníž. přenesená",J144,0)</f>
        <v>0</v>
      </c>
      <c r="BI144" s="214">
        <f>IF(N144="nulová",J144,0)</f>
        <v>0</v>
      </c>
      <c r="BJ144" s="24" t="s">
        <v>81</v>
      </c>
      <c r="BK144" s="214">
        <f>ROUND(I144*H144,2)</f>
        <v>0</v>
      </c>
      <c r="BL144" s="24" t="s">
        <v>198</v>
      </c>
      <c r="BM144" s="24" t="s">
        <v>2096</v>
      </c>
    </row>
    <row r="145" spans="2:65" s="12" customFormat="1" ht="13.5">
      <c r="B145" s="218"/>
      <c r="C145" s="219"/>
      <c r="D145" s="215" t="s">
        <v>205</v>
      </c>
      <c r="E145" s="220" t="s">
        <v>30</v>
      </c>
      <c r="F145" s="221" t="s">
        <v>2060</v>
      </c>
      <c r="G145" s="219"/>
      <c r="H145" s="220" t="s">
        <v>30</v>
      </c>
      <c r="I145" s="222"/>
      <c r="J145" s="219"/>
      <c r="K145" s="219"/>
      <c r="L145" s="223"/>
      <c r="M145" s="224"/>
      <c r="N145" s="225"/>
      <c r="O145" s="225"/>
      <c r="P145" s="225"/>
      <c r="Q145" s="225"/>
      <c r="R145" s="225"/>
      <c r="S145" s="225"/>
      <c r="T145" s="226"/>
      <c r="AT145" s="227" t="s">
        <v>205</v>
      </c>
      <c r="AU145" s="227" t="s">
        <v>88</v>
      </c>
      <c r="AV145" s="12" t="s">
        <v>81</v>
      </c>
      <c r="AW145" s="12" t="s">
        <v>37</v>
      </c>
      <c r="AX145" s="12" t="s">
        <v>74</v>
      </c>
      <c r="AY145" s="227" t="s">
        <v>191</v>
      </c>
    </row>
    <row r="146" spans="2:65" s="12" customFormat="1" ht="13.5">
      <c r="B146" s="218"/>
      <c r="C146" s="219"/>
      <c r="D146" s="215" t="s">
        <v>205</v>
      </c>
      <c r="E146" s="220" t="s">
        <v>30</v>
      </c>
      <c r="F146" s="221" t="s">
        <v>2061</v>
      </c>
      <c r="G146" s="219"/>
      <c r="H146" s="220" t="s">
        <v>30</v>
      </c>
      <c r="I146" s="222"/>
      <c r="J146" s="219"/>
      <c r="K146" s="219"/>
      <c r="L146" s="223"/>
      <c r="M146" s="224"/>
      <c r="N146" s="225"/>
      <c r="O146" s="225"/>
      <c r="P146" s="225"/>
      <c r="Q146" s="225"/>
      <c r="R146" s="225"/>
      <c r="S146" s="225"/>
      <c r="T146" s="226"/>
      <c r="AT146" s="227" t="s">
        <v>205</v>
      </c>
      <c r="AU146" s="227" t="s">
        <v>88</v>
      </c>
      <c r="AV146" s="12" t="s">
        <v>81</v>
      </c>
      <c r="AW146" s="12" t="s">
        <v>37</v>
      </c>
      <c r="AX146" s="12" t="s">
        <v>74</v>
      </c>
      <c r="AY146" s="227" t="s">
        <v>191</v>
      </c>
    </row>
    <row r="147" spans="2:65" s="12" customFormat="1" ht="13.5">
      <c r="B147" s="218"/>
      <c r="C147" s="219"/>
      <c r="D147" s="215" t="s">
        <v>205</v>
      </c>
      <c r="E147" s="220" t="s">
        <v>30</v>
      </c>
      <c r="F147" s="221" t="s">
        <v>2073</v>
      </c>
      <c r="G147" s="219"/>
      <c r="H147" s="220" t="s">
        <v>30</v>
      </c>
      <c r="I147" s="222"/>
      <c r="J147" s="219"/>
      <c r="K147" s="219"/>
      <c r="L147" s="223"/>
      <c r="M147" s="224"/>
      <c r="N147" s="225"/>
      <c r="O147" s="225"/>
      <c r="P147" s="225"/>
      <c r="Q147" s="225"/>
      <c r="R147" s="225"/>
      <c r="S147" s="225"/>
      <c r="T147" s="226"/>
      <c r="AT147" s="227" t="s">
        <v>205</v>
      </c>
      <c r="AU147" s="227" t="s">
        <v>88</v>
      </c>
      <c r="AV147" s="12" t="s">
        <v>81</v>
      </c>
      <c r="AW147" s="12" t="s">
        <v>37</v>
      </c>
      <c r="AX147" s="12" t="s">
        <v>74</v>
      </c>
      <c r="AY147" s="227" t="s">
        <v>191</v>
      </c>
    </row>
    <row r="148" spans="2:65" s="13" customFormat="1" ht="13.5">
      <c r="B148" s="228"/>
      <c r="C148" s="229"/>
      <c r="D148" s="215" t="s">
        <v>205</v>
      </c>
      <c r="E148" s="230" t="s">
        <v>30</v>
      </c>
      <c r="F148" s="231" t="s">
        <v>385</v>
      </c>
      <c r="G148" s="229"/>
      <c r="H148" s="232">
        <v>10</v>
      </c>
      <c r="I148" s="233"/>
      <c r="J148" s="229"/>
      <c r="K148" s="229"/>
      <c r="L148" s="234"/>
      <c r="M148" s="235"/>
      <c r="N148" s="236"/>
      <c r="O148" s="236"/>
      <c r="P148" s="236"/>
      <c r="Q148" s="236"/>
      <c r="R148" s="236"/>
      <c r="S148" s="236"/>
      <c r="T148" s="237"/>
      <c r="AT148" s="238" t="s">
        <v>205</v>
      </c>
      <c r="AU148" s="238" t="s">
        <v>88</v>
      </c>
      <c r="AV148" s="13" t="s">
        <v>88</v>
      </c>
      <c r="AW148" s="13" t="s">
        <v>37</v>
      </c>
      <c r="AX148" s="13" t="s">
        <v>74</v>
      </c>
      <c r="AY148" s="238" t="s">
        <v>191</v>
      </c>
    </row>
    <row r="149" spans="2:65" s="14" customFormat="1" ht="13.5">
      <c r="B149" s="239"/>
      <c r="C149" s="240"/>
      <c r="D149" s="215" t="s">
        <v>205</v>
      </c>
      <c r="E149" s="241" t="s">
        <v>30</v>
      </c>
      <c r="F149" s="242" t="s">
        <v>211</v>
      </c>
      <c r="G149" s="240"/>
      <c r="H149" s="243">
        <v>10</v>
      </c>
      <c r="I149" s="244"/>
      <c r="J149" s="240"/>
      <c r="K149" s="240"/>
      <c r="L149" s="245"/>
      <c r="M149" s="246"/>
      <c r="N149" s="247"/>
      <c r="O149" s="247"/>
      <c r="P149" s="247"/>
      <c r="Q149" s="247"/>
      <c r="R149" s="247"/>
      <c r="S149" s="247"/>
      <c r="T149" s="248"/>
      <c r="AT149" s="249" t="s">
        <v>205</v>
      </c>
      <c r="AU149" s="249" t="s">
        <v>88</v>
      </c>
      <c r="AV149" s="14" t="s">
        <v>198</v>
      </c>
      <c r="AW149" s="14" t="s">
        <v>37</v>
      </c>
      <c r="AX149" s="14" t="s">
        <v>81</v>
      </c>
      <c r="AY149" s="249" t="s">
        <v>191</v>
      </c>
    </row>
    <row r="150" spans="2:65" s="1" customFormat="1" ht="16.5" customHeight="1">
      <c r="B150" s="41"/>
      <c r="C150" s="203" t="s">
        <v>299</v>
      </c>
      <c r="D150" s="203" t="s">
        <v>193</v>
      </c>
      <c r="E150" s="204" t="s">
        <v>2097</v>
      </c>
      <c r="F150" s="205" t="s">
        <v>2098</v>
      </c>
      <c r="G150" s="206" t="s">
        <v>382</v>
      </c>
      <c r="H150" s="207">
        <v>10</v>
      </c>
      <c r="I150" s="208"/>
      <c r="J150" s="209">
        <f>ROUND(I150*H150,2)</f>
        <v>0</v>
      </c>
      <c r="K150" s="205" t="s">
        <v>30</v>
      </c>
      <c r="L150" s="61"/>
      <c r="M150" s="210" t="s">
        <v>30</v>
      </c>
      <c r="N150" s="211" t="s">
        <v>45</v>
      </c>
      <c r="O150" s="42"/>
      <c r="P150" s="212">
        <f>O150*H150</f>
        <v>0</v>
      </c>
      <c r="Q150" s="212">
        <v>0</v>
      </c>
      <c r="R150" s="212">
        <f>Q150*H150</f>
        <v>0</v>
      </c>
      <c r="S150" s="212">
        <v>0</v>
      </c>
      <c r="T150" s="213">
        <f>S150*H150</f>
        <v>0</v>
      </c>
      <c r="AR150" s="24" t="s">
        <v>198</v>
      </c>
      <c r="AT150" s="24" t="s">
        <v>193</v>
      </c>
      <c r="AU150" s="24" t="s">
        <v>88</v>
      </c>
      <c r="AY150" s="24" t="s">
        <v>191</v>
      </c>
      <c r="BE150" s="214">
        <f>IF(N150="základní",J150,0)</f>
        <v>0</v>
      </c>
      <c r="BF150" s="214">
        <f>IF(N150="snížená",J150,0)</f>
        <v>0</v>
      </c>
      <c r="BG150" s="214">
        <f>IF(N150="zákl. přenesená",J150,0)</f>
        <v>0</v>
      </c>
      <c r="BH150" s="214">
        <f>IF(N150="sníž. přenesená",J150,0)</f>
        <v>0</v>
      </c>
      <c r="BI150" s="214">
        <f>IF(N150="nulová",J150,0)</f>
        <v>0</v>
      </c>
      <c r="BJ150" s="24" t="s">
        <v>81</v>
      </c>
      <c r="BK150" s="214">
        <f>ROUND(I150*H150,2)</f>
        <v>0</v>
      </c>
      <c r="BL150" s="24" t="s">
        <v>198</v>
      </c>
      <c r="BM150" s="24" t="s">
        <v>2099</v>
      </c>
    </row>
    <row r="151" spans="2:65" s="12" customFormat="1" ht="13.5">
      <c r="B151" s="218"/>
      <c r="C151" s="219"/>
      <c r="D151" s="215" t="s">
        <v>205</v>
      </c>
      <c r="E151" s="220" t="s">
        <v>30</v>
      </c>
      <c r="F151" s="221" t="s">
        <v>2060</v>
      </c>
      <c r="G151" s="219"/>
      <c r="H151" s="220" t="s">
        <v>30</v>
      </c>
      <c r="I151" s="222"/>
      <c r="J151" s="219"/>
      <c r="K151" s="219"/>
      <c r="L151" s="223"/>
      <c r="M151" s="224"/>
      <c r="N151" s="225"/>
      <c r="O151" s="225"/>
      <c r="P151" s="225"/>
      <c r="Q151" s="225"/>
      <c r="R151" s="225"/>
      <c r="S151" s="225"/>
      <c r="T151" s="226"/>
      <c r="AT151" s="227" t="s">
        <v>205</v>
      </c>
      <c r="AU151" s="227" t="s">
        <v>88</v>
      </c>
      <c r="AV151" s="12" t="s">
        <v>81</v>
      </c>
      <c r="AW151" s="12" t="s">
        <v>37</v>
      </c>
      <c r="AX151" s="12" t="s">
        <v>74</v>
      </c>
      <c r="AY151" s="227" t="s">
        <v>191</v>
      </c>
    </row>
    <row r="152" spans="2:65" s="12" customFormat="1" ht="13.5">
      <c r="B152" s="218"/>
      <c r="C152" s="219"/>
      <c r="D152" s="215" t="s">
        <v>205</v>
      </c>
      <c r="E152" s="220" t="s">
        <v>30</v>
      </c>
      <c r="F152" s="221" t="s">
        <v>2061</v>
      </c>
      <c r="G152" s="219"/>
      <c r="H152" s="220" t="s">
        <v>30</v>
      </c>
      <c r="I152" s="222"/>
      <c r="J152" s="219"/>
      <c r="K152" s="219"/>
      <c r="L152" s="223"/>
      <c r="M152" s="224"/>
      <c r="N152" s="225"/>
      <c r="O152" s="225"/>
      <c r="P152" s="225"/>
      <c r="Q152" s="225"/>
      <c r="R152" s="225"/>
      <c r="S152" s="225"/>
      <c r="T152" s="226"/>
      <c r="AT152" s="227" t="s">
        <v>205</v>
      </c>
      <c r="AU152" s="227" t="s">
        <v>88</v>
      </c>
      <c r="AV152" s="12" t="s">
        <v>81</v>
      </c>
      <c r="AW152" s="12" t="s">
        <v>37</v>
      </c>
      <c r="AX152" s="12" t="s">
        <v>74</v>
      </c>
      <c r="AY152" s="227" t="s">
        <v>191</v>
      </c>
    </row>
    <row r="153" spans="2:65" s="12" customFormat="1" ht="13.5">
      <c r="B153" s="218"/>
      <c r="C153" s="219"/>
      <c r="D153" s="215" t="s">
        <v>205</v>
      </c>
      <c r="E153" s="220" t="s">
        <v>30</v>
      </c>
      <c r="F153" s="221" t="s">
        <v>2073</v>
      </c>
      <c r="G153" s="219"/>
      <c r="H153" s="220" t="s">
        <v>30</v>
      </c>
      <c r="I153" s="222"/>
      <c r="J153" s="219"/>
      <c r="K153" s="219"/>
      <c r="L153" s="223"/>
      <c r="M153" s="224"/>
      <c r="N153" s="225"/>
      <c r="O153" s="225"/>
      <c r="P153" s="225"/>
      <c r="Q153" s="225"/>
      <c r="R153" s="225"/>
      <c r="S153" s="225"/>
      <c r="T153" s="226"/>
      <c r="AT153" s="227" t="s">
        <v>205</v>
      </c>
      <c r="AU153" s="227" t="s">
        <v>88</v>
      </c>
      <c r="AV153" s="12" t="s">
        <v>81</v>
      </c>
      <c r="AW153" s="12" t="s">
        <v>37</v>
      </c>
      <c r="AX153" s="12" t="s">
        <v>74</v>
      </c>
      <c r="AY153" s="227" t="s">
        <v>191</v>
      </c>
    </row>
    <row r="154" spans="2:65" s="13" customFormat="1" ht="13.5">
      <c r="B154" s="228"/>
      <c r="C154" s="229"/>
      <c r="D154" s="215" t="s">
        <v>205</v>
      </c>
      <c r="E154" s="230" t="s">
        <v>30</v>
      </c>
      <c r="F154" s="231" t="s">
        <v>385</v>
      </c>
      <c r="G154" s="229"/>
      <c r="H154" s="232">
        <v>10</v>
      </c>
      <c r="I154" s="233"/>
      <c r="J154" s="229"/>
      <c r="K154" s="229"/>
      <c r="L154" s="234"/>
      <c r="M154" s="235"/>
      <c r="N154" s="236"/>
      <c r="O154" s="236"/>
      <c r="P154" s="236"/>
      <c r="Q154" s="236"/>
      <c r="R154" s="236"/>
      <c r="S154" s="236"/>
      <c r="T154" s="237"/>
      <c r="AT154" s="238" t="s">
        <v>205</v>
      </c>
      <c r="AU154" s="238" t="s">
        <v>88</v>
      </c>
      <c r="AV154" s="13" t="s">
        <v>88</v>
      </c>
      <c r="AW154" s="13" t="s">
        <v>37</v>
      </c>
      <c r="AX154" s="13" t="s">
        <v>74</v>
      </c>
      <c r="AY154" s="238" t="s">
        <v>191</v>
      </c>
    </row>
    <row r="155" spans="2:65" s="14" customFormat="1" ht="13.5">
      <c r="B155" s="239"/>
      <c r="C155" s="240"/>
      <c r="D155" s="215" t="s">
        <v>205</v>
      </c>
      <c r="E155" s="241" t="s">
        <v>30</v>
      </c>
      <c r="F155" s="242" t="s">
        <v>211</v>
      </c>
      <c r="G155" s="240"/>
      <c r="H155" s="243">
        <v>10</v>
      </c>
      <c r="I155" s="244"/>
      <c r="J155" s="240"/>
      <c r="K155" s="240"/>
      <c r="L155" s="245"/>
      <c r="M155" s="246"/>
      <c r="N155" s="247"/>
      <c r="O155" s="247"/>
      <c r="P155" s="247"/>
      <c r="Q155" s="247"/>
      <c r="R155" s="247"/>
      <c r="S155" s="247"/>
      <c r="T155" s="248"/>
      <c r="AT155" s="249" t="s">
        <v>205</v>
      </c>
      <c r="AU155" s="249" t="s">
        <v>88</v>
      </c>
      <c r="AV155" s="14" t="s">
        <v>198</v>
      </c>
      <c r="AW155" s="14" t="s">
        <v>37</v>
      </c>
      <c r="AX155" s="14" t="s">
        <v>81</v>
      </c>
      <c r="AY155" s="249" t="s">
        <v>191</v>
      </c>
    </row>
    <row r="156" spans="2:65" s="1" customFormat="1" ht="16.5" customHeight="1">
      <c r="B156" s="41"/>
      <c r="C156" s="203" t="s">
        <v>306</v>
      </c>
      <c r="D156" s="203" t="s">
        <v>193</v>
      </c>
      <c r="E156" s="204" t="s">
        <v>2100</v>
      </c>
      <c r="F156" s="205" t="s">
        <v>2101</v>
      </c>
      <c r="G156" s="206" t="s">
        <v>382</v>
      </c>
      <c r="H156" s="207">
        <v>10</v>
      </c>
      <c r="I156" s="208"/>
      <c r="J156" s="209">
        <f>ROUND(I156*H156,2)</f>
        <v>0</v>
      </c>
      <c r="K156" s="205" t="s">
        <v>30</v>
      </c>
      <c r="L156" s="61"/>
      <c r="M156" s="210" t="s">
        <v>30</v>
      </c>
      <c r="N156" s="211" t="s">
        <v>45</v>
      </c>
      <c r="O156" s="42"/>
      <c r="P156" s="212">
        <f>O156*H156</f>
        <v>0</v>
      </c>
      <c r="Q156" s="212">
        <v>0</v>
      </c>
      <c r="R156" s="212">
        <f>Q156*H156</f>
        <v>0</v>
      </c>
      <c r="S156" s="212">
        <v>0</v>
      </c>
      <c r="T156" s="213">
        <f>S156*H156</f>
        <v>0</v>
      </c>
      <c r="AR156" s="24" t="s">
        <v>198</v>
      </c>
      <c r="AT156" s="24" t="s">
        <v>193</v>
      </c>
      <c r="AU156" s="24" t="s">
        <v>88</v>
      </c>
      <c r="AY156" s="24" t="s">
        <v>191</v>
      </c>
      <c r="BE156" s="214">
        <f>IF(N156="základní",J156,0)</f>
        <v>0</v>
      </c>
      <c r="BF156" s="214">
        <f>IF(N156="snížená",J156,0)</f>
        <v>0</v>
      </c>
      <c r="BG156" s="214">
        <f>IF(N156="zákl. přenesená",J156,0)</f>
        <v>0</v>
      </c>
      <c r="BH156" s="214">
        <f>IF(N156="sníž. přenesená",J156,0)</f>
        <v>0</v>
      </c>
      <c r="BI156" s="214">
        <f>IF(N156="nulová",J156,0)</f>
        <v>0</v>
      </c>
      <c r="BJ156" s="24" t="s">
        <v>81</v>
      </c>
      <c r="BK156" s="214">
        <f>ROUND(I156*H156,2)</f>
        <v>0</v>
      </c>
      <c r="BL156" s="24" t="s">
        <v>198</v>
      </c>
      <c r="BM156" s="24" t="s">
        <v>2102</v>
      </c>
    </row>
    <row r="157" spans="2:65" s="12" customFormat="1" ht="13.5">
      <c r="B157" s="218"/>
      <c r="C157" s="219"/>
      <c r="D157" s="215" t="s">
        <v>205</v>
      </c>
      <c r="E157" s="220" t="s">
        <v>30</v>
      </c>
      <c r="F157" s="221" t="s">
        <v>2060</v>
      </c>
      <c r="G157" s="219"/>
      <c r="H157" s="220" t="s">
        <v>30</v>
      </c>
      <c r="I157" s="222"/>
      <c r="J157" s="219"/>
      <c r="K157" s="219"/>
      <c r="L157" s="223"/>
      <c r="M157" s="224"/>
      <c r="N157" s="225"/>
      <c r="O157" s="225"/>
      <c r="P157" s="225"/>
      <c r="Q157" s="225"/>
      <c r="R157" s="225"/>
      <c r="S157" s="225"/>
      <c r="T157" s="226"/>
      <c r="AT157" s="227" t="s">
        <v>205</v>
      </c>
      <c r="AU157" s="227" t="s">
        <v>88</v>
      </c>
      <c r="AV157" s="12" t="s">
        <v>81</v>
      </c>
      <c r="AW157" s="12" t="s">
        <v>37</v>
      </c>
      <c r="AX157" s="12" t="s">
        <v>74</v>
      </c>
      <c r="AY157" s="227" t="s">
        <v>191</v>
      </c>
    </row>
    <row r="158" spans="2:65" s="12" customFormat="1" ht="13.5">
      <c r="B158" s="218"/>
      <c r="C158" s="219"/>
      <c r="D158" s="215" t="s">
        <v>205</v>
      </c>
      <c r="E158" s="220" t="s">
        <v>30</v>
      </c>
      <c r="F158" s="221" t="s">
        <v>2061</v>
      </c>
      <c r="G158" s="219"/>
      <c r="H158" s="220" t="s">
        <v>30</v>
      </c>
      <c r="I158" s="222"/>
      <c r="J158" s="219"/>
      <c r="K158" s="219"/>
      <c r="L158" s="223"/>
      <c r="M158" s="224"/>
      <c r="N158" s="225"/>
      <c r="O158" s="225"/>
      <c r="P158" s="225"/>
      <c r="Q158" s="225"/>
      <c r="R158" s="225"/>
      <c r="S158" s="225"/>
      <c r="T158" s="226"/>
      <c r="AT158" s="227" t="s">
        <v>205</v>
      </c>
      <c r="AU158" s="227" t="s">
        <v>88</v>
      </c>
      <c r="AV158" s="12" t="s">
        <v>81</v>
      </c>
      <c r="AW158" s="12" t="s">
        <v>37</v>
      </c>
      <c r="AX158" s="12" t="s">
        <v>74</v>
      </c>
      <c r="AY158" s="227" t="s">
        <v>191</v>
      </c>
    </row>
    <row r="159" spans="2:65" s="12" customFormat="1" ht="13.5">
      <c r="B159" s="218"/>
      <c r="C159" s="219"/>
      <c r="D159" s="215" t="s">
        <v>205</v>
      </c>
      <c r="E159" s="220" t="s">
        <v>30</v>
      </c>
      <c r="F159" s="221" t="s">
        <v>2073</v>
      </c>
      <c r="G159" s="219"/>
      <c r="H159" s="220" t="s">
        <v>30</v>
      </c>
      <c r="I159" s="222"/>
      <c r="J159" s="219"/>
      <c r="K159" s="219"/>
      <c r="L159" s="223"/>
      <c r="M159" s="224"/>
      <c r="N159" s="225"/>
      <c r="O159" s="225"/>
      <c r="P159" s="225"/>
      <c r="Q159" s="225"/>
      <c r="R159" s="225"/>
      <c r="S159" s="225"/>
      <c r="T159" s="226"/>
      <c r="AT159" s="227" t="s">
        <v>205</v>
      </c>
      <c r="AU159" s="227" t="s">
        <v>88</v>
      </c>
      <c r="AV159" s="12" t="s">
        <v>81</v>
      </c>
      <c r="AW159" s="12" t="s">
        <v>37</v>
      </c>
      <c r="AX159" s="12" t="s">
        <v>74</v>
      </c>
      <c r="AY159" s="227" t="s">
        <v>191</v>
      </c>
    </row>
    <row r="160" spans="2:65" s="13" customFormat="1" ht="13.5">
      <c r="B160" s="228"/>
      <c r="C160" s="229"/>
      <c r="D160" s="215" t="s">
        <v>205</v>
      </c>
      <c r="E160" s="230" t="s">
        <v>30</v>
      </c>
      <c r="F160" s="231" t="s">
        <v>385</v>
      </c>
      <c r="G160" s="229"/>
      <c r="H160" s="232">
        <v>10</v>
      </c>
      <c r="I160" s="233"/>
      <c r="J160" s="229"/>
      <c r="K160" s="229"/>
      <c r="L160" s="234"/>
      <c r="M160" s="235"/>
      <c r="N160" s="236"/>
      <c r="O160" s="236"/>
      <c r="P160" s="236"/>
      <c r="Q160" s="236"/>
      <c r="R160" s="236"/>
      <c r="S160" s="236"/>
      <c r="T160" s="237"/>
      <c r="AT160" s="238" t="s">
        <v>205</v>
      </c>
      <c r="AU160" s="238" t="s">
        <v>88</v>
      </c>
      <c r="AV160" s="13" t="s">
        <v>88</v>
      </c>
      <c r="AW160" s="13" t="s">
        <v>37</v>
      </c>
      <c r="AX160" s="13" t="s">
        <v>74</v>
      </c>
      <c r="AY160" s="238" t="s">
        <v>191</v>
      </c>
    </row>
    <row r="161" spans="2:65" s="14" customFormat="1" ht="13.5">
      <c r="B161" s="239"/>
      <c r="C161" s="240"/>
      <c r="D161" s="215" t="s">
        <v>205</v>
      </c>
      <c r="E161" s="241" t="s">
        <v>30</v>
      </c>
      <c r="F161" s="242" t="s">
        <v>211</v>
      </c>
      <c r="G161" s="240"/>
      <c r="H161" s="243">
        <v>10</v>
      </c>
      <c r="I161" s="244"/>
      <c r="J161" s="240"/>
      <c r="K161" s="240"/>
      <c r="L161" s="245"/>
      <c r="M161" s="246"/>
      <c r="N161" s="247"/>
      <c r="O161" s="247"/>
      <c r="P161" s="247"/>
      <c r="Q161" s="247"/>
      <c r="R161" s="247"/>
      <c r="S161" s="247"/>
      <c r="T161" s="248"/>
      <c r="AT161" s="249" t="s">
        <v>205</v>
      </c>
      <c r="AU161" s="249" t="s">
        <v>88</v>
      </c>
      <c r="AV161" s="14" t="s">
        <v>198</v>
      </c>
      <c r="AW161" s="14" t="s">
        <v>37</v>
      </c>
      <c r="AX161" s="14" t="s">
        <v>81</v>
      </c>
      <c r="AY161" s="249" t="s">
        <v>191</v>
      </c>
    </row>
    <row r="162" spans="2:65" s="1" customFormat="1" ht="16.5" customHeight="1">
      <c r="B162" s="41"/>
      <c r="C162" s="203" t="s">
        <v>313</v>
      </c>
      <c r="D162" s="203" t="s">
        <v>193</v>
      </c>
      <c r="E162" s="204" t="s">
        <v>2103</v>
      </c>
      <c r="F162" s="205" t="s">
        <v>2104</v>
      </c>
      <c r="G162" s="206" t="s">
        <v>382</v>
      </c>
      <c r="H162" s="207">
        <v>10</v>
      </c>
      <c r="I162" s="208"/>
      <c r="J162" s="209">
        <f>ROUND(I162*H162,2)</f>
        <v>0</v>
      </c>
      <c r="K162" s="205" t="s">
        <v>30</v>
      </c>
      <c r="L162" s="61"/>
      <c r="M162" s="210" t="s">
        <v>30</v>
      </c>
      <c r="N162" s="211" t="s">
        <v>45</v>
      </c>
      <c r="O162" s="42"/>
      <c r="P162" s="212">
        <f>O162*H162</f>
        <v>0</v>
      </c>
      <c r="Q162" s="212">
        <v>0</v>
      </c>
      <c r="R162" s="212">
        <f>Q162*H162</f>
        <v>0</v>
      </c>
      <c r="S162" s="212">
        <v>0</v>
      </c>
      <c r="T162" s="213">
        <f>S162*H162</f>
        <v>0</v>
      </c>
      <c r="AR162" s="24" t="s">
        <v>198</v>
      </c>
      <c r="AT162" s="24" t="s">
        <v>193</v>
      </c>
      <c r="AU162" s="24" t="s">
        <v>88</v>
      </c>
      <c r="AY162" s="24" t="s">
        <v>191</v>
      </c>
      <c r="BE162" s="214">
        <f>IF(N162="základní",J162,0)</f>
        <v>0</v>
      </c>
      <c r="BF162" s="214">
        <f>IF(N162="snížená",J162,0)</f>
        <v>0</v>
      </c>
      <c r="BG162" s="214">
        <f>IF(N162="zákl. přenesená",J162,0)</f>
        <v>0</v>
      </c>
      <c r="BH162" s="214">
        <f>IF(N162="sníž. přenesená",J162,0)</f>
        <v>0</v>
      </c>
      <c r="BI162" s="214">
        <f>IF(N162="nulová",J162,0)</f>
        <v>0</v>
      </c>
      <c r="BJ162" s="24" t="s">
        <v>81</v>
      </c>
      <c r="BK162" s="214">
        <f>ROUND(I162*H162,2)</f>
        <v>0</v>
      </c>
      <c r="BL162" s="24" t="s">
        <v>198</v>
      </c>
      <c r="BM162" s="24" t="s">
        <v>2105</v>
      </c>
    </row>
    <row r="163" spans="2:65" s="12" customFormat="1" ht="13.5">
      <c r="B163" s="218"/>
      <c r="C163" s="219"/>
      <c r="D163" s="215" t="s">
        <v>205</v>
      </c>
      <c r="E163" s="220" t="s">
        <v>30</v>
      </c>
      <c r="F163" s="221" t="s">
        <v>2060</v>
      </c>
      <c r="G163" s="219"/>
      <c r="H163" s="220" t="s">
        <v>30</v>
      </c>
      <c r="I163" s="222"/>
      <c r="J163" s="219"/>
      <c r="K163" s="219"/>
      <c r="L163" s="223"/>
      <c r="M163" s="224"/>
      <c r="N163" s="225"/>
      <c r="O163" s="225"/>
      <c r="P163" s="225"/>
      <c r="Q163" s="225"/>
      <c r="R163" s="225"/>
      <c r="S163" s="225"/>
      <c r="T163" s="226"/>
      <c r="AT163" s="227" t="s">
        <v>205</v>
      </c>
      <c r="AU163" s="227" t="s">
        <v>88</v>
      </c>
      <c r="AV163" s="12" t="s">
        <v>81</v>
      </c>
      <c r="AW163" s="12" t="s">
        <v>37</v>
      </c>
      <c r="AX163" s="12" t="s">
        <v>74</v>
      </c>
      <c r="AY163" s="227" t="s">
        <v>191</v>
      </c>
    </row>
    <row r="164" spans="2:65" s="12" customFormat="1" ht="13.5">
      <c r="B164" s="218"/>
      <c r="C164" s="219"/>
      <c r="D164" s="215" t="s">
        <v>205</v>
      </c>
      <c r="E164" s="220" t="s">
        <v>30</v>
      </c>
      <c r="F164" s="221" t="s">
        <v>2061</v>
      </c>
      <c r="G164" s="219"/>
      <c r="H164" s="220" t="s">
        <v>30</v>
      </c>
      <c r="I164" s="222"/>
      <c r="J164" s="219"/>
      <c r="K164" s="219"/>
      <c r="L164" s="223"/>
      <c r="M164" s="224"/>
      <c r="N164" s="225"/>
      <c r="O164" s="225"/>
      <c r="P164" s="225"/>
      <c r="Q164" s="225"/>
      <c r="R164" s="225"/>
      <c r="S164" s="225"/>
      <c r="T164" s="226"/>
      <c r="AT164" s="227" t="s">
        <v>205</v>
      </c>
      <c r="AU164" s="227" t="s">
        <v>88</v>
      </c>
      <c r="AV164" s="12" t="s">
        <v>81</v>
      </c>
      <c r="AW164" s="12" t="s">
        <v>37</v>
      </c>
      <c r="AX164" s="12" t="s">
        <v>74</v>
      </c>
      <c r="AY164" s="227" t="s">
        <v>191</v>
      </c>
    </row>
    <row r="165" spans="2:65" s="12" customFormat="1" ht="13.5">
      <c r="B165" s="218"/>
      <c r="C165" s="219"/>
      <c r="D165" s="215" t="s">
        <v>205</v>
      </c>
      <c r="E165" s="220" t="s">
        <v>30</v>
      </c>
      <c r="F165" s="221" t="s">
        <v>2073</v>
      </c>
      <c r="G165" s="219"/>
      <c r="H165" s="220" t="s">
        <v>30</v>
      </c>
      <c r="I165" s="222"/>
      <c r="J165" s="219"/>
      <c r="K165" s="219"/>
      <c r="L165" s="223"/>
      <c r="M165" s="224"/>
      <c r="N165" s="225"/>
      <c r="O165" s="225"/>
      <c r="P165" s="225"/>
      <c r="Q165" s="225"/>
      <c r="R165" s="225"/>
      <c r="S165" s="225"/>
      <c r="T165" s="226"/>
      <c r="AT165" s="227" t="s">
        <v>205</v>
      </c>
      <c r="AU165" s="227" t="s">
        <v>88</v>
      </c>
      <c r="AV165" s="12" t="s">
        <v>81</v>
      </c>
      <c r="AW165" s="12" t="s">
        <v>37</v>
      </c>
      <c r="AX165" s="12" t="s">
        <v>74</v>
      </c>
      <c r="AY165" s="227" t="s">
        <v>191</v>
      </c>
    </row>
    <row r="166" spans="2:65" s="13" customFormat="1" ht="13.5">
      <c r="B166" s="228"/>
      <c r="C166" s="229"/>
      <c r="D166" s="215" t="s">
        <v>205</v>
      </c>
      <c r="E166" s="230" t="s">
        <v>30</v>
      </c>
      <c r="F166" s="231" t="s">
        <v>385</v>
      </c>
      <c r="G166" s="229"/>
      <c r="H166" s="232">
        <v>10</v>
      </c>
      <c r="I166" s="233"/>
      <c r="J166" s="229"/>
      <c r="K166" s="229"/>
      <c r="L166" s="234"/>
      <c r="M166" s="235"/>
      <c r="N166" s="236"/>
      <c r="O166" s="236"/>
      <c r="P166" s="236"/>
      <c r="Q166" s="236"/>
      <c r="R166" s="236"/>
      <c r="S166" s="236"/>
      <c r="T166" s="237"/>
      <c r="AT166" s="238" t="s">
        <v>205</v>
      </c>
      <c r="AU166" s="238" t="s">
        <v>88</v>
      </c>
      <c r="AV166" s="13" t="s">
        <v>88</v>
      </c>
      <c r="AW166" s="13" t="s">
        <v>37</v>
      </c>
      <c r="AX166" s="13" t="s">
        <v>74</v>
      </c>
      <c r="AY166" s="238" t="s">
        <v>191</v>
      </c>
    </row>
    <row r="167" spans="2:65" s="14" customFormat="1" ht="13.5">
      <c r="B167" s="239"/>
      <c r="C167" s="240"/>
      <c r="D167" s="215" t="s">
        <v>205</v>
      </c>
      <c r="E167" s="241" t="s">
        <v>30</v>
      </c>
      <c r="F167" s="242" t="s">
        <v>211</v>
      </c>
      <c r="G167" s="240"/>
      <c r="H167" s="243">
        <v>10</v>
      </c>
      <c r="I167" s="244"/>
      <c r="J167" s="240"/>
      <c r="K167" s="240"/>
      <c r="L167" s="245"/>
      <c r="M167" s="246"/>
      <c r="N167" s="247"/>
      <c r="O167" s="247"/>
      <c r="P167" s="247"/>
      <c r="Q167" s="247"/>
      <c r="R167" s="247"/>
      <c r="S167" s="247"/>
      <c r="T167" s="248"/>
      <c r="AT167" s="249" t="s">
        <v>205</v>
      </c>
      <c r="AU167" s="249" t="s">
        <v>88</v>
      </c>
      <c r="AV167" s="14" t="s">
        <v>198</v>
      </c>
      <c r="AW167" s="14" t="s">
        <v>37</v>
      </c>
      <c r="AX167" s="14" t="s">
        <v>81</v>
      </c>
      <c r="AY167" s="249" t="s">
        <v>191</v>
      </c>
    </row>
    <row r="168" spans="2:65" s="1" customFormat="1" ht="16.5" customHeight="1">
      <c r="B168" s="41"/>
      <c r="C168" s="203" t="s">
        <v>10</v>
      </c>
      <c r="D168" s="203" t="s">
        <v>193</v>
      </c>
      <c r="E168" s="204" t="s">
        <v>2106</v>
      </c>
      <c r="F168" s="205" t="s">
        <v>2107</v>
      </c>
      <c r="G168" s="206" t="s">
        <v>373</v>
      </c>
      <c r="H168" s="207">
        <v>1</v>
      </c>
      <c r="I168" s="208"/>
      <c r="J168" s="209">
        <f>ROUND(I168*H168,2)</f>
        <v>0</v>
      </c>
      <c r="K168" s="205" t="s">
        <v>30</v>
      </c>
      <c r="L168" s="61"/>
      <c r="M168" s="210" t="s">
        <v>30</v>
      </c>
      <c r="N168" s="211" t="s">
        <v>45</v>
      </c>
      <c r="O168" s="42"/>
      <c r="P168" s="212">
        <f>O168*H168</f>
        <v>0</v>
      </c>
      <c r="Q168" s="212">
        <v>0</v>
      </c>
      <c r="R168" s="212">
        <f>Q168*H168</f>
        <v>0</v>
      </c>
      <c r="S168" s="212">
        <v>0</v>
      </c>
      <c r="T168" s="213">
        <f>S168*H168</f>
        <v>0</v>
      </c>
      <c r="AR168" s="24" t="s">
        <v>198</v>
      </c>
      <c r="AT168" s="24" t="s">
        <v>193</v>
      </c>
      <c r="AU168" s="24" t="s">
        <v>88</v>
      </c>
      <c r="AY168" s="24" t="s">
        <v>191</v>
      </c>
      <c r="BE168" s="214">
        <f>IF(N168="základní",J168,0)</f>
        <v>0</v>
      </c>
      <c r="BF168" s="214">
        <f>IF(N168="snížená",J168,0)</f>
        <v>0</v>
      </c>
      <c r="BG168" s="214">
        <f>IF(N168="zákl. přenesená",J168,0)</f>
        <v>0</v>
      </c>
      <c r="BH168" s="214">
        <f>IF(N168="sníž. přenesená",J168,0)</f>
        <v>0</v>
      </c>
      <c r="BI168" s="214">
        <f>IF(N168="nulová",J168,0)</f>
        <v>0</v>
      </c>
      <c r="BJ168" s="24" t="s">
        <v>81</v>
      </c>
      <c r="BK168" s="214">
        <f>ROUND(I168*H168,2)</f>
        <v>0</v>
      </c>
      <c r="BL168" s="24" t="s">
        <v>198</v>
      </c>
      <c r="BM168" s="24" t="s">
        <v>2108</v>
      </c>
    </row>
    <row r="169" spans="2:65" s="12" customFormat="1" ht="13.5">
      <c r="B169" s="218"/>
      <c r="C169" s="219"/>
      <c r="D169" s="215" t="s">
        <v>205</v>
      </c>
      <c r="E169" s="220" t="s">
        <v>30</v>
      </c>
      <c r="F169" s="221" t="s">
        <v>2109</v>
      </c>
      <c r="G169" s="219"/>
      <c r="H169" s="220" t="s">
        <v>30</v>
      </c>
      <c r="I169" s="222"/>
      <c r="J169" s="219"/>
      <c r="K169" s="219"/>
      <c r="L169" s="223"/>
      <c r="M169" s="224"/>
      <c r="N169" s="225"/>
      <c r="O169" s="225"/>
      <c r="P169" s="225"/>
      <c r="Q169" s="225"/>
      <c r="R169" s="225"/>
      <c r="S169" s="225"/>
      <c r="T169" s="226"/>
      <c r="AT169" s="227" t="s">
        <v>205</v>
      </c>
      <c r="AU169" s="227" t="s">
        <v>88</v>
      </c>
      <c r="AV169" s="12" t="s">
        <v>81</v>
      </c>
      <c r="AW169" s="12" t="s">
        <v>37</v>
      </c>
      <c r="AX169" s="12" t="s">
        <v>74</v>
      </c>
      <c r="AY169" s="227" t="s">
        <v>191</v>
      </c>
    </row>
    <row r="170" spans="2:65" s="13" customFormat="1" ht="13.5">
      <c r="B170" s="228"/>
      <c r="C170" s="229"/>
      <c r="D170" s="215" t="s">
        <v>205</v>
      </c>
      <c r="E170" s="230" t="s">
        <v>30</v>
      </c>
      <c r="F170" s="231" t="s">
        <v>378</v>
      </c>
      <c r="G170" s="229"/>
      <c r="H170" s="232">
        <v>1</v>
      </c>
      <c r="I170" s="233"/>
      <c r="J170" s="229"/>
      <c r="K170" s="229"/>
      <c r="L170" s="234"/>
      <c r="M170" s="235"/>
      <c r="N170" s="236"/>
      <c r="O170" s="236"/>
      <c r="P170" s="236"/>
      <c r="Q170" s="236"/>
      <c r="R170" s="236"/>
      <c r="S170" s="236"/>
      <c r="T170" s="237"/>
      <c r="AT170" s="238" t="s">
        <v>205</v>
      </c>
      <c r="AU170" s="238" t="s">
        <v>88</v>
      </c>
      <c r="AV170" s="13" t="s">
        <v>88</v>
      </c>
      <c r="AW170" s="13" t="s">
        <v>37</v>
      </c>
      <c r="AX170" s="13" t="s">
        <v>74</v>
      </c>
      <c r="AY170" s="238" t="s">
        <v>191</v>
      </c>
    </row>
    <row r="171" spans="2:65" s="14" customFormat="1" ht="13.5">
      <c r="B171" s="239"/>
      <c r="C171" s="240"/>
      <c r="D171" s="215" t="s">
        <v>205</v>
      </c>
      <c r="E171" s="241" t="s">
        <v>30</v>
      </c>
      <c r="F171" s="242" t="s">
        <v>211</v>
      </c>
      <c r="G171" s="240"/>
      <c r="H171" s="243">
        <v>1</v>
      </c>
      <c r="I171" s="244"/>
      <c r="J171" s="240"/>
      <c r="K171" s="240"/>
      <c r="L171" s="245"/>
      <c r="M171" s="246"/>
      <c r="N171" s="247"/>
      <c r="O171" s="247"/>
      <c r="P171" s="247"/>
      <c r="Q171" s="247"/>
      <c r="R171" s="247"/>
      <c r="S171" s="247"/>
      <c r="T171" s="248"/>
      <c r="AT171" s="249" t="s">
        <v>205</v>
      </c>
      <c r="AU171" s="249" t="s">
        <v>88</v>
      </c>
      <c r="AV171" s="14" t="s">
        <v>198</v>
      </c>
      <c r="AW171" s="14" t="s">
        <v>37</v>
      </c>
      <c r="AX171" s="14" t="s">
        <v>81</v>
      </c>
      <c r="AY171" s="249" t="s">
        <v>191</v>
      </c>
    </row>
    <row r="172" spans="2:65" s="1" customFormat="1" ht="16.5" customHeight="1">
      <c r="B172" s="41"/>
      <c r="C172" s="203" t="s">
        <v>326</v>
      </c>
      <c r="D172" s="203" t="s">
        <v>193</v>
      </c>
      <c r="E172" s="204" t="s">
        <v>2110</v>
      </c>
      <c r="F172" s="205" t="s">
        <v>2111</v>
      </c>
      <c r="G172" s="206" t="s">
        <v>382</v>
      </c>
      <c r="H172" s="207">
        <v>3</v>
      </c>
      <c r="I172" s="208"/>
      <c r="J172" s="209">
        <f>ROUND(I172*H172,2)</f>
        <v>0</v>
      </c>
      <c r="K172" s="205" t="s">
        <v>30</v>
      </c>
      <c r="L172" s="61"/>
      <c r="M172" s="210" t="s">
        <v>30</v>
      </c>
      <c r="N172" s="211" t="s">
        <v>45</v>
      </c>
      <c r="O172" s="42"/>
      <c r="P172" s="212">
        <f>O172*H172</f>
        <v>0</v>
      </c>
      <c r="Q172" s="212">
        <v>0</v>
      </c>
      <c r="R172" s="212">
        <f>Q172*H172</f>
        <v>0</v>
      </c>
      <c r="S172" s="212">
        <v>0</v>
      </c>
      <c r="T172" s="213">
        <f>S172*H172</f>
        <v>0</v>
      </c>
      <c r="AR172" s="24" t="s">
        <v>198</v>
      </c>
      <c r="AT172" s="24" t="s">
        <v>193</v>
      </c>
      <c r="AU172" s="24" t="s">
        <v>88</v>
      </c>
      <c r="AY172" s="24" t="s">
        <v>191</v>
      </c>
      <c r="BE172" s="214">
        <f>IF(N172="základní",J172,0)</f>
        <v>0</v>
      </c>
      <c r="BF172" s="214">
        <f>IF(N172="snížená",J172,0)</f>
        <v>0</v>
      </c>
      <c r="BG172" s="214">
        <f>IF(N172="zákl. přenesená",J172,0)</f>
        <v>0</v>
      </c>
      <c r="BH172" s="214">
        <f>IF(N172="sníž. přenesená",J172,0)</f>
        <v>0</v>
      </c>
      <c r="BI172" s="214">
        <f>IF(N172="nulová",J172,0)</f>
        <v>0</v>
      </c>
      <c r="BJ172" s="24" t="s">
        <v>81</v>
      </c>
      <c r="BK172" s="214">
        <f>ROUND(I172*H172,2)</f>
        <v>0</v>
      </c>
      <c r="BL172" s="24" t="s">
        <v>198</v>
      </c>
      <c r="BM172" s="24" t="s">
        <v>2112</v>
      </c>
    </row>
    <row r="173" spans="2:65" s="12" customFormat="1" ht="13.5">
      <c r="B173" s="218"/>
      <c r="C173" s="219"/>
      <c r="D173" s="215" t="s">
        <v>205</v>
      </c>
      <c r="E173" s="220" t="s">
        <v>30</v>
      </c>
      <c r="F173" s="221" t="s">
        <v>2060</v>
      </c>
      <c r="G173" s="219"/>
      <c r="H173" s="220" t="s">
        <v>30</v>
      </c>
      <c r="I173" s="222"/>
      <c r="J173" s="219"/>
      <c r="K173" s="219"/>
      <c r="L173" s="223"/>
      <c r="M173" s="224"/>
      <c r="N173" s="225"/>
      <c r="O173" s="225"/>
      <c r="P173" s="225"/>
      <c r="Q173" s="225"/>
      <c r="R173" s="225"/>
      <c r="S173" s="225"/>
      <c r="T173" s="226"/>
      <c r="AT173" s="227" t="s">
        <v>205</v>
      </c>
      <c r="AU173" s="227" t="s">
        <v>88</v>
      </c>
      <c r="AV173" s="12" t="s">
        <v>81</v>
      </c>
      <c r="AW173" s="12" t="s">
        <v>37</v>
      </c>
      <c r="AX173" s="12" t="s">
        <v>74</v>
      </c>
      <c r="AY173" s="227" t="s">
        <v>191</v>
      </c>
    </row>
    <row r="174" spans="2:65" s="12" customFormat="1" ht="13.5">
      <c r="B174" s="218"/>
      <c r="C174" s="219"/>
      <c r="D174" s="215" t="s">
        <v>205</v>
      </c>
      <c r="E174" s="220" t="s">
        <v>30</v>
      </c>
      <c r="F174" s="221" t="s">
        <v>2113</v>
      </c>
      <c r="G174" s="219"/>
      <c r="H174" s="220" t="s">
        <v>30</v>
      </c>
      <c r="I174" s="222"/>
      <c r="J174" s="219"/>
      <c r="K174" s="219"/>
      <c r="L174" s="223"/>
      <c r="M174" s="224"/>
      <c r="N174" s="225"/>
      <c r="O174" s="225"/>
      <c r="P174" s="225"/>
      <c r="Q174" s="225"/>
      <c r="R174" s="225"/>
      <c r="S174" s="225"/>
      <c r="T174" s="226"/>
      <c r="AT174" s="227" t="s">
        <v>205</v>
      </c>
      <c r="AU174" s="227" t="s">
        <v>88</v>
      </c>
      <c r="AV174" s="12" t="s">
        <v>81</v>
      </c>
      <c r="AW174" s="12" t="s">
        <v>37</v>
      </c>
      <c r="AX174" s="12" t="s">
        <v>74</v>
      </c>
      <c r="AY174" s="227" t="s">
        <v>191</v>
      </c>
    </row>
    <row r="175" spans="2:65" s="12" customFormat="1" ht="13.5">
      <c r="B175" s="218"/>
      <c r="C175" s="219"/>
      <c r="D175" s="215" t="s">
        <v>205</v>
      </c>
      <c r="E175" s="220" t="s">
        <v>30</v>
      </c>
      <c r="F175" s="221" t="s">
        <v>2114</v>
      </c>
      <c r="G175" s="219"/>
      <c r="H175" s="220" t="s">
        <v>30</v>
      </c>
      <c r="I175" s="222"/>
      <c r="J175" s="219"/>
      <c r="K175" s="219"/>
      <c r="L175" s="223"/>
      <c r="M175" s="224"/>
      <c r="N175" s="225"/>
      <c r="O175" s="225"/>
      <c r="P175" s="225"/>
      <c r="Q175" s="225"/>
      <c r="R175" s="225"/>
      <c r="S175" s="225"/>
      <c r="T175" s="226"/>
      <c r="AT175" s="227" t="s">
        <v>205</v>
      </c>
      <c r="AU175" s="227" t="s">
        <v>88</v>
      </c>
      <c r="AV175" s="12" t="s">
        <v>81</v>
      </c>
      <c r="AW175" s="12" t="s">
        <v>37</v>
      </c>
      <c r="AX175" s="12" t="s">
        <v>74</v>
      </c>
      <c r="AY175" s="227" t="s">
        <v>191</v>
      </c>
    </row>
    <row r="176" spans="2:65" s="12" customFormat="1" ht="13.5">
      <c r="B176" s="218"/>
      <c r="C176" s="219"/>
      <c r="D176" s="215" t="s">
        <v>205</v>
      </c>
      <c r="E176" s="220" t="s">
        <v>30</v>
      </c>
      <c r="F176" s="221" t="s">
        <v>2115</v>
      </c>
      <c r="G176" s="219"/>
      <c r="H176" s="220" t="s">
        <v>30</v>
      </c>
      <c r="I176" s="222"/>
      <c r="J176" s="219"/>
      <c r="K176" s="219"/>
      <c r="L176" s="223"/>
      <c r="M176" s="224"/>
      <c r="N176" s="225"/>
      <c r="O176" s="225"/>
      <c r="P176" s="225"/>
      <c r="Q176" s="225"/>
      <c r="R176" s="225"/>
      <c r="S176" s="225"/>
      <c r="T176" s="226"/>
      <c r="AT176" s="227" t="s">
        <v>205</v>
      </c>
      <c r="AU176" s="227" t="s">
        <v>88</v>
      </c>
      <c r="AV176" s="12" t="s">
        <v>81</v>
      </c>
      <c r="AW176" s="12" t="s">
        <v>37</v>
      </c>
      <c r="AX176" s="12" t="s">
        <v>74</v>
      </c>
      <c r="AY176" s="227" t="s">
        <v>191</v>
      </c>
    </row>
    <row r="177" spans="2:65" s="12" customFormat="1" ht="13.5">
      <c r="B177" s="218"/>
      <c r="C177" s="219"/>
      <c r="D177" s="215" t="s">
        <v>205</v>
      </c>
      <c r="E177" s="220" t="s">
        <v>30</v>
      </c>
      <c r="F177" s="221" t="s">
        <v>2116</v>
      </c>
      <c r="G177" s="219"/>
      <c r="H177" s="220" t="s">
        <v>30</v>
      </c>
      <c r="I177" s="222"/>
      <c r="J177" s="219"/>
      <c r="K177" s="219"/>
      <c r="L177" s="223"/>
      <c r="M177" s="224"/>
      <c r="N177" s="225"/>
      <c r="O177" s="225"/>
      <c r="P177" s="225"/>
      <c r="Q177" s="225"/>
      <c r="R177" s="225"/>
      <c r="S177" s="225"/>
      <c r="T177" s="226"/>
      <c r="AT177" s="227" t="s">
        <v>205</v>
      </c>
      <c r="AU177" s="227" t="s">
        <v>88</v>
      </c>
      <c r="AV177" s="12" t="s">
        <v>81</v>
      </c>
      <c r="AW177" s="12" t="s">
        <v>37</v>
      </c>
      <c r="AX177" s="12" t="s">
        <v>74</v>
      </c>
      <c r="AY177" s="227" t="s">
        <v>191</v>
      </c>
    </row>
    <row r="178" spans="2:65" s="12" customFormat="1" ht="13.5">
      <c r="B178" s="218"/>
      <c r="C178" s="219"/>
      <c r="D178" s="215" t="s">
        <v>205</v>
      </c>
      <c r="E178" s="220" t="s">
        <v>30</v>
      </c>
      <c r="F178" s="221" t="s">
        <v>2117</v>
      </c>
      <c r="G178" s="219"/>
      <c r="H178" s="220" t="s">
        <v>30</v>
      </c>
      <c r="I178" s="222"/>
      <c r="J178" s="219"/>
      <c r="K178" s="219"/>
      <c r="L178" s="223"/>
      <c r="M178" s="224"/>
      <c r="N178" s="225"/>
      <c r="O178" s="225"/>
      <c r="P178" s="225"/>
      <c r="Q178" s="225"/>
      <c r="R178" s="225"/>
      <c r="S178" s="225"/>
      <c r="T178" s="226"/>
      <c r="AT178" s="227" t="s">
        <v>205</v>
      </c>
      <c r="AU178" s="227" t="s">
        <v>88</v>
      </c>
      <c r="AV178" s="12" t="s">
        <v>81</v>
      </c>
      <c r="AW178" s="12" t="s">
        <v>37</v>
      </c>
      <c r="AX178" s="12" t="s">
        <v>74</v>
      </c>
      <c r="AY178" s="227" t="s">
        <v>191</v>
      </c>
    </row>
    <row r="179" spans="2:65" s="13" customFormat="1" ht="13.5">
      <c r="B179" s="228"/>
      <c r="C179" s="229"/>
      <c r="D179" s="215" t="s">
        <v>205</v>
      </c>
      <c r="E179" s="230" t="s">
        <v>30</v>
      </c>
      <c r="F179" s="231" t="s">
        <v>367</v>
      </c>
      <c r="G179" s="229"/>
      <c r="H179" s="232">
        <v>3</v>
      </c>
      <c r="I179" s="233"/>
      <c r="J179" s="229"/>
      <c r="K179" s="229"/>
      <c r="L179" s="234"/>
      <c r="M179" s="235"/>
      <c r="N179" s="236"/>
      <c r="O179" s="236"/>
      <c r="P179" s="236"/>
      <c r="Q179" s="236"/>
      <c r="R179" s="236"/>
      <c r="S179" s="236"/>
      <c r="T179" s="237"/>
      <c r="AT179" s="238" t="s">
        <v>205</v>
      </c>
      <c r="AU179" s="238" t="s">
        <v>88</v>
      </c>
      <c r="AV179" s="13" t="s">
        <v>88</v>
      </c>
      <c r="AW179" s="13" t="s">
        <v>37</v>
      </c>
      <c r="AX179" s="13" t="s">
        <v>74</v>
      </c>
      <c r="AY179" s="238" t="s">
        <v>191</v>
      </c>
    </row>
    <row r="180" spans="2:65" s="14" customFormat="1" ht="13.5">
      <c r="B180" s="239"/>
      <c r="C180" s="240"/>
      <c r="D180" s="215" t="s">
        <v>205</v>
      </c>
      <c r="E180" s="241" t="s">
        <v>30</v>
      </c>
      <c r="F180" s="242" t="s">
        <v>211</v>
      </c>
      <c r="G180" s="240"/>
      <c r="H180" s="243">
        <v>3</v>
      </c>
      <c r="I180" s="244"/>
      <c r="J180" s="240"/>
      <c r="K180" s="240"/>
      <c r="L180" s="245"/>
      <c r="M180" s="246"/>
      <c r="N180" s="247"/>
      <c r="O180" s="247"/>
      <c r="P180" s="247"/>
      <c r="Q180" s="247"/>
      <c r="R180" s="247"/>
      <c r="S180" s="247"/>
      <c r="T180" s="248"/>
      <c r="AT180" s="249" t="s">
        <v>205</v>
      </c>
      <c r="AU180" s="249" t="s">
        <v>88</v>
      </c>
      <c r="AV180" s="14" t="s">
        <v>198</v>
      </c>
      <c r="AW180" s="14" t="s">
        <v>37</v>
      </c>
      <c r="AX180" s="14" t="s">
        <v>81</v>
      </c>
      <c r="AY180" s="249" t="s">
        <v>191</v>
      </c>
    </row>
    <row r="181" spans="2:65" s="1" customFormat="1" ht="16.5" customHeight="1">
      <c r="B181" s="41"/>
      <c r="C181" s="203" t="s">
        <v>331</v>
      </c>
      <c r="D181" s="203" t="s">
        <v>193</v>
      </c>
      <c r="E181" s="204" t="s">
        <v>2118</v>
      </c>
      <c r="F181" s="205" t="s">
        <v>2119</v>
      </c>
      <c r="G181" s="206" t="s">
        <v>382</v>
      </c>
      <c r="H181" s="207">
        <v>3</v>
      </c>
      <c r="I181" s="208"/>
      <c r="J181" s="209">
        <f>ROUND(I181*H181,2)</f>
        <v>0</v>
      </c>
      <c r="K181" s="205" t="s">
        <v>30</v>
      </c>
      <c r="L181" s="61"/>
      <c r="M181" s="210" t="s">
        <v>30</v>
      </c>
      <c r="N181" s="211" t="s">
        <v>45</v>
      </c>
      <c r="O181" s="42"/>
      <c r="P181" s="212">
        <f>O181*H181</f>
        <v>0</v>
      </c>
      <c r="Q181" s="212">
        <v>0</v>
      </c>
      <c r="R181" s="212">
        <f>Q181*H181</f>
        <v>0</v>
      </c>
      <c r="S181" s="212">
        <v>0</v>
      </c>
      <c r="T181" s="213">
        <f>S181*H181</f>
        <v>0</v>
      </c>
      <c r="AR181" s="24" t="s">
        <v>198</v>
      </c>
      <c r="AT181" s="24" t="s">
        <v>193</v>
      </c>
      <c r="AU181" s="24" t="s">
        <v>88</v>
      </c>
      <c r="AY181" s="24" t="s">
        <v>191</v>
      </c>
      <c r="BE181" s="214">
        <f>IF(N181="základní",J181,0)</f>
        <v>0</v>
      </c>
      <c r="BF181" s="214">
        <f>IF(N181="snížená",J181,0)</f>
        <v>0</v>
      </c>
      <c r="BG181" s="214">
        <f>IF(N181="zákl. přenesená",J181,0)</f>
        <v>0</v>
      </c>
      <c r="BH181" s="214">
        <f>IF(N181="sníž. přenesená",J181,0)</f>
        <v>0</v>
      </c>
      <c r="BI181" s="214">
        <f>IF(N181="nulová",J181,0)</f>
        <v>0</v>
      </c>
      <c r="BJ181" s="24" t="s">
        <v>81</v>
      </c>
      <c r="BK181" s="214">
        <f>ROUND(I181*H181,2)</f>
        <v>0</v>
      </c>
      <c r="BL181" s="24" t="s">
        <v>198</v>
      </c>
      <c r="BM181" s="24" t="s">
        <v>2120</v>
      </c>
    </row>
    <row r="182" spans="2:65" s="12" customFormat="1" ht="13.5">
      <c r="B182" s="218"/>
      <c r="C182" s="219"/>
      <c r="D182" s="215" t="s">
        <v>205</v>
      </c>
      <c r="E182" s="220" t="s">
        <v>30</v>
      </c>
      <c r="F182" s="221" t="s">
        <v>2060</v>
      </c>
      <c r="G182" s="219"/>
      <c r="H182" s="220" t="s">
        <v>30</v>
      </c>
      <c r="I182" s="222"/>
      <c r="J182" s="219"/>
      <c r="K182" s="219"/>
      <c r="L182" s="223"/>
      <c r="M182" s="224"/>
      <c r="N182" s="225"/>
      <c r="O182" s="225"/>
      <c r="P182" s="225"/>
      <c r="Q182" s="225"/>
      <c r="R182" s="225"/>
      <c r="S182" s="225"/>
      <c r="T182" s="226"/>
      <c r="AT182" s="227" t="s">
        <v>205</v>
      </c>
      <c r="AU182" s="227" t="s">
        <v>88</v>
      </c>
      <c r="AV182" s="12" t="s">
        <v>81</v>
      </c>
      <c r="AW182" s="12" t="s">
        <v>37</v>
      </c>
      <c r="AX182" s="12" t="s">
        <v>74</v>
      </c>
      <c r="AY182" s="227" t="s">
        <v>191</v>
      </c>
    </row>
    <row r="183" spans="2:65" s="12" customFormat="1" ht="13.5">
      <c r="B183" s="218"/>
      <c r="C183" s="219"/>
      <c r="D183" s="215" t="s">
        <v>205</v>
      </c>
      <c r="E183" s="220" t="s">
        <v>30</v>
      </c>
      <c r="F183" s="221" t="s">
        <v>2113</v>
      </c>
      <c r="G183" s="219"/>
      <c r="H183" s="220" t="s">
        <v>30</v>
      </c>
      <c r="I183" s="222"/>
      <c r="J183" s="219"/>
      <c r="K183" s="219"/>
      <c r="L183" s="223"/>
      <c r="M183" s="224"/>
      <c r="N183" s="225"/>
      <c r="O183" s="225"/>
      <c r="P183" s="225"/>
      <c r="Q183" s="225"/>
      <c r="R183" s="225"/>
      <c r="S183" s="225"/>
      <c r="T183" s="226"/>
      <c r="AT183" s="227" t="s">
        <v>205</v>
      </c>
      <c r="AU183" s="227" t="s">
        <v>88</v>
      </c>
      <c r="AV183" s="12" t="s">
        <v>81</v>
      </c>
      <c r="AW183" s="12" t="s">
        <v>37</v>
      </c>
      <c r="AX183" s="12" t="s">
        <v>74</v>
      </c>
      <c r="AY183" s="227" t="s">
        <v>191</v>
      </c>
    </row>
    <row r="184" spans="2:65" s="12" customFormat="1" ht="13.5">
      <c r="B184" s="218"/>
      <c r="C184" s="219"/>
      <c r="D184" s="215" t="s">
        <v>205</v>
      </c>
      <c r="E184" s="220" t="s">
        <v>30</v>
      </c>
      <c r="F184" s="221" t="s">
        <v>2114</v>
      </c>
      <c r="G184" s="219"/>
      <c r="H184" s="220" t="s">
        <v>30</v>
      </c>
      <c r="I184" s="222"/>
      <c r="J184" s="219"/>
      <c r="K184" s="219"/>
      <c r="L184" s="223"/>
      <c r="M184" s="224"/>
      <c r="N184" s="225"/>
      <c r="O184" s="225"/>
      <c r="P184" s="225"/>
      <c r="Q184" s="225"/>
      <c r="R184" s="225"/>
      <c r="S184" s="225"/>
      <c r="T184" s="226"/>
      <c r="AT184" s="227" t="s">
        <v>205</v>
      </c>
      <c r="AU184" s="227" t="s">
        <v>88</v>
      </c>
      <c r="AV184" s="12" t="s">
        <v>81</v>
      </c>
      <c r="AW184" s="12" t="s">
        <v>37</v>
      </c>
      <c r="AX184" s="12" t="s">
        <v>74</v>
      </c>
      <c r="AY184" s="227" t="s">
        <v>191</v>
      </c>
    </row>
    <row r="185" spans="2:65" s="12" customFormat="1" ht="13.5">
      <c r="B185" s="218"/>
      <c r="C185" s="219"/>
      <c r="D185" s="215" t="s">
        <v>205</v>
      </c>
      <c r="E185" s="220" t="s">
        <v>30</v>
      </c>
      <c r="F185" s="221" t="s">
        <v>2115</v>
      </c>
      <c r="G185" s="219"/>
      <c r="H185" s="220" t="s">
        <v>30</v>
      </c>
      <c r="I185" s="222"/>
      <c r="J185" s="219"/>
      <c r="K185" s="219"/>
      <c r="L185" s="223"/>
      <c r="M185" s="224"/>
      <c r="N185" s="225"/>
      <c r="O185" s="225"/>
      <c r="P185" s="225"/>
      <c r="Q185" s="225"/>
      <c r="R185" s="225"/>
      <c r="S185" s="225"/>
      <c r="T185" s="226"/>
      <c r="AT185" s="227" t="s">
        <v>205</v>
      </c>
      <c r="AU185" s="227" t="s">
        <v>88</v>
      </c>
      <c r="AV185" s="12" t="s">
        <v>81</v>
      </c>
      <c r="AW185" s="12" t="s">
        <v>37</v>
      </c>
      <c r="AX185" s="12" t="s">
        <v>74</v>
      </c>
      <c r="AY185" s="227" t="s">
        <v>191</v>
      </c>
    </row>
    <row r="186" spans="2:65" s="12" customFormat="1" ht="13.5">
      <c r="B186" s="218"/>
      <c r="C186" s="219"/>
      <c r="D186" s="215" t="s">
        <v>205</v>
      </c>
      <c r="E186" s="220" t="s">
        <v>30</v>
      </c>
      <c r="F186" s="221" t="s">
        <v>2116</v>
      </c>
      <c r="G186" s="219"/>
      <c r="H186" s="220" t="s">
        <v>30</v>
      </c>
      <c r="I186" s="222"/>
      <c r="J186" s="219"/>
      <c r="K186" s="219"/>
      <c r="L186" s="223"/>
      <c r="M186" s="224"/>
      <c r="N186" s="225"/>
      <c r="O186" s="225"/>
      <c r="P186" s="225"/>
      <c r="Q186" s="225"/>
      <c r="R186" s="225"/>
      <c r="S186" s="225"/>
      <c r="T186" s="226"/>
      <c r="AT186" s="227" t="s">
        <v>205</v>
      </c>
      <c r="AU186" s="227" t="s">
        <v>88</v>
      </c>
      <c r="AV186" s="12" t="s">
        <v>81</v>
      </c>
      <c r="AW186" s="12" t="s">
        <v>37</v>
      </c>
      <c r="AX186" s="12" t="s">
        <v>74</v>
      </c>
      <c r="AY186" s="227" t="s">
        <v>191</v>
      </c>
    </row>
    <row r="187" spans="2:65" s="12" customFormat="1" ht="13.5">
      <c r="B187" s="218"/>
      <c r="C187" s="219"/>
      <c r="D187" s="215" t="s">
        <v>205</v>
      </c>
      <c r="E187" s="220" t="s">
        <v>30</v>
      </c>
      <c r="F187" s="221" t="s">
        <v>2117</v>
      </c>
      <c r="G187" s="219"/>
      <c r="H187" s="220" t="s">
        <v>30</v>
      </c>
      <c r="I187" s="222"/>
      <c r="J187" s="219"/>
      <c r="K187" s="219"/>
      <c r="L187" s="223"/>
      <c r="M187" s="224"/>
      <c r="N187" s="225"/>
      <c r="O187" s="225"/>
      <c r="P187" s="225"/>
      <c r="Q187" s="225"/>
      <c r="R187" s="225"/>
      <c r="S187" s="225"/>
      <c r="T187" s="226"/>
      <c r="AT187" s="227" t="s">
        <v>205</v>
      </c>
      <c r="AU187" s="227" t="s">
        <v>88</v>
      </c>
      <c r="AV187" s="12" t="s">
        <v>81</v>
      </c>
      <c r="AW187" s="12" t="s">
        <v>37</v>
      </c>
      <c r="AX187" s="12" t="s">
        <v>74</v>
      </c>
      <c r="AY187" s="227" t="s">
        <v>191</v>
      </c>
    </row>
    <row r="188" spans="2:65" s="13" customFormat="1" ht="13.5">
      <c r="B188" s="228"/>
      <c r="C188" s="229"/>
      <c r="D188" s="215" t="s">
        <v>205</v>
      </c>
      <c r="E188" s="230" t="s">
        <v>30</v>
      </c>
      <c r="F188" s="231" t="s">
        <v>367</v>
      </c>
      <c r="G188" s="229"/>
      <c r="H188" s="232">
        <v>3</v>
      </c>
      <c r="I188" s="233"/>
      <c r="J188" s="229"/>
      <c r="K188" s="229"/>
      <c r="L188" s="234"/>
      <c r="M188" s="235"/>
      <c r="N188" s="236"/>
      <c r="O188" s="236"/>
      <c r="P188" s="236"/>
      <c r="Q188" s="236"/>
      <c r="R188" s="236"/>
      <c r="S188" s="236"/>
      <c r="T188" s="237"/>
      <c r="AT188" s="238" t="s">
        <v>205</v>
      </c>
      <c r="AU188" s="238" t="s">
        <v>88</v>
      </c>
      <c r="AV188" s="13" t="s">
        <v>88</v>
      </c>
      <c r="AW188" s="13" t="s">
        <v>37</v>
      </c>
      <c r="AX188" s="13" t="s">
        <v>74</v>
      </c>
      <c r="AY188" s="238" t="s">
        <v>191</v>
      </c>
    </row>
    <row r="189" spans="2:65" s="14" customFormat="1" ht="13.5">
      <c r="B189" s="239"/>
      <c r="C189" s="240"/>
      <c r="D189" s="215" t="s">
        <v>205</v>
      </c>
      <c r="E189" s="241" t="s">
        <v>30</v>
      </c>
      <c r="F189" s="242" t="s">
        <v>211</v>
      </c>
      <c r="G189" s="240"/>
      <c r="H189" s="243">
        <v>3</v>
      </c>
      <c r="I189" s="244"/>
      <c r="J189" s="240"/>
      <c r="K189" s="240"/>
      <c r="L189" s="245"/>
      <c r="M189" s="246"/>
      <c r="N189" s="247"/>
      <c r="O189" s="247"/>
      <c r="P189" s="247"/>
      <c r="Q189" s="247"/>
      <c r="R189" s="247"/>
      <c r="S189" s="247"/>
      <c r="T189" s="248"/>
      <c r="AT189" s="249" t="s">
        <v>205</v>
      </c>
      <c r="AU189" s="249" t="s">
        <v>88</v>
      </c>
      <c r="AV189" s="14" t="s">
        <v>198</v>
      </c>
      <c r="AW189" s="14" t="s">
        <v>37</v>
      </c>
      <c r="AX189" s="14" t="s">
        <v>81</v>
      </c>
      <c r="AY189" s="249" t="s">
        <v>191</v>
      </c>
    </row>
    <row r="190" spans="2:65" s="11" customFormat="1" ht="29.85" customHeight="1">
      <c r="B190" s="187"/>
      <c r="C190" s="188"/>
      <c r="D190" s="189" t="s">
        <v>73</v>
      </c>
      <c r="E190" s="201" t="s">
        <v>88</v>
      </c>
      <c r="F190" s="201" t="s">
        <v>2121</v>
      </c>
      <c r="G190" s="188"/>
      <c r="H190" s="188"/>
      <c r="I190" s="191"/>
      <c r="J190" s="202">
        <f>BK190</f>
        <v>0</v>
      </c>
      <c r="K190" s="188"/>
      <c r="L190" s="193"/>
      <c r="M190" s="194"/>
      <c r="N190" s="195"/>
      <c r="O190" s="195"/>
      <c r="P190" s="196">
        <f>SUM(P191:P394)</f>
        <v>0</v>
      </c>
      <c r="Q190" s="195"/>
      <c r="R190" s="196">
        <f>SUM(R191:R394)</f>
        <v>0</v>
      </c>
      <c r="S190" s="195"/>
      <c r="T190" s="197">
        <f>SUM(T191:T394)</f>
        <v>0</v>
      </c>
      <c r="AR190" s="198" t="s">
        <v>81</v>
      </c>
      <c r="AT190" s="199" t="s">
        <v>73</v>
      </c>
      <c r="AU190" s="199" t="s">
        <v>81</v>
      </c>
      <c r="AY190" s="198" t="s">
        <v>191</v>
      </c>
      <c r="BK190" s="200">
        <f>SUM(BK191:BK394)</f>
        <v>0</v>
      </c>
    </row>
    <row r="191" spans="2:65" s="1" customFormat="1" ht="16.5" customHeight="1">
      <c r="B191" s="41"/>
      <c r="C191" s="203" t="s">
        <v>335</v>
      </c>
      <c r="D191" s="203" t="s">
        <v>193</v>
      </c>
      <c r="E191" s="204" t="s">
        <v>1736</v>
      </c>
      <c r="F191" s="205" t="s">
        <v>2122</v>
      </c>
      <c r="G191" s="206" t="s">
        <v>382</v>
      </c>
      <c r="H191" s="207">
        <v>4</v>
      </c>
      <c r="I191" s="208"/>
      <c r="J191" s="209">
        <f>ROUND(I191*H191,2)</f>
        <v>0</v>
      </c>
      <c r="K191" s="205" t="s">
        <v>30</v>
      </c>
      <c r="L191" s="61"/>
      <c r="M191" s="210" t="s">
        <v>30</v>
      </c>
      <c r="N191" s="211" t="s">
        <v>45</v>
      </c>
      <c r="O191" s="42"/>
      <c r="P191" s="212">
        <f>O191*H191</f>
        <v>0</v>
      </c>
      <c r="Q191" s="212">
        <v>0</v>
      </c>
      <c r="R191" s="212">
        <f>Q191*H191</f>
        <v>0</v>
      </c>
      <c r="S191" s="212">
        <v>0</v>
      </c>
      <c r="T191" s="213">
        <f>S191*H191</f>
        <v>0</v>
      </c>
      <c r="AR191" s="24" t="s">
        <v>198</v>
      </c>
      <c r="AT191" s="24" t="s">
        <v>193</v>
      </c>
      <c r="AU191" s="24" t="s">
        <v>88</v>
      </c>
      <c r="AY191" s="24" t="s">
        <v>191</v>
      </c>
      <c r="BE191" s="214">
        <f>IF(N191="základní",J191,0)</f>
        <v>0</v>
      </c>
      <c r="BF191" s="214">
        <f>IF(N191="snížená",J191,0)</f>
        <v>0</v>
      </c>
      <c r="BG191" s="214">
        <f>IF(N191="zákl. přenesená",J191,0)</f>
        <v>0</v>
      </c>
      <c r="BH191" s="214">
        <f>IF(N191="sníž. přenesená",J191,0)</f>
        <v>0</v>
      </c>
      <c r="BI191" s="214">
        <f>IF(N191="nulová",J191,0)</f>
        <v>0</v>
      </c>
      <c r="BJ191" s="24" t="s">
        <v>81</v>
      </c>
      <c r="BK191" s="214">
        <f>ROUND(I191*H191,2)</f>
        <v>0</v>
      </c>
      <c r="BL191" s="24" t="s">
        <v>198</v>
      </c>
      <c r="BM191" s="24" t="s">
        <v>2123</v>
      </c>
    </row>
    <row r="192" spans="2:65" s="12" customFormat="1" ht="13.5">
      <c r="B192" s="218"/>
      <c r="C192" s="219"/>
      <c r="D192" s="215" t="s">
        <v>205</v>
      </c>
      <c r="E192" s="220" t="s">
        <v>30</v>
      </c>
      <c r="F192" s="221" t="s">
        <v>2060</v>
      </c>
      <c r="G192" s="219"/>
      <c r="H192" s="220" t="s">
        <v>30</v>
      </c>
      <c r="I192" s="222"/>
      <c r="J192" s="219"/>
      <c r="K192" s="219"/>
      <c r="L192" s="223"/>
      <c r="M192" s="224"/>
      <c r="N192" s="225"/>
      <c r="O192" s="225"/>
      <c r="P192" s="225"/>
      <c r="Q192" s="225"/>
      <c r="R192" s="225"/>
      <c r="S192" s="225"/>
      <c r="T192" s="226"/>
      <c r="AT192" s="227" t="s">
        <v>205</v>
      </c>
      <c r="AU192" s="227" t="s">
        <v>88</v>
      </c>
      <c r="AV192" s="12" t="s">
        <v>81</v>
      </c>
      <c r="AW192" s="12" t="s">
        <v>37</v>
      </c>
      <c r="AX192" s="12" t="s">
        <v>74</v>
      </c>
      <c r="AY192" s="227" t="s">
        <v>191</v>
      </c>
    </row>
    <row r="193" spans="2:65" s="12" customFormat="1" ht="13.5">
      <c r="B193" s="218"/>
      <c r="C193" s="219"/>
      <c r="D193" s="215" t="s">
        <v>205</v>
      </c>
      <c r="E193" s="220" t="s">
        <v>30</v>
      </c>
      <c r="F193" s="221" t="s">
        <v>2124</v>
      </c>
      <c r="G193" s="219"/>
      <c r="H193" s="220" t="s">
        <v>30</v>
      </c>
      <c r="I193" s="222"/>
      <c r="J193" s="219"/>
      <c r="K193" s="219"/>
      <c r="L193" s="223"/>
      <c r="M193" s="224"/>
      <c r="N193" s="225"/>
      <c r="O193" s="225"/>
      <c r="P193" s="225"/>
      <c r="Q193" s="225"/>
      <c r="R193" s="225"/>
      <c r="S193" s="225"/>
      <c r="T193" s="226"/>
      <c r="AT193" s="227" t="s">
        <v>205</v>
      </c>
      <c r="AU193" s="227" t="s">
        <v>88</v>
      </c>
      <c r="AV193" s="12" t="s">
        <v>81</v>
      </c>
      <c r="AW193" s="12" t="s">
        <v>37</v>
      </c>
      <c r="AX193" s="12" t="s">
        <v>74</v>
      </c>
      <c r="AY193" s="227" t="s">
        <v>191</v>
      </c>
    </row>
    <row r="194" spans="2:65" s="12" customFormat="1" ht="13.5">
      <c r="B194" s="218"/>
      <c r="C194" s="219"/>
      <c r="D194" s="215" t="s">
        <v>205</v>
      </c>
      <c r="E194" s="220" t="s">
        <v>30</v>
      </c>
      <c r="F194" s="221" t="s">
        <v>2125</v>
      </c>
      <c r="G194" s="219"/>
      <c r="H194" s="220" t="s">
        <v>30</v>
      </c>
      <c r="I194" s="222"/>
      <c r="J194" s="219"/>
      <c r="K194" s="219"/>
      <c r="L194" s="223"/>
      <c r="M194" s="224"/>
      <c r="N194" s="225"/>
      <c r="O194" s="225"/>
      <c r="P194" s="225"/>
      <c r="Q194" s="225"/>
      <c r="R194" s="225"/>
      <c r="S194" s="225"/>
      <c r="T194" s="226"/>
      <c r="AT194" s="227" t="s">
        <v>205</v>
      </c>
      <c r="AU194" s="227" t="s">
        <v>88</v>
      </c>
      <c r="AV194" s="12" t="s">
        <v>81</v>
      </c>
      <c r="AW194" s="12" t="s">
        <v>37</v>
      </c>
      <c r="AX194" s="12" t="s">
        <v>74</v>
      </c>
      <c r="AY194" s="227" t="s">
        <v>191</v>
      </c>
    </row>
    <row r="195" spans="2:65" s="13" customFormat="1" ht="13.5">
      <c r="B195" s="228"/>
      <c r="C195" s="229"/>
      <c r="D195" s="215" t="s">
        <v>205</v>
      </c>
      <c r="E195" s="230" t="s">
        <v>30</v>
      </c>
      <c r="F195" s="231" t="s">
        <v>1472</v>
      </c>
      <c r="G195" s="229"/>
      <c r="H195" s="232">
        <v>4</v>
      </c>
      <c r="I195" s="233"/>
      <c r="J195" s="229"/>
      <c r="K195" s="229"/>
      <c r="L195" s="234"/>
      <c r="M195" s="235"/>
      <c r="N195" s="236"/>
      <c r="O195" s="236"/>
      <c r="P195" s="236"/>
      <c r="Q195" s="236"/>
      <c r="R195" s="236"/>
      <c r="S195" s="236"/>
      <c r="T195" s="237"/>
      <c r="AT195" s="238" t="s">
        <v>205</v>
      </c>
      <c r="AU195" s="238" t="s">
        <v>88</v>
      </c>
      <c r="AV195" s="13" t="s">
        <v>88</v>
      </c>
      <c r="AW195" s="13" t="s">
        <v>37</v>
      </c>
      <c r="AX195" s="13" t="s">
        <v>74</v>
      </c>
      <c r="AY195" s="238" t="s">
        <v>191</v>
      </c>
    </row>
    <row r="196" spans="2:65" s="14" customFormat="1" ht="13.5">
      <c r="B196" s="239"/>
      <c r="C196" s="240"/>
      <c r="D196" s="215" t="s">
        <v>205</v>
      </c>
      <c r="E196" s="241" t="s">
        <v>30</v>
      </c>
      <c r="F196" s="242" t="s">
        <v>211</v>
      </c>
      <c r="G196" s="240"/>
      <c r="H196" s="243">
        <v>4</v>
      </c>
      <c r="I196" s="244"/>
      <c r="J196" s="240"/>
      <c r="K196" s="240"/>
      <c r="L196" s="245"/>
      <c r="M196" s="246"/>
      <c r="N196" s="247"/>
      <c r="O196" s="247"/>
      <c r="P196" s="247"/>
      <c r="Q196" s="247"/>
      <c r="R196" s="247"/>
      <c r="S196" s="247"/>
      <c r="T196" s="248"/>
      <c r="AT196" s="249" t="s">
        <v>205</v>
      </c>
      <c r="AU196" s="249" t="s">
        <v>88</v>
      </c>
      <c r="AV196" s="14" t="s">
        <v>198</v>
      </c>
      <c r="AW196" s="14" t="s">
        <v>37</v>
      </c>
      <c r="AX196" s="14" t="s">
        <v>81</v>
      </c>
      <c r="AY196" s="249" t="s">
        <v>191</v>
      </c>
    </row>
    <row r="197" spans="2:65" s="1" customFormat="1" ht="16.5" customHeight="1">
      <c r="B197" s="41"/>
      <c r="C197" s="203" t="s">
        <v>341</v>
      </c>
      <c r="D197" s="203" t="s">
        <v>193</v>
      </c>
      <c r="E197" s="204" t="s">
        <v>1740</v>
      </c>
      <c r="F197" s="205" t="s">
        <v>2126</v>
      </c>
      <c r="G197" s="206" t="s">
        <v>382</v>
      </c>
      <c r="H197" s="207">
        <v>12</v>
      </c>
      <c r="I197" s="208"/>
      <c r="J197" s="209">
        <f>ROUND(I197*H197,2)</f>
        <v>0</v>
      </c>
      <c r="K197" s="205" t="s">
        <v>30</v>
      </c>
      <c r="L197" s="61"/>
      <c r="M197" s="210" t="s">
        <v>30</v>
      </c>
      <c r="N197" s="211" t="s">
        <v>45</v>
      </c>
      <c r="O197" s="42"/>
      <c r="P197" s="212">
        <f>O197*H197</f>
        <v>0</v>
      </c>
      <c r="Q197" s="212">
        <v>0</v>
      </c>
      <c r="R197" s="212">
        <f>Q197*H197</f>
        <v>0</v>
      </c>
      <c r="S197" s="212">
        <v>0</v>
      </c>
      <c r="T197" s="213">
        <f>S197*H197</f>
        <v>0</v>
      </c>
      <c r="AR197" s="24" t="s">
        <v>198</v>
      </c>
      <c r="AT197" s="24" t="s">
        <v>193</v>
      </c>
      <c r="AU197" s="24" t="s">
        <v>88</v>
      </c>
      <c r="AY197" s="24" t="s">
        <v>191</v>
      </c>
      <c r="BE197" s="214">
        <f>IF(N197="základní",J197,0)</f>
        <v>0</v>
      </c>
      <c r="BF197" s="214">
        <f>IF(N197="snížená",J197,0)</f>
        <v>0</v>
      </c>
      <c r="BG197" s="214">
        <f>IF(N197="zákl. přenesená",J197,0)</f>
        <v>0</v>
      </c>
      <c r="BH197" s="214">
        <f>IF(N197="sníž. přenesená",J197,0)</f>
        <v>0</v>
      </c>
      <c r="BI197" s="214">
        <f>IF(N197="nulová",J197,0)</f>
        <v>0</v>
      </c>
      <c r="BJ197" s="24" t="s">
        <v>81</v>
      </c>
      <c r="BK197" s="214">
        <f>ROUND(I197*H197,2)</f>
        <v>0</v>
      </c>
      <c r="BL197" s="24" t="s">
        <v>198</v>
      </c>
      <c r="BM197" s="24" t="s">
        <v>2127</v>
      </c>
    </row>
    <row r="198" spans="2:65" s="12" customFormat="1" ht="13.5">
      <c r="B198" s="218"/>
      <c r="C198" s="219"/>
      <c r="D198" s="215" t="s">
        <v>205</v>
      </c>
      <c r="E198" s="220" t="s">
        <v>30</v>
      </c>
      <c r="F198" s="221" t="s">
        <v>2060</v>
      </c>
      <c r="G198" s="219"/>
      <c r="H198" s="220" t="s">
        <v>30</v>
      </c>
      <c r="I198" s="222"/>
      <c r="J198" s="219"/>
      <c r="K198" s="219"/>
      <c r="L198" s="223"/>
      <c r="M198" s="224"/>
      <c r="N198" s="225"/>
      <c r="O198" s="225"/>
      <c r="P198" s="225"/>
      <c r="Q198" s="225"/>
      <c r="R198" s="225"/>
      <c r="S198" s="225"/>
      <c r="T198" s="226"/>
      <c r="AT198" s="227" t="s">
        <v>205</v>
      </c>
      <c r="AU198" s="227" t="s">
        <v>88</v>
      </c>
      <c r="AV198" s="12" t="s">
        <v>81</v>
      </c>
      <c r="AW198" s="12" t="s">
        <v>37</v>
      </c>
      <c r="AX198" s="12" t="s">
        <v>74</v>
      </c>
      <c r="AY198" s="227" t="s">
        <v>191</v>
      </c>
    </row>
    <row r="199" spans="2:65" s="12" customFormat="1" ht="13.5">
      <c r="B199" s="218"/>
      <c r="C199" s="219"/>
      <c r="D199" s="215" t="s">
        <v>205</v>
      </c>
      <c r="E199" s="220" t="s">
        <v>30</v>
      </c>
      <c r="F199" s="221" t="s">
        <v>2124</v>
      </c>
      <c r="G199" s="219"/>
      <c r="H199" s="220" t="s">
        <v>30</v>
      </c>
      <c r="I199" s="222"/>
      <c r="J199" s="219"/>
      <c r="K199" s="219"/>
      <c r="L199" s="223"/>
      <c r="M199" s="224"/>
      <c r="N199" s="225"/>
      <c r="O199" s="225"/>
      <c r="P199" s="225"/>
      <c r="Q199" s="225"/>
      <c r="R199" s="225"/>
      <c r="S199" s="225"/>
      <c r="T199" s="226"/>
      <c r="AT199" s="227" t="s">
        <v>205</v>
      </c>
      <c r="AU199" s="227" t="s">
        <v>88</v>
      </c>
      <c r="AV199" s="12" t="s">
        <v>81</v>
      </c>
      <c r="AW199" s="12" t="s">
        <v>37</v>
      </c>
      <c r="AX199" s="12" t="s">
        <v>74</v>
      </c>
      <c r="AY199" s="227" t="s">
        <v>191</v>
      </c>
    </row>
    <row r="200" spans="2:65" s="12" customFormat="1" ht="13.5">
      <c r="B200" s="218"/>
      <c r="C200" s="219"/>
      <c r="D200" s="215" t="s">
        <v>205</v>
      </c>
      <c r="E200" s="220" t="s">
        <v>30</v>
      </c>
      <c r="F200" s="221" t="s">
        <v>2128</v>
      </c>
      <c r="G200" s="219"/>
      <c r="H200" s="220" t="s">
        <v>30</v>
      </c>
      <c r="I200" s="222"/>
      <c r="J200" s="219"/>
      <c r="K200" s="219"/>
      <c r="L200" s="223"/>
      <c r="M200" s="224"/>
      <c r="N200" s="225"/>
      <c r="O200" s="225"/>
      <c r="P200" s="225"/>
      <c r="Q200" s="225"/>
      <c r="R200" s="225"/>
      <c r="S200" s="225"/>
      <c r="T200" s="226"/>
      <c r="AT200" s="227" t="s">
        <v>205</v>
      </c>
      <c r="AU200" s="227" t="s">
        <v>88</v>
      </c>
      <c r="AV200" s="12" t="s">
        <v>81</v>
      </c>
      <c r="AW200" s="12" t="s">
        <v>37</v>
      </c>
      <c r="AX200" s="12" t="s">
        <v>74</v>
      </c>
      <c r="AY200" s="227" t="s">
        <v>191</v>
      </c>
    </row>
    <row r="201" spans="2:65" s="13" customFormat="1" ht="13.5">
      <c r="B201" s="228"/>
      <c r="C201" s="229"/>
      <c r="D201" s="215" t="s">
        <v>205</v>
      </c>
      <c r="E201" s="230" t="s">
        <v>30</v>
      </c>
      <c r="F201" s="231" t="s">
        <v>1979</v>
      </c>
      <c r="G201" s="229"/>
      <c r="H201" s="232">
        <v>12</v>
      </c>
      <c r="I201" s="233"/>
      <c r="J201" s="229"/>
      <c r="K201" s="229"/>
      <c r="L201" s="234"/>
      <c r="M201" s="235"/>
      <c r="N201" s="236"/>
      <c r="O201" s="236"/>
      <c r="P201" s="236"/>
      <c r="Q201" s="236"/>
      <c r="R201" s="236"/>
      <c r="S201" s="236"/>
      <c r="T201" s="237"/>
      <c r="AT201" s="238" t="s">
        <v>205</v>
      </c>
      <c r="AU201" s="238" t="s">
        <v>88</v>
      </c>
      <c r="AV201" s="13" t="s">
        <v>88</v>
      </c>
      <c r="AW201" s="13" t="s">
        <v>37</v>
      </c>
      <c r="AX201" s="13" t="s">
        <v>74</v>
      </c>
      <c r="AY201" s="238" t="s">
        <v>191</v>
      </c>
    </row>
    <row r="202" spans="2:65" s="14" customFormat="1" ht="13.5">
      <c r="B202" s="239"/>
      <c r="C202" s="240"/>
      <c r="D202" s="215" t="s">
        <v>205</v>
      </c>
      <c r="E202" s="241" t="s">
        <v>30</v>
      </c>
      <c r="F202" s="242" t="s">
        <v>211</v>
      </c>
      <c r="G202" s="240"/>
      <c r="H202" s="243">
        <v>12</v>
      </c>
      <c r="I202" s="244"/>
      <c r="J202" s="240"/>
      <c r="K202" s="240"/>
      <c r="L202" s="245"/>
      <c r="M202" s="246"/>
      <c r="N202" s="247"/>
      <c r="O202" s="247"/>
      <c r="P202" s="247"/>
      <c r="Q202" s="247"/>
      <c r="R202" s="247"/>
      <c r="S202" s="247"/>
      <c r="T202" s="248"/>
      <c r="AT202" s="249" t="s">
        <v>205</v>
      </c>
      <c r="AU202" s="249" t="s">
        <v>88</v>
      </c>
      <c r="AV202" s="14" t="s">
        <v>198</v>
      </c>
      <c r="AW202" s="14" t="s">
        <v>37</v>
      </c>
      <c r="AX202" s="14" t="s">
        <v>81</v>
      </c>
      <c r="AY202" s="249" t="s">
        <v>191</v>
      </c>
    </row>
    <row r="203" spans="2:65" s="1" customFormat="1" ht="16.5" customHeight="1">
      <c r="B203" s="41"/>
      <c r="C203" s="203" t="s">
        <v>353</v>
      </c>
      <c r="D203" s="203" t="s">
        <v>193</v>
      </c>
      <c r="E203" s="204" t="s">
        <v>1745</v>
      </c>
      <c r="F203" s="205" t="s">
        <v>2129</v>
      </c>
      <c r="G203" s="206" t="s">
        <v>382</v>
      </c>
      <c r="H203" s="207">
        <v>12</v>
      </c>
      <c r="I203" s="208"/>
      <c r="J203" s="209">
        <f>ROUND(I203*H203,2)</f>
        <v>0</v>
      </c>
      <c r="K203" s="205" t="s">
        <v>30</v>
      </c>
      <c r="L203" s="61"/>
      <c r="M203" s="210" t="s">
        <v>30</v>
      </c>
      <c r="N203" s="211" t="s">
        <v>45</v>
      </c>
      <c r="O203" s="42"/>
      <c r="P203" s="212">
        <f>O203*H203</f>
        <v>0</v>
      </c>
      <c r="Q203" s="212">
        <v>0</v>
      </c>
      <c r="R203" s="212">
        <f>Q203*H203</f>
        <v>0</v>
      </c>
      <c r="S203" s="212">
        <v>0</v>
      </c>
      <c r="T203" s="213">
        <f>S203*H203</f>
        <v>0</v>
      </c>
      <c r="AR203" s="24" t="s">
        <v>198</v>
      </c>
      <c r="AT203" s="24" t="s">
        <v>193</v>
      </c>
      <c r="AU203" s="24" t="s">
        <v>88</v>
      </c>
      <c r="AY203" s="24" t="s">
        <v>191</v>
      </c>
      <c r="BE203" s="214">
        <f>IF(N203="základní",J203,0)</f>
        <v>0</v>
      </c>
      <c r="BF203" s="214">
        <f>IF(N203="snížená",J203,0)</f>
        <v>0</v>
      </c>
      <c r="BG203" s="214">
        <f>IF(N203="zákl. přenesená",J203,0)</f>
        <v>0</v>
      </c>
      <c r="BH203" s="214">
        <f>IF(N203="sníž. přenesená",J203,0)</f>
        <v>0</v>
      </c>
      <c r="BI203" s="214">
        <f>IF(N203="nulová",J203,0)</f>
        <v>0</v>
      </c>
      <c r="BJ203" s="24" t="s">
        <v>81</v>
      </c>
      <c r="BK203" s="214">
        <f>ROUND(I203*H203,2)</f>
        <v>0</v>
      </c>
      <c r="BL203" s="24" t="s">
        <v>198</v>
      </c>
      <c r="BM203" s="24" t="s">
        <v>2130</v>
      </c>
    </row>
    <row r="204" spans="2:65" s="12" customFormat="1" ht="13.5">
      <c r="B204" s="218"/>
      <c r="C204" s="219"/>
      <c r="D204" s="215" t="s">
        <v>205</v>
      </c>
      <c r="E204" s="220" t="s">
        <v>30</v>
      </c>
      <c r="F204" s="221" t="s">
        <v>2060</v>
      </c>
      <c r="G204" s="219"/>
      <c r="H204" s="220" t="s">
        <v>30</v>
      </c>
      <c r="I204" s="222"/>
      <c r="J204" s="219"/>
      <c r="K204" s="219"/>
      <c r="L204" s="223"/>
      <c r="M204" s="224"/>
      <c r="N204" s="225"/>
      <c r="O204" s="225"/>
      <c r="P204" s="225"/>
      <c r="Q204" s="225"/>
      <c r="R204" s="225"/>
      <c r="S204" s="225"/>
      <c r="T204" s="226"/>
      <c r="AT204" s="227" t="s">
        <v>205</v>
      </c>
      <c r="AU204" s="227" t="s">
        <v>88</v>
      </c>
      <c r="AV204" s="12" t="s">
        <v>81</v>
      </c>
      <c r="AW204" s="12" t="s">
        <v>37</v>
      </c>
      <c r="AX204" s="12" t="s">
        <v>74</v>
      </c>
      <c r="AY204" s="227" t="s">
        <v>191</v>
      </c>
    </row>
    <row r="205" spans="2:65" s="12" customFormat="1" ht="13.5">
      <c r="B205" s="218"/>
      <c r="C205" s="219"/>
      <c r="D205" s="215" t="s">
        <v>205</v>
      </c>
      <c r="E205" s="220" t="s">
        <v>30</v>
      </c>
      <c r="F205" s="221" t="s">
        <v>2124</v>
      </c>
      <c r="G205" s="219"/>
      <c r="H205" s="220" t="s">
        <v>30</v>
      </c>
      <c r="I205" s="222"/>
      <c r="J205" s="219"/>
      <c r="K205" s="219"/>
      <c r="L205" s="223"/>
      <c r="M205" s="224"/>
      <c r="N205" s="225"/>
      <c r="O205" s="225"/>
      <c r="P205" s="225"/>
      <c r="Q205" s="225"/>
      <c r="R205" s="225"/>
      <c r="S205" s="225"/>
      <c r="T205" s="226"/>
      <c r="AT205" s="227" t="s">
        <v>205</v>
      </c>
      <c r="AU205" s="227" t="s">
        <v>88</v>
      </c>
      <c r="AV205" s="12" t="s">
        <v>81</v>
      </c>
      <c r="AW205" s="12" t="s">
        <v>37</v>
      </c>
      <c r="AX205" s="12" t="s">
        <v>74</v>
      </c>
      <c r="AY205" s="227" t="s">
        <v>191</v>
      </c>
    </row>
    <row r="206" spans="2:65" s="12" customFormat="1" ht="13.5">
      <c r="B206" s="218"/>
      <c r="C206" s="219"/>
      <c r="D206" s="215" t="s">
        <v>205</v>
      </c>
      <c r="E206" s="220" t="s">
        <v>30</v>
      </c>
      <c r="F206" s="221" t="s">
        <v>2128</v>
      </c>
      <c r="G206" s="219"/>
      <c r="H206" s="220" t="s">
        <v>30</v>
      </c>
      <c r="I206" s="222"/>
      <c r="J206" s="219"/>
      <c r="K206" s="219"/>
      <c r="L206" s="223"/>
      <c r="M206" s="224"/>
      <c r="N206" s="225"/>
      <c r="O206" s="225"/>
      <c r="P206" s="225"/>
      <c r="Q206" s="225"/>
      <c r="R206" s="225"/>
      <c r="S206" s="225"/>
      <c r="T206" s="226"/>
      <c r="AT206" s="227" t="s">
        <v>205</v>
      </c>
      <c r="AU206" s="227" t="s">
        <v>88</v>
      </c>
      <c r="AV206" s="12" t="s">
        <v>81</v>
      </c>
      <c r="AW206" s="12" t="s">
        <v>37</v>
      </c>
      <c r="AX206" s="12" t="s">
        <v>74</v>
      </c>
      <c r="AY206" s="227" t="s">
        <v>191</v>
      </c>
    </row>
    <row r="207" spans="2:65" s="13" customFormat="1" ht="13.5">
      <c r="B207" s="228"/>
      <c r="C207" s="229"/>
      <c r="D207" s="215" t="s">
        <v>205</v>
      </c>
      <c r="E207" s="230" t="s">
        <v>30</v>
      </c>
      <c r="F207" s="231" t="s">
        <v>1979</v>
      </c>
      <c r="G207" s="229"/>
      <c r="H207" s="232">
        <v>12</v>
      </c>
      <c r="I207" s="233"/>
      <c r="J207" s="229"/>
      <c r="K207" s="229"/>
      <c r="L207" s="234"/>
      <c r="M207" s="235"/>
      <c r="N207" s="236"/>
      <c r="O207" s="236"/>
      <c r="P207" s="236"/>
      <c r="Q207" s="236"/>
      <c r="R207" s="236"/>
      <c r="S207" s="236"/>
      <c r="T207" s="237"/>
      <c r="AT207" s="238" t="s">
        <v>205</v>
      </c>
      <c r="AU207" s="238" t="s">
        <v>88</v>
      </c>
      <c r="AV207" s="13" t="s">
        <v>88</v>
      </c>
      <c r="AW207" s="13" t="s">
        <v>37</v>
      </c>
      <c r="AX207" s="13" t="s">
        <v>74</v>
      </c>
      <c r="AY207" s="238" t="s">
        <v>191</v>
      </c>
    </row>
    <row r="208" spans="2:65" s="14" customFormat="1" ht="13.5">
      <c r="B208" s="239"/>
      <c r="C208" s="240"/>
      <c r="D208" s="215" t="s">
        <v>205</v>
      </c>
      <c r="E208" s="241" t="s">
        <v>30</v>
      </c>
      <c r="F208" s="242" t="s">
        <v>211</v>
      </c>
      <c r="G208" s="240"/>
      <c r="H208" s="243">
        <v>12</v>
      </c>
      <c r="I208" s="244"/>
      <c r="J208" s="240"/>
      <c r="K208" s="240"/>
      <c r="L208" s="245"/>
      <c r="M208" s="246"/>
      <c r="N208" s="247"/>
      <c r="O208" s="247"/>
      <c r="P208" s="247"/>
      <c r="Q208" s="247"/>
      <c r="R208" s="247"/>
      <c r="S208" s="247"/>
      <c r="T208" s="248"/>
      <c r="AT208" s="249" t="s">
        <v>205</v>
      </c>
      <c r="AU208" s="249" t="s">
        <v>88</v>
      </c>
      <c r="AV208" s="14" t="s">
        <v>198</v>
      </c>
      <c r="AW208" s="14" t="s">
        <v>37</v>
      </c>
      <c r="AX208" s="14" t="s">
        <v>81</v>
      </c>
      <c r="AY208" s="249" t="s">
        <v>191</v>
      </c>
    </row>
    <row r="209" spans="2:65" s="1" customFormat="1" ht="16.5" customHeight="1">
      <c r="B209" s="41"/>
      <c r="C209" s="203" t="s">
        <v>9</v>
      </c>
      <c r="D209" s="203" t="s">
        <v>193</v>
      </c>
      <c r="E209" s="204" t="s">
        <v>1748</v>
      </c>
      <c r="F209" s="205" t="s">
        <v>2131</v>
      </c>
      <c r="G209" s="206" t="s">
        <v>382</v>
      </c>
      <c r="H209" s="207">
        <v>12</v>
      </c>
      <c r="I209" s="208"/>
      <c r="J209" s="209">
        <f>ROUND(I209*H209,2)</f>
        <v>0</v>
      </c>
      <c r="K209" s="205" t="s">
        <v>30</v>
      </c>
      <c r="L209" s="61"/>
      <c r="M209" s="210" t="s">
        <v>30</v>
      </c>
      <c r="N209" s="211" t="s">
        <v>45</v>
      </c>
      <c r="O209" s="42"/>
      <c r="P209" s="212">
        <f>O209*H209</f>
        <v>0</v>
      </c>
      <c r="Q209" s="212">
        <v>0</v>
      </c>
      <c r="R209" s="212">
        <f>Q209*H209</f>
        <v>0</v>
      </c>
      <c r="S209" s="212">
        <v>0</v>
      </c>
      <c r="T209" s="213">
        <f>S209*H209</f>
        <v>0</v>
      </c>
      <c r="AR209" s="24" t="s">
        <v>198</v>
      </c>
      <c r="AT209" s="24" t="s">
        <v>193</v>
      </c>
      <c r="AU209" s="24" t="s">
        <v>88</v>
      </c>
      <c r="AY209" s="24" t="s">
        <v>191</v>
      </c>
      <c r="BE209" s="214">
        <f>IF(N209="základní",J209,0)</f>
        <v>0</v>
      </c>
      <c r="BF209" s="214">
        <f>IF(N209="snížená",J209,0)</f>
        <v>0</v>
      </c>
      <c r="BG209" s="214">
        <f>IF(N209="zákl. přenesená",J209,0)</f>
        <v>0</v>
      </c>
      <c r="BH209" s="214">
        <f>IF(N209="sníž. přenesená",J209,0)</f>
        <v>0</v>
      </c>
      <c r="BI209" s="214">
        <f>IF(N209="nulová",J209,0)</f>
        <v>0</v>
      </c>
      <c r="BJ209" s="24" t="s">
        <v>81</v>
      </c>
      <c r="BK209" s="214">
        <f>ROUND(I209*H209,2)</f>
        <v>0</v>
      </c>
      <c r="BL209" s="24" t="s">
        <v>198</v>
      </c>
      <c r="BM209" s="24" t="s">
        <v>2132</v>
      </c>
    </row>
    <row r="210" spans="2:65" s="12" customFormat="1" ht="13.5">
      <c r="B210" s="218"/>
      <c r="C210" s="219"/>
      <c r="D210" s="215" t="s">
        <v>205</v>
      </c>
      <c r="E210" s="220" t="s">
        <v>30</v>
      </c>
      <c r="F210" s="221" t="s">
        <v>2060</v>
      </c>
      <c r="G210" s="219"/>
      <c r="H210" s="220" t="s">
        <v>30</v>
      </c>
      <c r="I210" s="222"/>
      <c r="J210" s="219"/>
      <c r="K210" s="219"/>
      <c r="L210" s="223"/>
      <c r="M210" s="224"/>
      <c r="N210" s="225"/>
      <c r="O210" s="225"/>
      <c r="P210" s="225"/>
      <c r="Q210" s="225"/>
      <c r="R210" s="225"/>
      <c r="S210" s="225"/>
      <c r="T210" s="226"/>
      <c r="AT210" s="227" t="s">
        <v>205</v>
      </c>
      <c r="AU210" s="227" t="s">
        <v>88</v>
      </c>
      <c r="AV210" s="12" t="s">
        <v>81</v>
      </c>
      <c r="AW210" s="12" t="s">
        <v>37</v>
      </c>
      <c r="AX210" s="12" t="s">
        <v>74</v>
      </c>
      <c r="AY210" s="227" t="s">
        <v>191</v>
      </c>
    </row>
    <row r="211" spans="2:65" s="12" customFormat="1" ht="13.5">
      <c r="B211" s="218"/>
      <c r="C211" s="219"/>
      <c r="D211" s="215" t="s">
        <v>205</v>
      </c>
      <c r="E211" s="220" t="s">
        <v>30</v>
      </c>
      <c r="F211" s="221" t="s">
        <v>2124</v>
      </c>
      <c r="G211" s="219"/>
      <c r="H211" s="220" t="s">
        <v>30</v>
      </c>
      <c r="I211" s="222"/>
      <c r="J211" s="219"/>
      <c r="K211" s="219"/>
      <c r="L211" s="223"/>
      <c r="M211" s="224"/>
      <c r="N211" s="225"/>
      <c r="O211" s="225"/>
      <c r="P211" s="225"/>
      <c r="Q211" s="225"/>
      <c r="R211" s="225"/>
      <c r="S211" s="225"/>
      <c r="T211" s="226"/>
      <c r="AT211" s="227" t="s">
        <v>205</v>
      </c>
      <c r="AU211" s="227" t="s">
        <v>88</v>
      </c>
      <c r="AV211" s="12" t="s">
        <v>81</v>
      </c>
      <c r="AW211" s="12" t="s">
        <v>37</v>
      </c>
      <c r="AX211" s="12" t="s">
        <v>74</v>
      </c>
      <c r="AY211" s="227" t="s">
        <v>191</v>
      </c>
    </row>
    <row r="212" spans="2:65" s="12" customFormat="1" ht="13.5">
      <c r="B212" s="218"/>
      <c r="C212" s="219"/>
      <c r="D212" s="215" t="s">
        <v>205</v>
      </c>
      <c r="E212" s="220" t="s">
        <v>30</v>
      </c>
      <c r="F212" s="221" t="s">
        <v>2128</v>
      </c>
      <c r="G212" s="219"/>
      <c r="H212" s="220" t="s">
        <v>30</v>
      </c>
      <c r="I212" s="222"/>
      <c r="J212" s="219"/>
      <c r="K212" s="219"/>
      <c r="L212" s="223"/>
      <c r="M212" s="224"/>
      <c r="N212" s="225"/>
      <c r="O212" s="225"/>
      <c r="P212" s="225"/>
      <c r="Q212" s="225"/>
      <c r="R212" s="225"/>
      <c r="S212" s="225"/>
      <c r="T212" s="226"/>
      <c r="AT212" s="227" t="s">
        <v>205</v>
      </c>
      <c r="AU212" s="227" t="s">
        <v>88</v>
      </c>
      <c r="AV212" s="12" t="s">
        <v>81</v>
      </c>
      <c r="AW212" s="12" t="s">
        <v>37</v>
      </c>
      <c r="AX212" s="12" t="s">
        <v>74</v>
      </c>
      <c r="AY212" s="227" t="s">
        <v>191</v>
      </c>
    </row>
    <row r="213" spans="2:65" s="13" customFormat="1" ht="13.5">
      <c r="B213" s="228"/>
      <c r="C213" s="229"/>
      <c r="D213" s="215" t="s">
        <v>205</v>
      </c>
      <c r="E213" s="230" t="s">
        <v>30</v>
      </c>
      <c r="F213" s="231" t="s">
        <v>1979</v>
      </c>
      <c r="G213" s="229"/>
      <c r="H213" s="232">
        <v>12</v>
      </c>
      <c r="I213" s="233"/>
      <c r="J213" s="229"/>
      <c r="K213" s="229"/>
      <c r="L213" s="234"/>
      <c r="M213" s="235"/>
      <c r="N213" s="236"/>
      <c r="O213" s="236"/>
      <c r="P213" s="236"/>
      <c r="Q213" s="236"/>
      <c r="R213" s="236"/>
      <c r="S213" s="236"/>
      <c r="T213" s="237"/>
      <c r="AT213" s="238" t="s">
        <v>205</v>
      </c>
      <c r="AU213" s="238" t="s">
        <v>88</v>
      </c>
      <c r="AV213" s="13" t="s">
        <v>88</v>
      </c>
      <c r="AW213" s="13" t="s">
        <v>37</v>
      </c>
      <c r="AX213" s="13" t="s">
        <v>74</v>
      </c>
      <c r="AY213" s="238" t="s">
        <v>191</v>
      </c>
    </row>
    <row r="214" spans="2:65" s="14" customFormat="1" ht="13.5">
      <c r="B214" s="239"/>
      <c r="C214" s="240"/>
      <c r="D214" s="215" t="s">
        <v>205</v>
      </c>
      <c r="E214" s="241" t="s">
        <v>30</v>
      </c>
      <c r="F214" s="242" t="s">
        <v>211</v>
      </c>
      <c r="G214" s="240"/>
      <c r="H214" s="243">
        <v>12</v>
      </c>
      <c r="I214" s="244"/>
      <c r="J214" s="240"/>
      <c r="K214" s="240"/>
      <c r="L214" s="245"/>
      <c r="M214" s="246"/>
      <c r="N214" s="247"/>
      <c r="O214" s="247"/>
      <c r="P214" s="247"/>
      <c r="Q214" s="247"/>
      <c r="R214" s="247"/>
      <c r="S214" s="247"/>
      <c r="T214" s="248"/>
      <c r="AT214" s="249" t="s">
        <v>205</v>
      </c>
      <c r="AU214" s="249" t="s">
        <v>88</v>
      </c>
      <c r="AV214" s="14" t="s">
        <v>198</v>
      </c>
      <c r="AW214" s="14" t="s">
        <v>37</v>
      </c>
      <c r="AX214" s="14" t="s">
        <v>81</v>
      </c>
      <c r="AY214" s="249" t="s">
        <v>191</v>
      </c>
    </row>
    <row r="215" spans="2:65" s="1" customFormat="1" ht="16.5" customHeight="1">
      <c r="B215" s="41"/>
      <c r="C215" s="203" t="s">
        <v>370</v>
      </c>
      <c r="D215" s="203" t="s">
        <v>193</v>
      </c>
      <c r="E215" s="204" t="s">
        <v>1752</v>
      </c>
      <c r="F215" s="205" t="s">
        <v>2133</v>
      </c>
      <c r="G215" s="206" t="s">
        <v>382</v>
      </c>
      <c r="H215" s="207">
        <v>12</v>
      </c>
      <c r="I215" s="208"/>
      <c r="J215" s="209">
        <f>ROUND(I215*H215,2)</f>
        <v>0</v>
      </c>
      <c r="K215" s="205" t="s">
        <v>30</v>
      </c>
      <c r="L215" s="61"/>
      <c r="M215" s="210" t="s">
        <v>30</v>
      </c>
      <c r="N215" s="211" t="s">
        <v>45</v>
      </c>
      <c r="O215" s="42"/>
      <c r="P215" s="212">
        <f>O215*H215</f>
        <v>0</v>
      </c>
      <c r="Q215" s="212">
        <v>0</v>
      </c>
      <c r="R215" s="212">
        <f>Q215*H215</f>
        <v>0</v>
      </c>
      <c r="S215" s="212">
        <v>0</v>
      </c>
      <c r="T215" s="213">
        <f>S215*H215</f>
        <v>0</v>
      </c>
      <c r="AR215" s="24" t="s">
        <v>198</v>
      </c>
      <c r="AT215" s="24" t="s">
        <v>193</v>
      </c>
      <c r="AU215" s="24" t="s">
        <v>88</v>
      </c>
      <c r="AY215" s="24" t="s">
        <v>191</v>
      </c>
      <c r="BE215" s="214">
        <f>IF(N215="základní",J215,0)</f>
        <v>0</v>
      </c>
      <c r="BF215" s="214">
        <f>IF(N215="snížená",J215,0)</f>
        <v>0</v>
      </c>
      <c r="BG215" s="214">
        <f>IF(N215="zákl. přenesená",J215,0)</f>
        <v>0</v>
      </c>
      <c r="BH215" s="214">
        <f>IF(N215="sníž. přenesená",J215,0)</f>
        <v>0</v>
      </c>
      <c r="BI215" s="214">
        <f>IF(N215="nulová",J215,0)</f>
        <v>0</v>
      </c>
      <c r="BJ215" s="24" t="s">
        <v>81</v>
      </c>
      <c r="BK215" s="214">
        <f>ROUND(I215*H215,2)</f>
        <v>0</v>
      </c>
      <c r="BL215" s="24" t="s">
        <v>198</v>
      </c>
      <c r="BM215" s="24" t="s">
        <v>2134</v>
      </c>
    </row>
    <row r="216" spans="2:65" s="12" customFormat="1" ht="13.5">
      <c r="B216" s="218"/>
      <c r="C216" s="219"/>
      <c r="D216" s="215" t="s">
        <v>205</v>
      </c>
      <c r="E216" s="220" t="s">
        <v>30</v>
      </c>
      <c r="F216" s="221" t="s">
        <v>2060</v>
      </c>
      <c r="G216" s="219"/>
      <c r="H216" s="220" t="s">
        <v>30</v>
      </c>
      <c r="I216" s="222"/>
      <c r="J216" s="219"/>
      <c r="K216" s="219"/>
      <c r="L216" s="223"/>
      <c r="M216" s="224"/>
      <c r="N216" s="225"/>
      <c r="O216" s="225"/>
      <c r="P216" s="225"/>
      <c r="Q216" s="225"/>
      <c r="R216" s="225"/>
      <c r="S216" s="225"/>
      <c r="T216" s="226"/>
      <c r="AT216" s="227" t="s">
        <v>205</v>
      </c>
      <c r="AU216" s="227" t="s">
        <v>88</v>
      </c>
      <c r="AV216" s="12" t="s">
        <v>81</v>
      </c>
      <c r="AW216" s="12" t="s">
        <v>37</v>
      </c>
      <c r="AX216" s="12" t="s">
        <v>74</v>
      </c>
      <c r="AY216" s="227" t="s">
        <v>191</v>
      </c>
    </row>
    <row r="217" spans="2:65" s="12" customFormat="1" ht="13.5">
      <c r="B217" s="218"/>
      <c r="C217" s="219"/>
      <c r="D217" s="215" t="s">
        <v>205</v>
      </c>
      <c r="E217" s="220" t="s">
        <v>30</v>
      </c>
      <c r="F217" s="221" t="s">
        <v>2124</v>
      </c>
      <c r="G217" s="219"/>
      <c r="H217" s="220" t="s">
        <v>30</v>
      </c>
      <c r="I217" s="222"/>
      <c r="J217" s="219"/>
      <c r="K217" s="219"/>
      <c r="L217" s="223"/>
      <c r="M217" s="224"/>
      <c r="N217" s="225"/>
      <c r="O217" s="225"/>
      <c r="P217" s="225"/>
      <c r="Q217" s="225"/>
      <c r="R217" s="225"/>
      <c r="S217" s="225"/>
      <c r="T217" s="226"/>
      <c r="AT217" s="227" t="s">
        <v>205</v>
      </c>
      <c r="AU217" s="227" t="s">
        <v>88</v>
      </c>
      <c r="AV217" s="12" t="s">
        <v>81</v>
      </c>
      <c r="AW217" s="12" t="s">
        <v>37</v>
      </c>
      <c r="AX217" s="12" t="s">
        <v>74</v>
      </c>
      <c r="AY217" s="227" t="s">
        <v>191</v>
      </c>
    </row>
    <row r="218" spans="2:65" s="12" customFormat="1" ht="13.5">
      <c r="B218" s="218"/>
      <c r="C218" s="219"/>
      <c r="D218" s="215" t="s">
        <v>205</v>
      </c>
      <c r="E218" s="220" t="s">
        <v>30</v>
      </c>
      <c r="F218" s="221" t="s">
        <v>2128</v>
      </c>
      <c r="G218" s="219"/>
      <c r="H218" s="220" t="s">
        <v>30</v>
      </c>
      <c r="I218" s="222"/>
      <c r="J218" s="219"/>
      <c r="K218" s="219"/>
      <c r="L218" s="223"/>
      <c r="M218" s="224"/>
      <c r="N218" s="225"/>
      <c r="O218" s="225"/>
      <c r="P218" s="225"/>
      <c r="Q218" s="225"/>
      <c r="R218" s="225"/>
      <c r="S218" s="225"/>
      <c r="T218" s="226"/>
      <c r="AT218" s="227" t="s">
        <v>205</v>
      </c>
      <c r="AU218" s="227" t="s">
        <v>88</v>
      </c>
      <c r="AV218" s="12" t="s">
        <v>81</v>
      </c>
      <c r="AW218" s="12" t="s">
        <v>37</v>
      </c>
      <c r="AX218" s="12" t="s">
        <v>74</v>
      </c>
      <c r="AY218" s="227" t="s">
        <v>191</v>
      </c>
    </row>
    <row r="219" spans="2:65" s="13" customFormat="1" ht="13.5">
      <c r="B219" s="228"/>
      <c r="C219" s="229"/>
      <c r="D219" s="215" t="s">
        <v>205</v>
      </c>
      <c r="E219" s="230" t="s">
        <v>30</v>
      </c>
      <c r="F219" s="231" t="s">
        <v>1979</v>
      </c>
      <c r="G219" s="229"/>
      <c r="H219" s="232">
        <v>12</v>
      </c>
      <c r="I219" s="233"/>
      <c r="J219" s="229"/>
      <c r="K219" s="229"/>
      <c r="L219" s="234"/>
      <c r="M219" s="235"/>
      <c r="N219" s="236"/>
      <c r="O219" s="236"/>
      <c r="P219" s="236"/>
      <c r="Q219" s="236"/>
      <c r="R219" s="236"/>
      <c r="S219" s="236"/>
      <c r="T219" s="237"/>
      <c r="AT219" s="238" t="s">
        <v>205</v>
      </c>
      <c r="AU219" s="238" t="s">
        <v>88</v>
      </c>
      <c r="AV219" s="13" t="s">
        <v>88</v>
      </c>
      <c r="AW219" s="13" t="s">
        <v>37</v>
      </c>
      <c r="AX219" s="13" t="s">
        <v>74</v>
      </c>
      <c r="AY219" s="238" t="s">
        <v>191</v>
      </c>
    </row>
    <row r="220" spans="2:65" s="14" customFormat="1" ht="13.5">
      <c r="B220" s="239"/>
      <c r="C220" s="240"/>
      <c r="D220" s="215" t="s">
        <v>205</v>
      </c>
      <c r="E220" s="241" t="s">
        <v>30</v>
      </c>
      <c r="F220" s="242" t="s">
        <v>211</v>
      </c>
      <c r="G220" s="240"/>
      <c r="H220" s="243">
        <v>12</v>
      </c>
      <c r="I220" s="244"/>
      <c r="J220" s="240"/>
      <c r="K220" s="240"/>
      <c r="L220" s="245"/>
      <c r="M220" s="246"/>
      <c r="N220" s="247"/>
      <c r="O220" s="247"/>
      <c r="P220" s="247"/>
      <c r="Q220" s="247"/>
      <c r="R220" s="247"/>
      <c r="S220" s="247"/>
      <c r="T220" s="248"/>
      <c r="AT220" s="249" t="s">
        <v>205</v>
      </c>
      <c r="AU220" s="249" t="s">
        <v>88</v>
      </c>
      <c r="AV220" s="14" t="s">
        <v>198</v>
      </c>
      <c r="AW220" s="14" t="s">
        <v>37</v>
      </c>
      <c r="AX220" s="14" t="s">
        <v>81</v>
      </c>
      <c r="AY220" s="249" t="s">
        <v>191</v>
      </c>
    </row>
    <row r="221" spans="2:65" s="1" customFormat="1" ht="16.5" customHeight="1">
      <c r="B221" s="41"/>
      <c r="C221" s="203" t="s">
        <v>379</v>
      </c>
      <c r="D221" s="203" t="s">
        <v>193</v>
      </c>
      <c r="E221" s="204" t="s">
        <v>1755</v>
      </c>
      <c r="F221" s="205" t="s">
        <v>2135</v>
      </c>
      <c r="G221" s="206" t="s">
        <v>382</v>
      </c>
      <c r="H221" s="207">
        <v>12</v>
      </c>
      <c r="I221" s="208"/>
      <c r="J221" s="209">
        <f>ROUND(I221*H221,2)</f>
        <v>0</v>
      </c>
      <c r="K221" s="205" t="s">
        <v>30</v>
      </c>
      <c r="L221" s="61"/>
      <c r="M221" s="210" t="s">
        <v>30</v>
      </c>
      <c r="N221" s="211" t="s">
        <v>45</v>
      </c>
      <c r="O221" s="42"/>
      <c r="P221" s="212">
        <f>O221*H221</f>
        <v>0</v>
      </c>
      <c r="Q221" s="212">
        <v>0</v>
      </c>
      <c r="R221" s="212">
        <f>Q221*H221</f>
        <v>0</v>
      </c>
      <c r="S221" s="212">
        <v>0</v>
      </c>
      <c r="T221" s="213">
        <f>S221*H221</f>
        <v>0</v>
      </c>
      <c r="AR221" s="24" t="s">
        <v>198</v>
      </c>
      <c r="AT221" s="24" t="s">
        <v>193</v>
      </c>
      <c r="AU221" s="24" t="s">
        <v>88</v>
      </c>
      <c r="AY221" s="24" t="s">
        <v>191</v>
      </c>
      <c r="BE221" s="214">
        <f>IF(N221="základní",J221,0)</f>
        <v>0</v>
      </c>
      <c r="BF221" s="214">
        <f>IF(N221="snížená",J221,0)</f>
        <v>0</v>
      </c>
      <c r="BG221" s="214">
        <f>IF(N221="zákl. přenesená",J221,0)</f>
        <v>0</v>
      </c>
      <c r="BH221" s="214">
        <f>IF(N221="sníž. přenesená",J221,0)</f>
        <v>0</v>
      </c>
      <c r="BI221" s="214">
        <f>IF(N221="nulová",J221,0)</f>
        <v>0</v>
      </c>
      <c r="BJ221" s="24" t="s">
        <v>81</v>
      </c>
      <c r="BK221" s="214">
        <f>ROUND(I221*H221,2)</f>
        <v>0</v>
      </c>
      <c r="BL221" s="24" t="s">
        <v>198</v>
      </c>
      <c r="BM221" s="24" t="s">
        <v>2136</v>
      </c>
    </row>
    <row r="222" spans="2:65" s="12" customFormat="1" ht="13.5">
      <c r="B222" s="218"/>
      <c r="C222" s="219"/>
      <c r="D222" s="215" t="s">
        <v>205</v>
      </c>
      <c r="E222" s="220" t="s">
        <v>30</v>
      </c>
      <c r="F222" s="221" t="s">
        <v>2060</v>
      </c>
      <c r="G222" s="219"/>
      <c r="H222" s="220" t="s">
        <v>30</v>
      </c>
      <c r="I222" s="222"/>
      <c r="J222" s="219"/>
      <c r="K222" s="219"/>
      <c r="L222" s="223"/>
      <c r="M222" s="224"/>
      <c r="N222" s="225"/>
      <c r="O222" s="225"/>
      <c r="P222" s="225"/>
      <c r="Q222" s="225"/>
      <c r="R222" s="225"/>
      <c r="S222" s="225"/>
      <c r="T222" s="226"/>
      <c r="AT222" s="227" t="s">
        <v>205</v>
      </c>
      <c r="AU222" s="227" t="s">
        <v>88</v>
      </c>
      <c r="AV222" s="12" t="s">
        <v>81</v>
      </c>
      <c r="AW222" s="12" t="s">
        <v>37</v>
      </c>
      <c r="AX222" s="12" t="s">
        <v>74</v>
      </c>
      <c r="AY222" s="227" t="s">
        <v>191</v>
      </c>
    </row>
    <row r="223" spans="2:65" s="12" customFormat="1" ht="13.5">
      <c r="B223" s="218"/>
      <c r="C223" s="219"/>
      <c r="D223" s="215" t="s">
        <v>205</v>
      </c>
      <c r="E223" s="220" t="s">
        <v>30</v>
      </c>
      <c r="F223" s="221" t="s">
        <v>2124</v>
      </c>
      <c r="G223" s="219"/>
      <c r="H223" s="220" t="s">
        <v>30</v>
      </c>
      <c r="I223" s="222"/>
      <c r="J223" s="219"/>
      <c r="K223" s="219"/>
      <c r="L223" s="223"/>
      <c r="M223" s="224"/>
      <c r="N223" s="225"/>
      <c r="O223" s="225"/>
      <c r="P223" s="225"/>
      <c r="Q223" s="225"/>
      <c r="R223" s="225"/>
      <c r="S223" s="225"/>
      <c r="T223" s="226"/>
      <c r="AT223" s="227" t="s">
        <v>205</v>
      </c>
      <c r="AU223" s="227" t="s">
        <v>88</v>
      </c>
      <c r="AV223" s="12" t="s">
        <v>81</v>
      </c>
      <c r="AW223" s="12" t="s">
        <v>37</v>
      </c>
      <c r="AX223" s="12" t="s">
        <v>74</v>
      </c>
      <c r="AY223" s="227" t="s">
        <v>191</v>
      </c>
    </row>
    <row r="224" spans="2:65" s="12" customFormat="1" ht="13.5">
      <c r="B224" s="218"/>
      <c r="C224" s="219"/>
      <c r="D224" s="215" t="s">
        <v>205</v>
      </c>
      <c r="E224" s="220" t="s">
        <v>30</v>
      </c>
      <c r="F224" s="221" t="s">
        <v>2128</v>
      </c>
      <c r="G224" s="219"/>
      <c r="H224" s="220" t="s">
        <v>30</v>
      </c>
      <c r="I224" s="222"/>
      <c r="J224" s="219"/>
      <c r="K224" s="219"/>
      <c r="L224" s="223"/>
      <c r="M224" s="224"/>
      <c r="N224" s="225"/>
      <c r="O224" s="225"/>
      <c r="P224" s="225"/>
      <c r="Q224" s="225"/>
      <c r="R224" s="225"/>
      <c r="S224" s="225"/>
      <c r="T224" s="226"/>
      <c r="AT224" s="227" t="s">
        <v>205</v>
      </c>
      <c r="AU224" s="227" t="s">
        <v>88</v>
      </c>
      <c r="AV224" s="12" t="s">
        <v>81</v>
      </c>
      <c r="AW224" s="12" t="s">
        <v>37</v>
      </c>
      <c r="AX224" s="12" t="s">
        <v>74</v>
      </c>
      <c r="AY224" s="227" t="s">
        <v>191</v>
      </c>
    </row>
    <row r="225" spans="2:65" s="13" customFormat="1" ht="13.5">
      <c r="B225" s="228"/>
      <c r="C225" s="229"/>
      <c r="D225" s="215" t="s">
        <v>205</v>
      </c>
      <c r="E225" s="230" t="s">
        <v>30</v>
      </c>
      <c r="F225" s="231" t="s">
        <v>1979</v>
      </c>
      <c r="G225" s="229"/>
      <c r="H225" s="232">
        <v>12</v>
      </c>
      <c r="I225" s="233"/>
      <c r="J225" s="229"/>
      <c r="K225" s="229"/>
      <c r="L225" s="234"/>
      <c r="M225" s="235"/>
      <c r="N225" s="236"/>
      <c r="O225" s="236"/>
      <c r="P225" s="236"/>
      <c r="Q225" s="236"/>
      <c r="R225" s="236"/>
      <c r="S225" s="236"/>
      <c r="T225" s="237"/>
      <c r="AT225" s="238" t="s">
        <v>205</v>
      </c>
      <c r="AU225" s="238" t="s">
        <v>88</v>
      </c>
      <c r="AV225" s="13" t="s">
        <v>88</v>
      </c>
      <c r="AW225" s="13" t="s">
        <v>37</v>
      </c>
      <c r="AX225" s="13" t="s">
        <v>74</v>
      </c>
      <c r="AY225" s="238" t="s">
        <v>191</v>
      </c>
    </row>
    <row r="226" spans="2:65" s="14" customFormat="1" ht="13.5">
      <c r="B226" s="239"/>
      <c r="C226" s="240"/>
      <c r="D226" s="215" t="s">
        <v>205</v>
      </c>
      <c r="E226" s="241" t="s">
        <v>30</v>
      </c>
      <c r="F226" s="242" t="s">
        <v>211</v>
      </c>
      <c r="G226" s="240"/>
      <c r="H226" s="243">
        <v>12</v>
      </c>
      <c r="I226" s="244"/>
      <c r="J226" s="240"/>
      <c r="K226" s="240"/>
      <c r="L226" s="245"/>
      <c r="M226" s="246"/>
      <c r="N226" s="247"/>
      <c r="O226" s="247"/>
      <c r="P226" s="247"/>
      <c r="Q226" s="247"/>
      <c r="R226" s="247"/>
      <c r="S226" s="247"/>
      <c r="T226" s="248"/>
      <c r="AT226" s="249" t="s">
        <v>205</v>
      </c>
      <c r="AU226" s="249" t="s">
        <v>88</v>
      </c>
      <c r="AV226" s="14" t="s">
        <v>198</v>
      </c>
      <c r="AW226" s="14" t="s">
        <v>37</v>
      </c>
      <c r="AX226" s="14" t="s">
        <v>81</v>
      </c>
      <c r="AY226" s="249" t="s">
        <v>191</v>
      </c>
    </row>
    <row r="227" spans="2:65" s="1" customFormat="1" ht="16.5" customHeight="1">
      <c r="B227" s="41"/>
      <c r="C227" s="203" t="s">
        <v>386</v>
      </c>
      <c r="D227" s="203" t="s">
        <v>193</v>
      </c>
      <c r="E227" s="204" t="s">
        <v>1759</v>
      </c>
      <c r="F227" s="205" t="s">
        <v>2137</v>
      </c>
      <c r="G227" s="206" t="s">
        <v>382</v>
      </c>
      <c r="H227" s="207">
        <v>12</v>
      </c>
      <c r="I227" s="208"/>
      <c r="J227" s="209">
        <f>ROUND(I227*H227,2)</f>
        <v>0</v>
      </c>
      <c r="K227" s="205" t="s">
        <v>30</v>
      </c>
      <c r="L227" s="61"/>
      <c r="M227" s="210" t="s">
        <v>30</v>
      </c>
      <c r="N227" s="211" t="s">
        <v>45</v>
      </c>
      <c r="O227" s="42"/>
      <c r="P227" s="212">
        <f>O227*H227</f>
        <v>0</v>
      </c>
      <c r="Q227" s="212">
        <v>0</v>
      </c>
      <c r="R227" s="212">
        <f>Q227*H227</f>
        <v>0</v>
      </c>
      <c r="S227" s="212">
        <v>0</v>
      </c>
      <c r="T227" s="213">
        <f>S227*H227</f>
        <v>0</v>
      </c>
      <c r="AR227" s="24" t="s">
        <v>198</v>
      </c>
      <c r="AT227" s="24" t="s">
        <v>193</v>
      </c>
      <c r="AU227" s="24" t="s">
        <v>88</v>
      </c>
      <c r="AY227" s="24" t="s">
        <v>191</v>
      </c>
      <c r="BE227" s="214">
        <f>IF(N227="základní",J227,0)</f>
        <v>0</v>
      </c>
      <c r="BF227" s="214">
        <f>IF(N227="snížená",J227,0)</f>
        <v>0</v>
      </c>
      <c r="BG227" s="214">
        <f>IF(N227="zákl. přenesená",J227,0)</f>
        <v>0</v>
      </c>
      <c r="BH227" s="214">
        <f>IF(N227="sníž. přenesená",J227,0)</f>
        <v>0</v>
      </c>
      <c r="BI227" s="214">
        <f>IF(N227="nulová",J227,0)</f>
        <v>0</v>
      </c>
      <c r="BJ227" s="24" t="s">
        <v>81</v>
      </c>
      <c r="BK227" s="214">
        <f>ROUND(I227*H227,2)</f>
        <v>0</v>
      </c>
      <c r="BL227" s="24" t="s">
        <v>198</v>
      </c>
      <c r="BM227" s="24" t="s">
        <v>2138</v>
      </c>
    </row>
    <row r="228" spans="2:65" s="12" customFormat="1" ht="13.5">
      <c r="B228" s="218"/>
      <c r="C228" s="219"/>
      <c r="D228" s="215" t="s">
        <v>205</v>
      </c>
      <c r="E228" s="220" t="s">
        <v>30</v>
      </c>
      <c r="F228" s="221" t="s">
        <v>2060</v>
      </c>
      <c r="G228" s="219"/>
      <c r="H228" s="220" t="s">
        <v>30</v>
      </c>
      <c r="I228" s="222"/>
      <c r="J228" s="219"/>
      <c r="K228" s="219"/>
      <c r="L228" s="223"/>
      <c r="M228" s="224"/>
      <c r="N228" s="225"/>
      <c r="O228" s="225"/>
      <c r="P228" s="225"/>
      <c r="Q228" s="225"/>
      <c r="R228" s="225"/>
      <c r="S228" s="225"/>
      <c r="T228" s="226"/>
      <c r="AT228" s="227" t="s">
        <v>205</v>
      </c>
      <c r="AU228" s="227" t="s">
        <v>88</v>
      </c>
      <c r="AV228" s="12" t="s">
        <v>81</v>
      </c>
      <c r="AW228" s="12" t="s">
        <v>37</v>
      </c>
      <c r="AX228" s="12" t="s">
        <v>74</v>
      </c>
      <c r="AY228" s="227" t="s">
        <v>191</v>
      </c>
    </row>
    <row r="229" spans="2:65" s="12" customFormat="1" ht="13.5">
      <c r="B229" s="218"/>
      <c r="C229" s="219"/>
      <c r="D229" s="215" t="s">
        <v>205</v>
      </c>
      <c r="E229" s="220" t="s">
        <v>30</v>
      </c>
      <c r="F229" s="221" t="s">
        <v>2124</v>
      </c>
      <c r="G229" s="219"/>
      <c r="H229" s="220" t="s">
        <v>30</v>
      </c>
      <c r="I229" s="222"/>
      <c r="J229" s="219"/>
      <c r="K229" s="219"/>
      <c r="L229" s="223"/>
      <c r="M229" s="224"/>
      <c r="N229" s="225"/>
      <c r="O229" s="225"/>
      <c r="P229" s="225"/>
      <c r="Q229" s="225"/>
      <c r="R229" s="225"/>
      <c r="S229" s="225"/>
      <c r="T229" s="226"/>
      <c r="AT229" s="227" t="s">
        <v>205</v>
      </c>
      <c r="AU229" s="227" t="s">
        <v>88</v>
      </c>
      <c r="AV229" s="12" t="s">
        <v>81</v>
      </c>
      <c r="AW229" s="12" t="s">
        <v>37</v>
      </c>
      <c r="AX229" s="12" t="s">
        <v>74</v>
      </c>
      <c r="AY229" s="227" t="s">
        <v>191</v>
      </c>
    </row>
    <row r="230" spans="2:65" s="12" customFormat="1" ht="13.5">
      <c r="B230" s="218"/>
      <c r="C230" s="219"/>
      <c r="D230" s="215" t="s">
        <v>205</v>
      </c>
      <c r="E230" s="220" t="s">
        <v>30</v>
      </c>
      <c r="F230" s="221" t="s">
        <v>2128</v>
      </c>
      <c r="G230" s="219"/>
      <c r="H230" s="220" t="s">
        <v>30</v>
      </c>
      <c r="I230" s="222"/>
      <c r="J230" s="219"/>
      <c r="K230" s="219"/>
      <c r="L230" s="223"/>
      <c r="M230" s="224"/>
      <c r="N230" s="225"/>
      <c r="O230" s="225"/>
      <c r="P230" s="225"/>
      <c r="Q230" s="225"/>
      <c r="R230" s="225"/>
      <c r="S230" s="225"/>
      <c r="T230" s="226"/>
      <c r="AT230" s="227" t="s">
        <v>205</v>
      </c>
      <c r="AU230" s="227" t="s">
        <v>88</v>
      </c>
      <c r="AV230" s="12" t="s">
        <v>81</v>
      </c>
      <c r="AW230" s="12" t="s">
        <v>37</v>
      </c>
      <c r="AX230" s="12" t="s">
        <v>74</v>
      </c>
      <c r="AY230" s="227" t="s">
        <v>191</v>
      </c>
    </row>
    <row r="231" spans="2:65" s="13" customFormat="1" ht="13.5">
      <c r="B231" s="228"/>
      <c r="C231" s="229"/>
      <c r="D231" s="215" t="s">
        <v>205</v>
      </c>
      <c r="E231" s="230" t="s">
        <v>30</v>
      </c>
      <c r="F231" s="231" t="s">
        <v>1979</v>
      </c>
      <c r="G231" s="229"/>
      <c r="H231" s="232">
        <v>12</v>
      </c>
      <c r="I231" s="233"/>
      <c r="J231" s="229"/>
      <c r="K231" s="229"/>
      <c r="L231" s="234"/>
      <c r="M231" s="235"/>
      <c r="N231" s="236"/>
      <c r="O231" s="236"/>
      <c r="P231" s="236"/>
      <c r="Q231" s="236"/>
      <c r="R231" s="236"/>
      <c r="S231" s="236"/>
      <c r="T231" s="237"/>
      <c r="AT231" s="238" t="s">
        <v>205</v>
      </c>
      <c r="AU231" s="238" t="s">
        <v>88</v>
      </c>
      <c r="AV231" s="13" t="s">
        <v>88</v>
      </c>
      <c r="AW231" s="13" t="s">
        <v>37</v>
      </c>
      <c r="AX231" s="13" t="s">
        <v>74</v>
      </c>
      <c r="AY231" s="238" t="s">
        <v>191</v>
      </c>
    </row>
    <row r="232" spans="2:65" s="14" customFormat="1" ht="13.5">
      <c r="B232" s="239"/>
      <c r="C232" s="240"/>
      <c r="D232" s="215" t="s">
        <v>205</v>
      </c>
      <c r="E232" s="241" t="s">
        <v>30</v>
      </c>
      <c r="F232" s="242" t="s">
        <v>211</v>
      </c>
      <c r="G232" s="240"/>
      <c r="H232" s="243">
        <v>12</v>
      </c>
      <c r="I232" s="244"/>
      <c r="J232" s="240"/>
      <c r="K232" s="240"/>
      <c r="L232" s="245"/>
      <c r="M232" s="246"/>
      <c r="N232" s="247"/>
      <c r="O232" s="247"/>
      <c r="P232" s="247"/>
      <c r="Q232" s="247"/>
      <c r="R232" s="247"/>
      <c r="S232" s="247"/>
      <c r="T232" s="248"/>
      <c r="AT232" s="249" t="s">
        <v>205</v>
      </c>
      <c r="AU232" s="249" t="s">
        <v>88</v>
      </c>
      <c r="AV232" s="14" t="s">
        <v>198</v>
      </c>
      <c r="AW232" s="14" t="s">
        <v>37</v>
      </c>
      <c r="AX232" s="14" t="s">
        <v>81</v>
      </c>
      <c r="AY232" s="249" t="s">
        <v>191</v>
      </c>
    </row>
    <row r="233" spans="2:65" s="1" customFormat="1" ht="16.5" customHeight="1">
      <c r="B233" s="41"/>
      <c r="C233" s="203" t="s">
        <v>393</v>
      </c>
      <c r="D233" s="203" t="s">
        <v>193</v>
      </c>
      <c r="E233" s="204" t="s">
        <v>2139</v>
      </c>
      <c r="F233" s="205" t="s">
        <v>2107</v>
      </c>
      <c r="G233" s="206" t="s">
        <v>373</v>
      </c>
      <c r="H233" s="207">
        <v>1</v>
      </c>
      <c r="I233" s="208"/>
      <c r="J233" s="209">
        <f>ROUND(I233*H233,2)</f>
        <v>0</v>
      </c>
      <c r="K233" s="205" t="s">
        <v>30</v>
      </c>
      <c r="L233" s="61"/>
      <c r="M233" s="210" t="s">
        <v>30</v>
      </c>
      <c r="N233" s="211" t="s">
        <v>45</v>
      </c>
      <c r="O233" s="42"/>
      <c r="P233" s="212">
        <f>O233*H233</f>
        <v>0</v>
      </c>
      <c r="Q233" s="212">
        <v>0</v>
      </c>
      <c r="R233" s="212">
        <f>Q233*H233</f>
        <v>0</v>
      </c>
      <c r="S233" s="212">
        <v>0</v>
      </c>
      <c r="T233" s="213">
        <f>S233*H233</f>
        <v>0</v>
      </c>
      <c r="AR233" s="24" t="s">
        <v>198</v>
      </c>
      <c r="AT233" s="24" t="s">
        <v>193</v>
      </c>
      <c r="AU233" s="24" t="s">
        <v>88</v>
      </c>
      <c r="AY233" s="24" t="s">
        <v>191</v>
      </c>
      <c r="BE233" s="214">
        <f>IF(N233="základní",J233,0)</f>
        <v>0</v>
      </c>
      <c r="BF233" s="214">
        <f>IF(N233="snížená",J233,0)</f>
        <v>0</v>
      </c>
      <c r="BG233" s="214">
        <f>IF(N233="zákl. přenesená",J233,0)</f>
        <v>0</v>
      </c>
      <c r="BH233" s="214">
        <f>IF(N233="sníž. přenesená",J233,0)</f>
        <v>0</v>
      </c>
      <c r="BI233" s="214">
        <f>IF(N233="nulová",J233,0)</f>
        <v>0</v>
      </c>
      <c r="BJ233" s="24" t="s">
        <v>81</v>
      </c>
      <c r="BK233" s="214">
        <f>ROUND(I233*H233,2)</f>
        <v>0</v>
      </c>
      <c r="BL233" s="24" t="s">
        <v>198</v>
      </c>
      <c r="BM233" s="24" t="s">
        <v>2140</v>
      </c>
    </row>
    <row r="234" spans="2:65" s="12" customFormat="1" ht="13.5">
      <c r="B234" s="218"/>
      <c r="C234" s="219"/>
      <c r="D234" s="215" t="s">
        <v>205</v>
      </c>
      <c r="E234" s="220" t="s">
        <v>30</v>
      </c>
      <c r="F234" s="221" t="s">
        <v>2141</v>
      </c>
      <c r="G234" s="219"/>
      <c r="H234" s="220" t="s">
        <v>30</v>
      </c>
      <c r="I234" s="222"/>
      <c r="J234" s="219"/>
      <c r="K234" s="219"/>
      <c r="L234" s="223"/>
      <c r="M234" s="224"/>
      <c r="N234" s="225"/>
      <c r="O234" s="225"/>
      <c r="P234" s="225"/>
      <c r="Q234" s="225"/>
      <c r="R234" s="225"/>
      <c r="S234" s="225"/>
      <c r="T234" s="226"/>
      <c r="AT234" s="227" t="s">
        <v>205</v>
      </c>
      <c r="AU234" s="227" t="s">
        <v>88</v>
      </c>
      <c r="AV234" s="12" t="s">
        <v>81</v>
      </c>
      <c r="AW234" s="12" t="s">
        <v>37</v>
      </c>
      <c r="AX234" s="12" t="s">
        <v>74</v>
      </c>
      <c r="AY234" s="227" t="s">
        <v>191</v>
      </c>
    </row>
    <row r="235" spans="2:65" s="13" customFormat="1" ht="13.5">
      <c r="B235" s="228"/>
      <c r="C235" s="229"/>
      <c r="D235" s="215" t="s">
        <v>205</v>
      </c>
      <c r="E235" s="230" t="s">
        <v>30</v>
      </c>
      <c r="F235" s="231" t="s">
        <v>378</v>
      </c>
      <c r="G235" s="229"/>
      <c r="H235" s="232">
        <v>1</v>
      </c>
      <c r="I235" s="233"/>
      <c r="J235" s="229"/>
      <c r="K235" s="229"/>
      <c r="L235" s="234"/>
      <c r="M235" s="235"/>
      <c r="N235" s="236"/>
      <c r="O235" s="236"/>
      <c r="P235" s="236"/>
      <c r="Q235" s="236"/>
      <c r="R235" s="236"/>
      <c r="S235" s="236"/>
      <c r="T235" s="237"/>
      <c r="AT235" s="238" t="s">
        <v>205</v>
      </c>
      <c r="AU235" s="238" t="s">
        <v>88</v>
      </c>
      <c r="AV235" s="13" t="s">
        <v>88</v>
      </c>
      <c r="AW235" s="13" t="s">
        <v>37</v>
      </c>
      <c r="AX235" s="13" t="s">
        <v>74</v>
      </c>
      <c r="AY235" s="238" t="s">
        <v>191</v>
      </c>
    </row>
    <row r="236" spans="2:65" s="14" customFormat="1" ht="13.5">
      <c r="B236" s="239"/>
      <c r="C236" s="240"/>
      <c r="D236" s="215" t="s">
        <v>205</v>
      </c>
      <c r="E236" s="241" t="s">
        <v>30</v>
      </c>
      <c r="F236" s="242" t="s">
        <v>211</v>
      </c>
      <c r="G236" s="240"/>
      <c r="H236" s="243">
        <v>1</v>
      </c>
      <c r="I236" s="244"/>
      <c r="J236" s="240"/>
      <c r="K236" s="240"/>
      <c r="L236" s="245"/>
      <c r="M236" s="246"/>
      <c r="N236" s="247"/>
      <c r="O236" s="247"/>
      <c r="P236" s="247"/>
      <c r="Q236" s="247"/>
      <c r="R236" s="247"/>
      <c r="S236" s="247"/>
      <c r="T236" s="248"/>
      <c r="AT236" s="249" t="s">
        <v>205</v>
      </c>
      <c r="AU236" s="249" t="s">
        <v>88</v>
      </c>
      <c r="AV236" s="14" t="s">
        <v>198</v>
      </c>
      <c r="AW236" s="14" t="s">
        <v>37</v>
      </c>
      <c r="AX236" s="14" t="s">
        <v>81</v>
      </c>
      <c r="AY236" s="249" t="s">
        <v>191</v>
      </c>
    </row>
    <row r="237" spans="2:65" s="1" customFormat="1" ht="16.5" customHeight="1">
      <c r="B237" s="41"/>
      <c r="C237" s="203" t="s">
        <v>398</v>
      </c>
      <c r="D237" s="203" t="s">
        <v>193</v>
      </c>
      <c r="E237" s="204" t="s">
        <v>2142</v>
      </c>
      <c r="F237" s="205" t="s">
        <v>2143</v>
      </c>
      <c r="G237" s="206" t="s">
        <v>382</v>
      </c>
      <c r="H237" s="207">
        <v>9</v>
      </c>
      <c r="I237" s="208"/>
      <c r="J237" s="209">
        <f>ROUND(I237*H237,2)</f>
        <v>0</v>
      </c>
      <c r="K237" s="205" t="s">
        <v>30</v>
      </c>
      <c r="L237" s="61"/>
      <c r="M237" s="210" t="s">
        <v>30</v>
      </c>
      <c r="N237" s="211" t="s">
        <v>45</v>
      </c>
      <c r="O237" s="42"/>
      <c r="P237" s="212">
        <f>O237*H237</f>
        <v>0</v>
      </c>
      <c r="Q237" s="212">
        <v>0</v>
      </c>
      <c r="R237" s="212">
        <f>Q237*H237</f>
        <v>0</v>
      </c>
      <c r="S237" s="212">
        <v>0</v>
      </c>
      <c r="T237" s="213">
        <f>S237*H237</f>
        <v>0</v>
      </c>
      <c r="AR237" s="24" t="s">
        <v>198</v>
      </c>
      <c r="AT237" s="24" t="s">
        <v>193</v>
      </c>
      <c r="AU237" s="24" t="s">
        <v>88</v>
      </c>
      <c r="AY237" s="24" t="s">
        <v>191</v>
      </c>
      <c r="BE237" s="214">
        <f>IF(N237="základní",J237,0)</f>
        <v>0</v>
      </c>
      <c r="BF237" s="214">
        <f>IF(N237="snížená",J237,0)</f>
        <v>0</v>
      </c>
      <c r="BG237" s="214">
        <f>IF(N237="zákl. přenesená",J237,0)</f>
        <v>0</v>
      </c>
      <c r="BH237" s="214">
        <f>IF(N237="sníž. přenesená",J237,0)</f>
        <v>0</v>
      </c>
      <c r="BI237" s="214">
        <f>IF(N237="nulová",J237,0)</f>
        <v>0</v>
      </c>
      <c r="BJ237" s="24" t="s">
        <v>81</v>
      </c>
      <c r="BK237" s="214">
        <f>ROUND(I237*H237,2)</f>
        <v>0</v>
      </c>
      <c r="BL237" s="24" t="s">
        <v>198</v>
      </c>
      <c r="BM237" s="24" t="s">
        <v>2144</v>
      </c>
    </row>
    <row r="238" spans="2:65" s="12" customFormat="1" ht="13.5">
      <c r="B238" s="218"/>
      <c r="C238" s="219"/>
      <c r="D238" s="215" t="s">
        <v>205</v>
      </c>
      <c r="E238" s="220" t="s">
        <v>30</v>
      </c>
      <c r="F238" s="221" t="s">
        <v>2060</v>
      </c>
      <c r="G238" s="219"/>
      <c r="H238" s="220" t="s">
        <v>30</v>
      </c>
      <c r="I238" s="222"/>
      <c r="J238" s="219"/>
      <c r="K238" s="219"/>
      <c r="L238" s="223"/>
      <c r="M238" s="224"/>
      <c r="N238" s="225"/>
      <c r="O238" s="225"/>
      <c r="P238" s="225"/>
      <c r="Q238" s="225"/>
      <c r="R238" s="225"/>
      <c r="S238" s="225"/>
      <c r="T238" s="226"/>
      <c r="AT238" s="227" t="s">
        <v>205</v>
      </c>
      <c r="AU238" s="227" t="s">
        <v>88</v>
      </c>
      <c r="AV238" s="12" t="s">
        <v>81</v>
      </c>
      <c r="AW238" s="12" t="s">
        <v>37</v>
      </c>
      <c r="AX238" s="12" t="s">
        <v>74</v>
      </c>
      <c r="AY238" s="227" t="s">
        <v>191</v>
      </c>
    </row>
    <row r="239" spans="2:65" s="12" customFormat="1" ht="13.5">
      <c r="B239" s="218"/>
      <c r="C239" s="219"/>
      <c r="D239" s="215" t="s">
        <v>205</v>
      </c>
      <c r="E239" s="220" t="s">
        <v>30</v>
      </c>
      <c r="F239" s="221" t="s">
        <v>2145</v>
      </c>
      <c r="G239" s="219"/>
      <c r="H239" s="220" t="s">
        <v>30</v>
      </c>
      <c r="I239" s="222"/>
      <c r="J239" s="219"/>
      <c r="K239" s="219"/>
      <c r="L239" s="223"/>
      <c r="M239" s="224"/>
      <c r="N239" s="225"/>
      <c r="O239" s="225"/>
      <c r="P239" s="225"/>
      <c r="Q239" s="225"/>
      <c r="R239" s="225"/>
      <c r="S239" s="225"/>
      <c r="T239" s="226"/>
      <c r="AT239" s="227" t="s">
        <v>205</v>
      </c>
      <c r="AU239" s="227" t="s">
        <v>88</v>
      </c>
      <c r="AV239" s="12" t="s">
        <v>81</v>
      </c>
      <c r="AW239" s="12" t="s">
        <v>37</v>
      </c>
      <c r="AX239" s="12" t="s">
        <v>74</v>
      </c>
      <c r="AY239" s="227" t="s">
        <v>191</v>
      </c>
    </row>
    <row r="240" spans="2:65" s="12" customFormat="1" ht="13.5">
      <c r="B240" s="218"/>
      <c r="C240" s="219"/>
      <c r="D240" s="215" t="s">
        <v>205</v>
      </c>
      <c r="E240" s="220" t="s">
        <v>30</v>
      </c>
      <c r="F240" s="221" t="s">
        <v>2146</v>
      </c>
      <c r="G240" s="219"/>
      <c r="H240" s="220" t="s">
        <v>30</v>
      </c>
      <c r="I240" s="222"/>
      <c r="J240" s="219"/>
      <c r="K240" s="219"/>
      <c r="L240" s="223"/>
      <c r="M240" s="224"/>
      <c r="N240" s="225"/>
      <c r="O240" s="225"/>
      <c r="P240" s="225"/>
      <c r="Q240" s="225"/>
      <c r="R240" s="225"/>
      <c r="S240" s="225"/>
      <c r="T240" s="226"/>
      <c r="AT240" s="227" t="s">
        <v>205</v>
      </c>
      <c r="AU240" s="227" t="s">
        <v>88</v>
      </c>
      <c r="AV240" s="12" t="s">
        <v>81</v>
      </c>
      <c r="AW240" s="12" t="s">
        <v>37</v>
      </c>
      <c r="AX240" s="12" t="s">
        <v>74</v>
      </c>
      <c r="AY240" s="227" t="s">
        <v>191</v>
      </c>
    </row>
    <row r="241" spans="2:65" s="12" customFormat="1" ht="13.5">
      <c r="B241" s="218"/>
      <c r="C241" s="219"/>
      <c r="D241" s="215" t="s">
        <v>205</v>
      </c>
      <c r="E241" s="220" t="s">
        <v>30</v>
      </c>
      <c r="F241" s="221" t="s">
        <v>2147</v>
      </c>
      <c r="G241" s="219"/>
      <c r="H241" s="220" t="s">
        <v>30</v>
      </c>
      <c r="I241" s="222"/>
      <c r="J241" s="219"/>
      <c r="K241" s="219"/>
      <c r="L241" s="223"/>
      <c r="M241" s="224"/>
      <c r="N241" s="225"/>
      <c r="O241" s="225"/>
      <c r="P241" s="225"/>
      <c r="Q241" s="225"/>
      <c r="R241" s="225"/>
      <c r="S241" s="225"/>
      <c r="T241" s="226"/>
      <c r="AT241" s="227" t="s">
        <v>205</v>
      </c>
      <c r="AU241" s="227" t="s">
        <v>88</v>
      </c>
      <c r="AV241" s="12" t="s">
        <v>81</v>
      </c>
      <c r="AW241" s="12" t="s">
        <v>37</v>
      </c>
      <c r="AX241" s="12" t="s">
        <v>74</v>
      </c>
      <c r="AY241" s="227" t="s">
        <v>191</v>
      </c>
    </row>
    <row r="242" spans="2:65" s="12" customFormat="1" ht="13.5">
      <c r="B242" s="218"/>
      <c r="C242" s="219"/>
      <c r="D242" s="215" t="s">
        <v>205</v>
      </c>
      <c r="E242" s="220" t="s">
        <v>30</v>
      </c>
      <c r="F242" s="221" t="s">
        <v>2148</v>
      </c>
      <c r="G242" s="219"/>
      <c r="H242" s="220" t="s">
        <v>30</v>
      </c>
      <c r="I242" s="222"/>
      <c r="J242" s="219"/>
      <c r="K242" s="219"/>
      <c r="L242" s="223"/>
      <c r="M242" s="224"/>
      <c r="N242" s="225"/>
      <c r="O242" s="225"/>
      <c r="P242" s="225"/>
      <c r="Q242" s="225"/>
      <c r="R242" s="225"/>
      <c r="S242" s="225"/>
      <c r="T242" s="226"/>
      <c r="AT242" s="227" t="s">
        <v>205</v>
      </c>
      <c r="AU242" s="227" t="s">
        <v>88</v>
      </c>
      <c r="AV242" s="12" t="s">
        <v>81</v>
      </c>
      <c r="AW242" s="12" t="s">
        <v>37</v>
      </c>
      <c r="AX242" s="12" t="s">
        <v>74</v>
      </c>
      <c r="AY242" s="227" t="s">
        <v>191</v>
      </c>
    </row>
    <row r="243" spans="2:65" s="12" customFormat="1" ht="13.5">
      <c r="B243" s="218"/>
      <c r="C243" s="219"/>
      <c r="D243" s="215" t="s">
        <v>205</v>
      </c>
      <c r="E243" s="220" t="s">
        <v>30</v>
      </c>
      <c r="F243" s="221" t="s">
        <v>2149</v>
      </c>
      <c r="G243" s="219"/>
      <c r="H243" s="220" t="s">
        <v>30</v>
      </c>
      <c r="I243" s="222"/>
      <c r="J243" s="219"/>
      <c r="K243" s="219"/>
      <c r="L243" s="223"/>
      <c r="M243" s="224"/>
      <c r="N243" s="225"/>
      <c r="O243" s="225"/>
      <c r="P243" s="225"/>
      <c r="Q243" s="225"/>
      <c r="R243" s="225"/>
      <c r="S243" s="225"/>
      <c r="T243" s="226"/>
      <c r="AT243" s="227" t="s">
        <v>205</v>
      </c>
      <c r="AU243" s="227" t="s">
        <v>88</v>
      </c>
      <c r="AV243" s="12" t="s">
        <v>81</v>
      </c>
      <c r="AW243" s="12" t="s">
        <v>37</v>
      </c>
      <c r="AX243" s="12" t="s">
        <v>74</v>
      </c>
      <c r="AY243" s="227" t="s">
        <v>191</v>
      </c>
    </row>
    <row r="244" spans="2:65" s="13" customFormat="1" ht="13.5">
      <c r="B244" s="228"/>
      <c r="C244" s="229"/>
      <c r="D244" s="215" t="s">
        <v>205</v>
      </c>
      <c r="E244" s="230" t="s">
        <v>30</v>
      </c>
      <c r="F244" s="231" t="s">
        <v>1212</v>
      </c>
      <c r="G244" s="229"/>
      <c r="H244" s="232">
        <v>9</v>
      </c>
      <c r="I244" s="233"/>
      <c r="J244" s="229"/>
      <c r="K244" s="229"/>
      <c r="L244" s="234"/>
      <c r="M244" s="235"/>
      <c r="N244" s="236"/>
      <c r="O244" s="236"/>
      <c r="P244" s="236"/>
      <c r="Q244" s="236"/>
      <c r="R244" s="236"/>
      <c r="S244" s="236"/>
      <c r="T244" s="237"/>
      <c r="AT244" s="238" t="s">
        <v>205</v>
      </c>
      <c r="AU244" s="238" t="s">
        <v>88</v>
      </c>
      <c r="AV244" s="13" t="s">
        <v>88</v>
      </c>
      <c r="AW244" s="13" t="s">
        <v>37</v>
      </c>
      <c r="AX244" s="13" t="s">
        <v>74</v>
      </c>
      <c r="AY244" s="238" t="s">
        <v>191</v>
      </c>
    </row>
    <row r="245" spans="2:65" s="14" customFormat="1" ht="13.5">
      <c r="B245" s="239"/>
      <c r="C245" s="240"/>
      <c r="D245" s="215" t="s">
        <v>205</v>
      </c>
      <c r="E245" s="241" t="s">
        <v>30</v>
      </c>
      <c r="F245" s="242" t="s">
        <v>211</v>
      </c>
      <c r="G245" s="240"/>
      <c r="H245" s="243">
        <v>9</v>
      </c>
      <c r="I245" s="244"/>
      <c r="J245" s="240"/>
      <c r="K245" s="240"/>
      <c r="L245" s="245"/>
      <c r="M245" s="246"/>
      <c r="N245" s="247"/>
      <c r="O245" s="247"/>
      <c r="P245" s="247"/>
      <c r="Q245" s="247"/>
      <c r="R245" s="247"/>
      <c r="S245" s="247"/>
      <c r="T245" s="248"/>
      <c r="AT245" s="249" t="s">
        <v>205</v>
      </c>
      <c r="AU245" s="249" t="s">
        <v>88</v>
      </c>
      <c r="AV245" s="14" t="s">
        <v>198</v>
      </c>
      <c r="AW245" s="14" t="s">
        <v>37</v>
      </c>
      <c r="AX245" s="14" t="s">
        <v>81</v>
      </c>
      <c r="AY245" s="249" t="s">
        <v>191</v>
      </c>
    </row>
    <row r="246" spans="2:65" s="1" customFormat="1" ht="16.5" customHeight="1">
      <c r="B246" s="41"/>
      <c r="C246" s="203" t="s">
        <v>404</v>
      </c>
      <c r="D246" s="203" t="s">
        <v>193</v>
      </c>
      <c r="E246" s="204" t="s">
        <v>2150</v>
      </c>
      <c r="F246" s="205" t="s">
        <v>2151</v>
      </c>
      <c r="G246" s="206" t="s">
        <v>2152</v>
      </c>
      <c r="H246" s="207">
        <v>1080</v>
      </c>
      <c r="I246" s="208"/>
      <c r="J246" s="209">
        <f>ROUND(I246*H246,2)</f>
        <v>0</v>
      </c>
      <c r="K246" s="205" t="s">
        <v>30</v>
      </c>
      <c r="L246" s="61"/>
      <c r="M246" s="210" t="s">
        <v>30</v>
      </c>
      <c r="N246" s="211" t="s">
        <v>45</v>
      </c>
      <c r="O246" s="42"/>
      <c r="P246" s="212">
        <f>O246*H246</f>
        <v>0</v>
      </c>
      <c r="Q246" s="212">
        <v>0</v>
      </c>
      <c r="R246" s="212">
        <f>Q246*H246</f>
        <v>0</v>
      </c>
      <c r="S246" s="212">
        <v>0</v>
      </c>
      <c r="T246" s="213">
        <f>S246*H246</f>
        <v>0</v>
      </c>
      <c r="AR246" s="24" t="s">
        <v>198</v>
      </c>
      <c r="AT246" s="24" t="s">
        <v>193</v>
      </c>
      <c r="AU246" s="24" t="s">
        <v>88</v>
      </c>
      <c r="AY246" s="24" t="s">
        <v>191</v>
      </c>
      <c r="BE246" s="214">
        <f>IF(N246="základní",J246,0)</f>
        <v>0</v>
      </c>
      <c r="BF246" s="214">
        <f>IF(N246="snížená",J246,0)</f>
        <v>0</v>
      </c>
      <c r="BG246" s="214">
        <f>IF(N246="zákl. přenesená",J246,0)</f>
        <v>0</v>
      </c>
      <c r="BH246" s="214">
        <f>IF(N246="sníž. přenesená",J246,0)</f>
        <v>0</v>
      </c>
      <c r="BI246" s="214">
        <f>IF(N246="nulová",J246,0)</f>
        <v>0</v>
      </c>
      <c r="BJ246" s="24" t="s">
        <v>81</v>
      </c>
      <c r="BK246" s="214">
        <f>ROUND(I246*H246,2)</f>
        <v>0</v>
      </c>
      <c r="BL246" s="24" t="s">
        <v>198</v>
      </c>
      <c r="BM246" s="24" t="s">
        <v>2153</v>
      </c>
    </row>
    <row r="247" spans="2:65" s="12" customFormat="1" ht="13.5">
      <c r="B247" s="218"/>
      <c r="C247" s="219"/>
      <c r="D247" s="215" t="s">
        <v>205</v>
      </c>
      <c r="E247" s="220" t="s">
        <v>30</v>
      </c>
      <c r="F247" s="221" t="s">
        <v>2154</v>
      </c>
      <c r="G247" s="219"/>
      <c r="H247" s="220" t="s">
        <v>30</v>
      </c>
      <c r="I247" s="222"/>
      <c r="J247" s="219"/>
      <c r="K247" s="219"/>
      <c r="L247" s="223"/>
      <c r="M247" s="224"/>
      <c r="N247" s="225"/>
      <c r="O247" s="225"/>
      <c r="P247" s="225"/>
      <c r="Q247" s="225"/>
      <c r="R247" s="225"/>
      <c r="S247" s="225"/>
      <c r="T247" s="226"/>
      <c r="AT247" s="227" t="s">
        <v>205</v>
      </c>
      <c r="AU247" s="227" t="s">
        <v>88</v>
      </c>
      <c r="AV247" s="12" t="s">
        <v>81</v>
      </c>
      <c r="AW247" s="12" t="s">
        <v>37</v>
      </c>
      <c r="AX247" s="12" t="s">
        <v>74</v>
      </c>
      <c r="AY247" s="227" t="s">
        <v>191</v>
      </c>
    </row>
    <row r="248" spans="2:65" s="12" customFormat="1" ht="13.5">
      <c r="B248" s="218"/>
      <c r="C248" s="219"/>
      <c r="D248" s="215" t="s">
        <v>205</v>
      </c>
      <c r="E248" s="220" t="s">
        <v>30</v>
      </c>
      <c r="F248" s="221" t="s">
        <v>2155</v>
      </c>
      <c r="G248" s="219"/>
      <c r="H248" s="220" t="s">
        <v>30</v>
      </c>
      <c r="I248" s="222"/>
      <c r="J248" s="219"/>
      <c r="K248" s="219"/>
      <c r="L248" s="223"/>
      <c r="M248" s="224"/>
      <c r="N248" s="225"/>
      <c r="O248" s="225"/>
      <c r="P248" s="225"/>
      <c r="Q248" s="225"/>
      <c r="R248" s="225"/>
      <c r="S248" s="225"/>
      <c r="T248" s="226"/>
      <c r="AT248" s="227" t="s">
        <v>205</v>
      </c>
      <c r="AU248" s="227" t="s">
        <v>88</v>
      </c>
      <c r="AV248" s="12" t="s">
        <v>81</v>
      </c>
      <c r="AW248" s="12" t="s">
        <v>37</v>
      </c>
      <c r="AX248" s="12" t="s">
        <v>74</v>
      </c>
      <c r="AY248" s="227" t="s">
        <v>191</v>
      </c>
    </row>
    <row r="249" spans="2:65" s="12" customFormat="1" ht="13.5">
      <c r="B249" s="218"/>
      <c r="C249" s="219"/>
      <c r="D249" s="215" t="s">
        <v>205</v>
      </c>
      <c r="E249" s="220" t="s">
        <v>30</v>
      </c>
      <c r="F249" s="221" t="s">
        <v>2156</v>
      </c>
      <c r="G249" s="219"/>
      <c r="H249" s="220" t="s">
        <v>30</v>
      </c>
      <c r="I249" s="222"/>
      <c r="J249" s="219"/>
      <c r="K249" s="219"/>
      <c r="L249" s="223"/>
      <c r="M249" s="224"/>
      <c r="N249" s="225"/>
      <c r="O249" s="225"/>
      <c r="P249" s="225"/>
      <c r="Q249" s="225"/>
      <c r="R249" s="225"/>
      <c r="S249" s="225"/>
      <c r="T249" s="226"/>
      <c r="AT249" s="227" t="s">
        <v>205</v>
      </c>
      <c r="AU249" s="227" t="s">
        <v>88</v>
      </c>
      <c r="AV249" s="12" t="s">
        <v>81</v>
      </c>
      <c r="AW249" s="12" t="s">
        <v>37</v>
      </c>
      <c r="AX249" s="12" t="s">
        <v>74</v>
      </c>
      <c r="AY249" s="227" t="s">
        <v>191</v>
      </c>
    </row>
    <row r="250" spans="2:65" s="12" customFormat="1" ht="13.5">
      <c r="B250" s="218"/>
      <c r="C250" s="219"/>
      <c r="D250" s="215" t="s">
        <v>205</v>
      </c>
      <c r="E250" s="220" t="s">
        <v>30</v>
      </c>
      <c r="F250" s="221" t="s">
        <v>2157</v>
      </c>
      <c r="G250" s="219"/>
      <c r="H250" s="220" t="s">
        <v>30</v>
      </c>
      <c r="I250" s="222"/>
      <c r="J250" s="219"/>
      <c r="K250" s="219"/>
      <c r="L250" s="223"/>
      <c r="M250" s="224"/>
      <c r="N250" s="225"/>
      <c r="O250" s="225"/>
      <c r="P250" s="225"/>
      <c r="Q250" s="225"/>
      <c r="R250" s="225"/>
      <c r="S250" s="225"/>
      <c r="T250" s="226"/>
      <c r="AT250" s="227" t="s">
        <v>205</v>
      </c>
      <c r="AU250" s="227" t="s">
        <v>88</v>
      </c>
      <c r="AV250" s="12" t="s">
        <v>81</v>
      </c>
      <c r="AW250" s="12" t="s">
        <v>37</v>
      </c>
      <c r="AX250" s="12" t="s">
        <v>74</v>
      </c>
      <c r="AY250" s="227" t="s">
        <v>191</v>
      </c>
    </row>
    <row r="251" spans="2:65" s="13" customFormat="1" ht="13.5">
      <c r="B251" s="228"/>
      <c r="C251" s="229"/>
      <c r="D251" s="215" t="s">
        <v>205</v>
      </c>
      <c r="E251" s="230" t="s">
        <v>30</v>
      </c>
      <c r="F251" s="231" t="s">
        <v>2158</v>
      </c>
      <c r="G251" s="229"/>
      <c r="H251" s="232">
        <v>1080</v>
      </c>
      <c r="I251" s="233"/>
      <c r="J251" s="229"/>
      <c r="K251" s="229"/>
      <c r="L251" s="234"/>
      <c r="M251" s="235"/>
      <c r="N251" s="236"/>
      <c r="O251" s="236"/>
      <c r="P251" s="236"/>
      <c r="Q251" s="236"/>
      <c r="R251" s="236"/>
      <c r="S251" s="236"/>
      <c r="T251" s="237"/>
      <c r="AT251" s="238" t="s">
        <v>205</v>
      </c>
      <c r="AU251" s="238" t="s">
        <v>88</v>
      </c>
      <c r="AV251" s="13" t="s">
        <v>88</v>
      </c>
      <c r="AW251" s="13" t="s">
        <v>37</v>
      </c>
      <c r="AX251" s="13" t="s">
        <v>74</v>
      </c>
      <c r="AY251" s="238" t="s">
        <v>191</v>
      </c>
    </row>
    <row r="252" spans="2:65" s="14" customFormat="1" ht="13.5">
      <c r="B252" s="239"/>
      <c r="C252" s="240"/>
      <c r="D252" s="215" t="s">
        <v>205</v>
      </c>
      <c r="E252" s="241" t="s">
        <v>30</v>
      </c>
      <c r="F252" s="242" t="s">
        <v>211</v>
      </c>
      <c r="G252" s="240"/>
      <c r="H252" s="243">
        <v>1080</v>
      </c>
      <c r="I252" s="244"/>
      <c r="J252" s="240"/>
      <c r="K252" s="240"/>
      <c r="L252" s="245"/>
      <c r="M252" s="246"/>
      <c r="N252" s="247"/>
      <c r="O252" s="247"/>
      <c r="P252" s="247"/>
      <c r="Q252" s="247"/>
      <c r="R252" s="247"/>
      <c r="S252" s="247"/>
      <c r="T252" s="248"/>
      <c r="AT252" s="249" t="s">
        <v>205</v>
      </c>
      <c r="AU252" s="249" t="s">
        <v>88</v>
      </c>
      <c r="AV252" s="14" t="s">
        <v>198</v>
      </c>
      <c r="AW252" s="14" t="s">
        <v>37</v>
      </c>
      <c r="AX252" s="14" t="s">
        <v>81</v>
      </c>
      <c r="AY252" s="249" t="s">
        <v>191</v>
      </c>
    </row>
    <row r="253" spans="2:65" s="1" customFormat="1" ht="16.5" customHeight="1">
      <c r="B253" s="41"/>
      <c r="C253" s="203" t="s">
        <v>409</v>
      </c>
      <c r="D253" s="203" t="s">
        <v>193</v>
      </c>
      <c r="E253" s="204" t="s">
        <v>2159</v>
      </c>
      <c r="F253" s="205" t="s">
        <v>2160</v>
      </c>
      <c r="G253" s="206" t="s">
        <v>237</v>
      </c>
      <c r="H253" s="207">
        <v>71912</v>
      </c>
      <c r="I253" s="208"/>
      <c r="J253" s="209">
        <f>ROUND(I253*H253,2)</f>
        <v>0</v>
      </c>
      <c r="K253" s="205" t="s">
        <v>30</v>
      </c>
      <c r="L253" s="61"/>
      <c r="M253" s="210" t="s">
        <v>30</v>
      </c>
      <c r="N253" s="211" t="s">
        <v>45</v>
      </c>
      <c r="O253" s="42"/>
      <c r="P253" s="212">
        <f>O253*H253</f>
        <v>0</v>
      </c>
      <c r="Q253" s="212">
        <v>0</v>
      </c>
      <c r="R253" s="212">
        <f>Q253*H253</f>
        <v>0</v>
      </c>
      <c r="S253" s="212">
        <v>0</v>
      </c>
      <c r="T253" s="213">
        <f>S253*H253</f>
        <v>0</v>
      </c>
      <c r="AR253" s="24" t="s">
        <v>198</v>
      </c>
      <c r="AT253" s="24" t="s">
        <v>193</v>
      </c>
      <c r="AU253" s="24" t="s">
        <v>88</v>
      </c>
      <c r="AY253" s="24" t="s">
        <v>191</v>
      </c>
      <c r="BE253" s="214">
        <f>IF(N253="základní",J253,0)</f>
        <v>0</v>
      </c>
      <c r="BF253" s="214">
        <f>IF(N253="snížená",J253,0)</f>
        <v>0</v>
      </c>
      <c r="BG253" s="214">
        <f>IF(N253="zákl. přenesená",J253,0)</f>
        <v>0</v>
      </c>
      <c r="BH253" s="214">
        <f>IF(N253="sníž. přenesená",J253,0)</f>
        <v>0</v>
      </c>
      <c r="BI253" s="214">
        <f>IF(N253="nulová",J253,0)</f>
        <v>0</v>
      </c>
      <c r="BJ253" s="24" t="s">
        <v>81</v>
      </c>
      <c r="BK253" s="214">
        <f>ROUND(I253*H253,2)</f>
        <v>0</v>
      </c>
      <c r="BL253" s="24" t="s">
        <v>198</v>
      </c>
      <c r="BM253" s="24" t="s">
        <v>2161</v>
      </c>
    </row>
    <row r="254" spans="2:65" s="12" customFormat="1" ht="13.5">
      <c r="B254" s="218"/>
      <c r="C254" s="219"/>
      <c r="D254" s="215" t="s">
        <v>205</v>
      </c>
      <c r="E254" s="220" t="s">
        <v>30</v>
      </c>
      <c r="F254" s="221" t="s">
        <v>2162</v>
      </c>
      <c r="G254" s="219"/>
      <c r="H254" s="220" t="s">
        <v>30</v>
      </c>
      <c r="I254" s="222"/>
      <c r="J254" s="219"/>
      <c r="K254" s="219"/>
      <c r="L254" s="223"/>
      <c r="M254" s="224"/>
      <c r="N254" s="225"/>
      <c r="O254" s="225"/>
      <c r="P254" s="225"/>
      <c r="Q254" s="225"/>
      <c r="R254" s="225"/>
      <c r="S254" s="225"/>
      <c r="T254" s="226"/>
      <c r="AT254" s="227" t="s">
        <v>205</v>
      </c>
      <c r="AU254" s="227" t="s">
        <v>88</v>
      </c>
      <c r="AV254" s="12" t="s">
        <v>81</v>
      </c>
      <c r="AW254" s="12" t="s">
        <v>37</v>
      </c>
      <c r="AX254" s="12" t="s">
        <v>74</v>
      </c>
      <c r="AY254" s="227" t="s">
        <v>191</v>
      </c>
    </row>
    <row r="255" spans="2:65" s="12" customFormat="1" ht="13.5">
      <c r="B255" s="218"/>
      <c r="C255" s="219"/>
      <c r="D255" s="215" t="s">
        <v>205</v>
      </c>
      <c r="E255" s="220" t="s">
        <v>30</v>
      </c>
      <c r="F255" s="221" t="s">
        <v>2163</v>
      </c>
      <c r="G255" s="219"/>
      <c r="H255" s="220" t="s">
        <v>30</v>
      </c>
      <c r="I255" s="222"/>
      <c r="J255" s="219"/>
      <c r="K255" s="219"/>
      <c r="L255" s="223"/>
      <c r="M255" s="224"/>
      <c r="N255" s="225"/>
      <c r="O255" s="225"/>
      <c r="P255" s="225"/>
      <c r="Q255" s="225"/>
      <c r="R255" s="225"/>
      <c r="S255" s="225"/>
      <c r="T255" s="226"/>
      <c r="AT255" s="227" t="s">
        <v>205</v>
      </c>
      <c r="AU255" s="227" t="s">
        <v>88</v>
      </c>
      <c r="AV255" s="12" t="s">
        <v>81</v>
      </c>
      <c r="AW255" s="12" t="s">
        <v>37</v>
      </c>
      <c r="AX255" s="12" t="s">
        <v>74</v>
      </c>
      <c r="AY255" s="227" t="s">
        <v>191</v>
      </c>
    </row>
    <row r="256" spans="2:65" s="12" customFormat="1" ht="13.5">
      <c r="B256" s="218"/>
      <c r="C256" s="219"/>
      <c r="D256" s="215" t="s">
        <v>205</v>
      </c>
      <c r="E256" s="220" t="s">
        <v>30</v>
      </c>
      <c r="F256" s="221" t="s">
        <v>2164</v>
      </c>
      <c r="G256" s="219"/>
      <c r="H256" s="220" t="s">
        <v>30</v>
      </c>
      <c r="I256" s="222"/>
      <c r="J256" s="219"/>
      <c r="K256" s="219"/>
      <c r="L256" s="223"/>
      <c r="M256" s="224"/>
      <c r="N256" s="225"/>
      <c r="O256" s="225"/>
      <c r="P256" s="225"/>
      <c r="Q256" s="225"/>
      <c r="R256" s="225"/>
      <c r="S256" s="225"/>
      <c r="T256" s="226"/>
      <c r="AT256" s="227" t="s">
        <v>205</v>
      </c>
      <c r="AU256" s="227" t="s">
        <v>88</v>
      </c>
      <c r="AV256" s="12" t="s">
        <v>81</v>
      </c>
      <c r="AW256" s="12" t="s">
        <v>37</v>
      </c>
      <c r="AX256" s="12" t="s">
        <v>74</v>
      </c>
      <c r="AY256" s="227" t="s">
        <v>191</v>
      </c>
    </row>
    <row r="257" spans="2:65" s="13" customFormat="1" ht="13.5">
      <c r="B257" s="228"/>
      <c r="C257" s="229"/>
      <c r="D257" s="215" t="s">
        <v>205</v>
      </c>
      <c r="E257" s="230" t="s">
        <v>30</v>
      </c>
      <c r="F257" s="231" t="s">
        <v>2165</v>
      </c>
      <c r="G257" s="229"/>
      <c r="H257" s="232">
        <v>71912</v>
      </c>
      <c r="I257" s="233"/>
      <c r="J257" s="229"/>
      <c r="K257" s="229"/>
      <c r="L257" s="234"/>
      <c r="M257" s="235"/>
      <c r="N257" s="236"/>
      <c r="O257" s="236"/>
      <c r="P257" s="236"/>
      <c r="Q257" s="236"/>
      <c r="R257" s="236"/>
      <c r="S257" s="236"/>
      <c r="T257" s="237"/>
      <c r="AT257" s="238" t="s">
        <v>205</v>
      </c>
      <c r="AU257" s="238" t="s">
        <v>88</v>
      </c>
      <c r="AV257" s="13" t="s">
        <v>88</v>
      </c>
      <c r="AW257" s="13" t="s">
        <v>37</v>
      </c>
      <c r="AX257" s="13" t="s">
        <v>74</v>
      </c>
      <c r="AY257" s="238" t="s">
        <v>191</v>
      </c>
    </row>
    <row r="258" spans="2:65" s="14" customFormat="1" ht="13.5">
      <c r="B258" s="239"/>
      <c r="C258" s="240"/>
      <c r="D258" s="215" t="s">
        <v>205</v>
      </c>
      <c r="E258" s="241" t="s">
        <v>30</v>
      </c>
      <c r="F258" s="242" t="s">
        <v>211</v>
      </c>
      <c r="G258" s="240"/>
      <c r="H258" s="243">
        <v>71912</v>
      </c>
      <c r="I258" s="244"/>
      <c r="J258" s="240"/>
      <c r="K258" s="240"/>
      <c r="L258" s="245"/>
      <c r="M258" s="246"/>
      <c r="N258" s="247"/>
      <c r="O258" s="247"/>
      <c r="P258" s="247"/>
      <c r="Q258" s="247"/>
      <c r="R258" s="247"/>
      <c r="S258" s="247"/>
      <c r="T258" s="248"/>
      <c r="AT258" s="249" t="s">
        <v>205</v>
      </c>
      <c r="AU258" s="249" t="s">
        <v>88</v>
      </c>
      <c r="AV258" s="14" t="s">
        <v>198</v>
      </c>
      <c r="AW258" s="14" t="s">
        <v>37</v>
      </c>
      <c r="AX258" s="14" t="s">
        <v>81</v>
      </c>
      <c r="AY258" s="249" t="s">
        <v>191</v>
      </c>
    </row>
    <row r="259" spans="2:65" s="1" customFormat="1" ht="25.5" customHeight="1">
      <c r="B259" s="41"/>
      <c r="C259" s="203" t="s">
        <v>417</v>
      </c>
      <c r="D259" s="203" t="s">
        <v>193</v>
      </c>
      <c r="E259" s="204" t="s">
        <v>2166</v>
      </c>
      <c r="F259" s="205" t="s">
        <v>2167</v>
      </c>
      <c r="G259" s="206" t="s">
        <v>2168</v>
      </c>
      <c r="H259" s="207">
        <v>120</v>
      </c>
      <c r="I259" s="208"/>
      <c r="J259" s="209">
        <f>ROUND(I259*H259,2)</f>
        <v>0</v>
      </c>
      <c r="K259" s="205" t="s">
        <v>30</v>
      </c>
      <c r="L259" s="61"/>
      <c r="M259" s="210" t="s">
        <v>30</v>
      </c>
      <c r="N259" s="211" t="s">
        <v>45</v>
      </c>
      <c r="O259" s="42"/>
      <c r="P259" s="212">
        <f>O259*H259</f>
        <v>0</v>
      </c>
      <c r="Q259" s="212">
        <v>0</v>
      </c>
      <c r="R259" s="212">
        <f>Q259*H259</f>
        <v>0</v>
      </c>
      <c r="S259" s="212">
        <v>0</v>
      </c>
      <c r="T259" s="213">
        <f>S259*H259</f>
        <v>0</v>
      </c>
      <c r="AR259" s="24" t="s">
        <v>198</v>
      </c>
      <c r="AT259" s="24" t="s">
        <v>193</v>
      </c>
      <c r="AU259" s="24" t="s">
        <v>88</v>
      </c>
      <c r="AY259" s="24" t="s">
        <v>191</v>
      </c>
      <c r="BE259" s="214">
        <f>IF(N259="základní",J259,0)</f>
        <v>0</v>
      </c>
      <c r="BF259" s="214">
        <f>IF(N259="snížená",J259,0)</f>
        <v>0</v>
      </c>
      <c r="BG259" s="214">
        <f>IF(N259="zákl. přenesená",J259,0)</f>
        <v>0</v>
      </c>
      <c r="BH259" s="214">
        <f>IF(N259="sníž. přenesená",J259,0)</f>
        <v>0</v>
      </c>
      <c r="BI259" s="214">
        <f>IF(N259="nulová",J259,0)</f>
        <v>0</v>
      </c>
      <c r="BJ259" s="24" t="s">
        <v>81</v>
      </c>
      <c r="BK259" s="214">
        <f>ROUND(I259*H259,2)</f>
        <v>0</v>
      </c>
      <c r="BL259" s="24" t="s">
        <v>198</v>
      </c>
      <c r="BM259" s="24" t="s">
        <v>2169</v>
      </c>
    </row>
    <row r="260" spans="2:65" s="12" customFormat="1" ht="13.5">
      <c r="B260" s="218"/>
      <c r="C260" s="219"/>
      <c r="D260" s="215" t="s">
        <v>205</v>
      </c>
      <c r="E260" s="220" t="s">
        <v>30</v>
      </c>
      <c r="F260" s="221" t="s">
        <v>2170</v>
      </c>
      <c r="G260" s="219"/>
      <c r="H260" s="220" t="s">
        <v>30</v>
      </c>
      <c r="I260" s="222"/>
      <c r="J260" s="219"/>
      <c r="K260" s="219"/>
      <c r="L260" s="223"/>
      <c r="M260" s="224"/>
      <c r="N260" s="225"/>
      <c r="O260" s="225"/>
      <c r="P260" s="225"/>
      <c r="Q260" s="225"/>
      <c r="R260" s="225"/>
      <c r="S260" s="225"/>
      <c r="T260" s="226"/>
      <c r="AT260" s="227" t="s">
        <v>205</v>
      </c>
      <c r="AU260" s="227" t="s">
        <v>88</v>
      </c>
      <c r="AV260" s="12" t="s">
        <v>81</v>
      </c>
      <c r="AW260" s="12" t="s">
        <v>37</v>
      </c>
      <c r="AX260" s="12" t="s">
        <v>74</v>
      </c>
      <c r="AY260" s="227" t="s">
        <v>191</v>
      </c>
    </row>
    <row r="261" spans="2:65" s="12" customFormat="1" ht="13.5">
      <c r="B261" s="218"/>
      <c r="C261" s="219"/>
      <c r="D261" s="215" t="s">
        <v>205</v>
      </c>
      <c r="E261" s="220" t="s">
        <v>30</v>
      </c>
      <c r="F261" s="221" t="s">
        <v>2060</v>
      </c>
      <c r="G261" s="219"/>
      <c r="H261" s="220" t="s">
        <v>30</v>
      </c>
      <c r="I261" s="222"/>
      <c r="J261" s="219"/>
      <c r="K261" s="219"/>
      <c r="L261" s="223"/>
      <c r="M261" s="224"/>
      <c r="N261" s="225"/>
      <c r="O261" s="225"/>
      <c r="P261" s="225"/>
      <c r="Q261" s="225"/>
      <c r="R261" s="225"/>
      <c r="S261" s="225"/>
      <c r="T261" s="226"/>
      <c r="AT261" s="227" t="s">
        <v>205</v>
      </c>
      <c r="AU261" s="227" t="s">
        <v>88</v>
      </c>
      <c r="AV261" s="12" t="s">
        <v>81</v>
      </c>
      <c r="AW261" s="12" t="s">
        <v>37</v>
      </c>
      <c r="AX261" s="12" t="s">
        <v>74</v>
      </c>
      <c r="AY261" s="227" t="s">
        <v>191</v>
      </c>
    </row>
    <row r="262" spans="2:65" s="12" customFormat="1" ht="13.5">
      <c r="B262" s="218"/>
      <c r="C262" s="219"/>
      <c r="D262" s="215" t="s">
        <v>205</v>
      </c>
      <c r="E262" s="220" t="s">
        <v>30</v>
      </c>
      <c r="F262" s="221" t="s">
        <v>2171</v>
      </c>
      <c r="G262" s="219"/>
      <c r="H262" s="220" t="s">
        <v>30</v>
      </c>
      <c r="I262" s="222"/>
      <c r="J262" s="219"/>
      <c r="K262" s="219"/>
      <c r="L262" s="223"/>
      <c r="M262" s="224"/>
      <c r="N262" s="225"/>
      <c r="O262" s="225"/>
      <c r="P262" s="225"/>
      <c r="Q262" s="225"/>
      <c r="R262" s="225"/>
      <c r="S262" s="225"/>
      <c r="T262" s="226"/>
      <c r="AT262" s="227" t="s">
        <v>205</v>
      </c>
      <c r="AU262" s="227" t="s">
        <v>88</v>
      </c>
      <c r="AV262" s="12" t="s">
        <v>81</v>
      </c>
      <c r="AW262" s="12" t="s">
        <v>37</v>
      </c>
      <c r="AX262" s="12" t="s">
        <v>74</v>
      </c>
      <c r="AY262" s="227" t="s">
        <v>191</v>
      </c>
    </row>
    <row r="263" spans="2:65" s="12" customFormat="1" ht="13.5">
      <c r="B263" s="218"/>
      <c r="C263" s="219"/>
      <c r="D263" s="215" t="s">
        <v>205</v>
      </c>
      <c r="E263" s="220" t="s">
        <v>30</v>
      </c>
      <c r="F263" s="221" t="s">
        <v>2172</v>
      </c>
      <c r="G263" s="219"/>
      <c r="H263" s="220" t="s">
        <v>30</v>
      </c>
      <c r="I263" s="222"/>
      <c r="J263" s="219"/>
      <c r="K263" s="219"/>
      <c r="L263" s="223"/>
      <c r="M263" s="224"/>
      <c r="N263" s="225"/>
      <c r="O263" s="225"/>
      <c r="P263" s="225"/>
      <c r="Q263" s="225"/>
      <c r="R263" s="225"/>
      <c r="S263" s="225"/>
      <c r="T263" s="226"/>
      <c r="AT263" s="227" t="s">
        <v>205</v>
      </c>
      <c r="AU263" s="227" t="s">
        <v>88</v>
      </c>
      <c r="AV263" s="12" t="s">
        <v>81</v>
      </c>
      <c r="AW263" s="12" t="s">
        <v>37</v>
      </c>
      <c r="AX263" s="12" t="s">
        <v>74</v>
      </c>
      <c r="AY263" s="227" t="s">
        <v>191</v>
      </c>
    </row>
    <row r="264" spans="2:65" s="13" customFormat="1" ht="13.5">
      <c r="B264" s="228"/>
      <c r="C264" s="229"/>
      <c r="D264" s="215" t="s">
        <v>205</v>
      </c>
      <c r="E264" s="230" t="s">
        <v>30</v>
      </c>
      <c r="F264" s="231" t="s">
        <v>2173</v>
      </c>
      <c r="G264" s="229"/>
      <c r="H264" s="232">
        <v>120</v>
      </c>
      <c r="I264" s="233"/>
      <c r="J264" s="229"/>
      <c r="K264" s="229"/>
      <c r="L264" s="234"/>
      <c r="M264" s="235"/>
      <c r="N264" s="236"/>
      <c r="O264" s="236"/>
      <c r="P264" s="236"/>
      <c r="Q264" s="236"/>
      <c r="R264" s="236"/>
      <c r="S264" s="236"/>
      <c r="T264" s="237"/>
      <c r="AT264" s="238" t="s">
        <v>205</v>
      </c>
      <c r="AU264" s="238" t="s">
        <v>88</v>
      </c>
      <c r="AV264" s="13" t="s">
        <v>88</v>
      </c>
      <c r="AW264" s="13" t="s">
        <v>37</v>
      </c>
      <c r="AX264" s="13" t="s">
        <v>74</v>
      </c>
      <c r="AY264" s="238" t="s">
        <v>191</v>
      </c>
    </row>
    <row r="265" spans="2:65" s="14" customFormat="1" ht="13.5">
      <c r="B265" s="239"/>
      <c r="C265" s="240"/>
      <c r="D265" s="215" t="s">
        <v>205</v>
      </c>
      <c r="E265" s="241" t="s">
        <v>30</v>
      </c>
      <c r="F265" s="242" t="s">
        <v>211</v>
      </c>
      <c r="G265" s="240"/>
      <c r="H265" s="243">
        <v>120</v>
      </c>
      <c r="I265" s="244"/>
      <c r="J265" s="240"/>
      <c r="K265" s="240"/>
      <c r="L265" s="245"/>
      <c r="M265" s="246"/>
      <c r="N265" s="247"/>
      <c r="O265" s="247"/>
      <c r="P265" s="247"/>
      <c r="Q265" s="247"/>
      <c r="R265" s="247"/>
      <c r="S265" s="247"/>
      <c r="T265" s="248"/>
      <c r="AT265" s="249" t="s">
        <v>205</v>
      </c>
      <c r="AU265" s="249" t="s">
        <v>88</v>
      </c>
      <c r="AV265" s="14" t="s">
        <v>198</v>
      </c>
      <c r="AW265" s="14" t="s">
        <v>37</v>
      </c>
      <c r="AX265" s="14" t="s">
        <v>81</v>
      </c>
      <c r="AY265" s="249" t="s">
        <v>191</v>
      </c>
    </row>
    <row r="266" spans="2:65" s="1" customFormat="1" ht="16.5" customHeight="1">
      <c r="B266" s="41"/>
      <c r="C266" s="203" t="s">
        <v>789</v>
      </c>
      <c r="D266" s="203" t="s">
        <v>193</v>
      </c>
      <c r="E266" s="204" t="s">
        <v>2174</v>
      </c>
      <c r="F266" s="205" t="s">
        <v>2175</v>
      </c>
      <c r="G266" s="206" t="s">
        <v>382</v>
      </c>
      <c r="H266" s="207">
        <v>2160</v>
      </c>
      <c r="I266" s="208"/>
      <c r="J266" s="209">
        <f>ROUND(I266*H266,2)</f>
        <v>0</v>
      </c>
      <c r="K266" s="205" t="s">
        <v>30</v>
      </c>
      <c r="L266" s="61"/>
      <c r="M266" s="210" t="s">
        <v>30</v>
      </c>
      <c r="N266" s="211" t="s">
        <v>45</v>
      </c>
      <c r="O266" s="42"/>
      <c r="P266" s="212">
        <f>O266*H266</f>
        <v>0</v>
      </c>
      <c r="Q266" s="212">
        <v>0</v>
      </c>
      <c r="R266" s="212">
        <f>Q266*H266</f>
        <v>0</v>
      </c>
      <c r="S266" s="212">
        <v>0</v>
      </c>
      <c r="T266" s="213">
        <f>S266*H266</f>
        <v>0</v>
      </c>
      <c r="AR266" s="24" t="s">
        <v>198</v>
      </c>
      <c r="AT266" s="24" t="s">
        <v>193</v>
      </c>
      <c r="AU266" s="24" t="s">
        <v>88</v>
      </c>
      <c r="AY266" s="24" t="s">
        <v>191</v>
      </c>
      <c r="BE266" s="214">
        <f>IF(N266="základní",J266,0)</f>
        <v>0</v>
      </c>
      <c r="BF266" s="214">
        <f>IF(N266="snížená",J266,0)</f>
        <v>0</v>
      </c>
      <c r="BG266" s="214">
        <f>IF(N266="zákl. přenesená",J266,0)</f>
        <v>0</v>
      </c>
      <c r="BH266" s="214">
        <f>IF(N266="sníž. přenesená",J266,0)</f>
        <v>0</v>
      </c>
      <c r="BI266" s="214">
        <f>IF(N266="nulová",J266,0)</f>
        <v>0</v>
      </c>
      <c r="BJ266" s="24" t="s">
        <v>81</v>
      </c>
      <c r="BK266" s="214">
        <f>ROUND(I266*H266,2)</f>
        <v>0</v>
      </c>
      <c r="BL266" s="24" t="s">
        <v>198</v>
      </c>
      <c r="BM266" s="24" t="s">
        <v>2176</v>
      </c>
    </row>
    <row r="267" spans="2:65" s="12" customFormat="1" ht="13.5">
      <c r="B267" s="218"/>
      <c r="C267" s="219"/>
      <c r="D267" s="215" t="s">
        <v>205</v>
      </c>
      <c r="E267" s="220" t="s">
        <v>30</v>
      </c>
      <c r="F267" s="221" t="s">
        <v>2177</v>
      </c>
      <c r="G267" s="219"/>
      <c r="H267" s="220" t="s">
        <v>30</v>
      </c>
      <c r="I267" s="222"/>
      <c r="J267" s="219"/>
      <c r="K267" s="219"/>
      <c r="L267" s="223"/>
      <c r="M267" s="224"/>
      <c r="N267" s="225"/>
      <c r="O267" s="225"/>
      <c r="P267" s="225"/>
      <c r="Q267" s="225"/>
      <c r="R267" s="225"/>
      <c r="S267" s="225"/>
      <c r="T267" s="226"/>
      <c r="AT267" s="227" t="s">
        <v>205</v>
      </c>
      <c r="AU267" s="227" t="s">
        <v>88</v>
      </c>
      <c r="AV267" s="12" t="s">
        <v>81</v>
      </c>
      <c r="AW267" s="12" t="s">
        <v>37</v>
      </c>
      <c r="AX267" s="12" t="s">
        <v>74</v>
      </c>
      <c r="AY267" s="227" t="s">
        <v>191</v>
      </c>
    </row>
    <row r="268" spans="2:65" s="12" customFormat="1" ht="13.5">
      <c r="B268" s="218"/>
      <c r="C268" s="219"/>
      <c r="D268" s="215" t="s">
        <v>205</v>
      </c>
      <c r="E268" s="220" t="s">
        <v>30</v>
      </c>
      <c r="F268" s="221" t="s">
        <v>2060</v>
      </c>
      <c r="G268" s="219"/>
      <c r="H268" s="220" t="s">
        <v>30</v>
      </c>
      <c r="I268" s="222"/>
      <c r="J268" s="219"/>
      <c r="K268" s="219"/>
      <c r="L268" s="223"/>
      <c r="M268" s="224"/>
      <c r="N268" s="225"/>
      <c r="O268" s="225"/>
      <c r="P268" s="225"/>
      <c r="Q268" s="225"/>
      <c r="R268" s="225"/>
      <c r="S268" s="225"/>
      <c r="T268" s="226"/>
      <c r="AT268" s="227" t="s">
        <v>205</v>
      </c>
      <c r="AU268" s="227" t="s">
        <v>88</v>
      </c>
      <c r="AV268" s="12" t="s">
        <v>81</v>
      </c>
      <c r="AW268" s="12" t="s">
        <v>37</v>
      </c>
      <c r="AX268" s="12" t="s">
        <v>74</v>
      </c>
      <c r="AY268" s="227" t="s">
        <v>191</v>
      </c>
    </row>
    <row r="269" spans="2:65" s="12" customFormat="1" ht="13.5">
      <c r="B269" s="218"/>
      <c r="C269" s="219"/>
      <c r="D269" s="215" t="s">
        <v>205</v>
      </c>
      <c r="E269" s="220" t="s">
        <v>30</v>
      </c>
      <c r="F269" s="221" t="s">
        <v>2171</v>
      </c>
      <c r="G269" s="219"/>
      <c r="H269" s="220" t="s">
        <v>30</v>
      </c>
      <c r="I269" s="222"/>
      <c r="J269" s="219"/>
      <c r="K269" s="219"/>
      <c r="L269" s="223"/>
      <c r="M269" s="224"/>
      <c r="N269" s="225"/>
      <c r="O269" s="225"/>
      <c r="P269" s="225"/>
      <c r="Q269" s="225"/>
      <c r="R269" s="225"/>
      <c r="S269" s="225"/>
      <c r="T269" s="226"/>
      <c r="AT269" s="227" t="s">
        <v>205</v>
      </c>
      <c r="AU269" s="227" t="s">
        <v>88</v>
      </c>
      <c r="AV269" s="12" t="s">
        <v>81</v>
      </c>
      <c r="AW269" s="12" t="s">
        <v>37</v>
      </c>
      <c r="AX269" s="12" t="s">
        <v>74</v>
      </c>
      <c r="AY269" s="227" t="s">
        <v>191</v>
      </c>
    </row>
    <row r="270" spans="2:65" s="12" customFormat="1" ht="13.5">
      <c r="B270" s="218"/>
      <c r="C270" s="219"/>
      <c r="D270" s="215" t="s">
        <v>205</v>
      </c>
      <c r="E270" s="220" t="s">
        <v>30</v>
      </c>
      <c r="F270" s="221" t="s">
        <v>2178</v>
      </c>
      <c r="G270" s="219"/>
      <c r="H270" s="220" t="s">
        <v>30</v>
      </c>
      <c r="I270" s="222"/>
      <c r="J270" s="219"/>
      <c r="K270" s="219"/>
      <c r="L270" s="223"/>
      <c r="M270" s="224"/>
      <c r="N270" s="225"/>
      <c r="O270" s="225"/>
      <c r="P270" s="225"/>
      <c r="Q270" s="225"/>
      <c r="R270" s="225"/>
      <c r="S270" s="225"/>
      <c r="T270" s="226"/>
      <c r="AT270" s="227" t="s">
        <v>205</v>
      </c>
      <c r="AU270" s="227" t="s">
        <v>88</v>
      </c>
      <c r="AV270" s="12" t="s">
        <v>81</v>
      </c>
      <c r="AW270" s="12" t="s">
        <v>37</v>
      </c>
      <c r="AX270" s="12" t="s">
        <v>74</v>
      </c>
      <c r="AY270" s="227" t="s">
        <v>191</v>
      </c>
    </row>
    <row r="271" spans="2:65" s="13" customFormat="1" ht="13.5">
      <c r="B271" s="228"/>
      <c r="C271" s="229"/>
      <c r="D271" s="215" t="s">
        <v>205</v>
      </c>
      <c r="E271" s="230" t="s">
        <v>30</v>
      </c>
      <c r="F271" s="231" t="s">
        <v>2179</v>
      </c>
      <c r="G271" s="229"/>
      <c r="H271" s="232">
        <v>2160</v>
      </c>
      <c r="I271" s="233"/>
      <c r="J271" s="229"/>
      <c r="K271" s="229"/>
      <c r="L271" s="234"/>
      <c r="M271" s="235"/>
      <c r="N271" s="236"/>
      <c r="O271" s="236"/>
      <c r="P271" s="236"/>
      <c r="Q271" s="236"/>
      <c r="R271" s="236"/>
      <c r="S271" s="236"/>
      <c r="T271" s="237"/>
      <c r="AT271" s="238" t="s">
        <v>205</v>
      </c>
      <c r="AU271" s="238" t="s">
        <v>88</v>
      </c>
      <c r="AV271" s="13" t="s">
        <v>88</v>
      </c>
      <c r="AW271" s="13" t="s">
        <v>37</v>
      </c>
      <c r="AX271" s="13" t="s">
        <v>74</v>
      </c>
      <c r="AY271" s="238" t="s">
        <v>191</v>
      </c>
    </row>
    <row r="272" spans="2:65" s="14" customFormat="1" ht="13.5">
      <c r="B272" s="239"/>
      <c r="C272" s="240"/>
      <c r="D272" s="215" t="s">
        <v>205</v>
      </c>
      <c r="E272" s="241" t="s">
        <v>30</v>
      </c>
      <c r="F272" s="242" t="s">
        <v>211</v>
      </c>
      <c r="G272" s="240"/>
      <c r="H272" s="243">
        <v>2160</v>
      </c>
      <c r="I272" s="244"/>
      <c r="J272" s="240"/>
      <c r="K272" s="240"/>
      <c r="L272" s="245"/>
      <c r="M272" s="246"/>
      <c r="N272" s="247"/>
      <c r="O272" s="247"/>
      <c r="P272" s="247"/>
      <c r="Q272" s="247"/>
      <c r="R272" s="247"/>
      <c r="S272" s="247"/>
      <c r="T272" s="248"/>
      <c r="AT272" s="249" t="s">
        <v>205</v>
      </c>
      <c r="AU272" s="249" t="s">
        <v>88</v>
      </c>
      <c r="AV272" s="14" t="s">
        <v>198</v>
      </c>
      <c r="AW272" s="14" t="s">
        <v>37</v>
      </c>
      <c r="AX272" s="14" t="s">
        <v>81</v>
      </c>
      <c r="AY272" s="249" t="s">
        <v>191</v>
      </c>
    </row>
    <row r="273" spans="2:65" s="1" customFormat="1" ht="16.5" customHeight="1">
      <c r="B273" s="41"/>
      <c r="C273" s="203" t="s">
        <v>795</v>
      </c>
      <c r="D273" s="203" t="s">
        <v>193</v>
      </c>
      <c r="E273" s="204" t="s">
        <v>2180</v>
      </c>
      <c r="F273" s="205" t="s">
        <v>2181</v>
      </c>
      <c r="G273" s="206" t="s">
        <v>382</v>
      </c>
      <c r="H273" s="207">
        <v>72</v>
      </c>
      <c r="I273" s="208"/>
      <c r="J273" s="209">
        <f>ROUND(I273*H273,2)</f>
        <v>0</v>
      </c>
      <c r="K273" s="205" t="s">
        <v>30</v>
      </c>
      <c r="L273" s="61"/>
      <c r="M273" s="210" t="s">
        <v>30</v>
      </c>
      <c r="N273" s="211" t="s">
        <v>45</v>
      </c>
      <c r="O273" s="42"/>
      <c r="P273" s="212">
        <f>O273*H273</f>
        <v>0</v>
      </c>
      <c r="Q273" s="212">
        <v>0</v>
      </c>
      <c r="R273" s="212">
        <f>Q273*H273</f>
        <v>0</v>
      </c>
      <c r="S273" s="212">
        <v>0</v>
      </c>
      <c r="T273" s="213">
        <f>S273*H273</f>
        <v>0</v>
      </c>
      <c r="AR273" s="24" t="s">
        <v>198</v>
      </c>
      <c r="AT273" s="24" t="s">
        <v>193</v>
      </c>
      <c r="AU273" s="24" t="s">
        <v>88</v>
      </c>
      <c r="AY273" s="24" t="s">
        <v>191</v>
      </c>
      <c r="BE273" s="214">
        <f>IF(N273="základní",J273,0)</f>
        <v>0</v>
      </c>
      <c r="BF273" s="214">
        <f>IF(N273="snížená",J273,0)</f>
        <v>0</v>
      </c>
      <c r="BG273" s="214">
        <f>IF(N273="zákl. přenesená",J273,0)</f>
        <v>0</v>
      </c>
      <c r="BH273" s="214">
        <f>IF(N273="sníž. přenesená",J273,0)</f>
        <v>0</v>
      </c>
      <c r="BI273" s="214">
        <f>IF(N273="nulová",J273,0)</f>
        <v>0</v>
      </c>
      <c r="BJ273" s="24" t="s">
        <v>81</v>
      </c>
      <c r="BK273" s="214">
        <f>ROUND(I273*H273,2)</f>
        <v>0</v>
      </c>
      <c r="BL273" s="24" t="s">
        <v>198</v>
      </c>
      <c r="BM273" s="24" t="s">
        <v>2182</v>
      </c>
    </row>
    <row r="274" spans="2:65" s="12" customFormat="1" ht="13.5">
      <c r="B274" s="218"/>
      <c r="C274" s="219"/>
      <c r="D274" s="215" t="s">
        <v>205</v>
      </c>
      <c r="E274" s="220" t="s">
        <v>30</v>
      </c>
      <c r="F274" s="221" t="s">
        <v>2183</v>
      </c>
      <c r="G274" s="219"/>
      <c r="H274" s="220" t="s">
        <v>30</v>
      </c>
      <c r="I274" s="222"/>
      <c r="J274" s="219"/>
      <c r="K274" s="219"/>
      <c r="L274" s="223"/>
      <c r="M274" s="224"/>
      <c r="N274" s="225"/>
      <c r="O274" s="225"/>
      <c r="P274" s="225"/>
      <c r="Q274" s="225"/>
      <c r="R274" s="225"/>
      <c r="S274" s="225"/>
      <c r="T274" s="226"/>
      <c r="AT274" s="227" t="s">
        <v>205</v>
      </c>
      <c r="AU274" s="227" t="s">
        <v>88</v>
      </c>
      <c r="AV274" s="12" t="s">
        <v>81</v>
      </c>
      <c r="AW274" s="12" t="s">
        <v>37</v>
      </c>
      <c r="AX274" s="12" t="s">
        <v>74</v>
      </c>
      <c r="AY274" s="227" t="s">
        <v>191</v>
      </c>
    </row>
    <row r="275" spans="2:65" s="12" customFormat="1" ht="13.5">
      <c r="B275" s="218"/>
      <c r="C275" s="219"/>
      <c r="D275" s="215" t="s">
        <v>205</v>
      </c>
      <c r="E275" s="220" t="s">
        <v>30</v>
      </c>
      <c r="F275" s="221" t="s">
        <v>2060</v>
      </c>
      <c r="G275" s="219"/>
      <c r="H275" s="220" t="s">
        <v>30</v>
      </c>
      <c r="I275" s="222"/>
      <c r="J275" s="219"/>
      <c r="K275" s="219"/>
      <c r="L275" s="223"/>
      <c r="M275" s="224"/>
      <c r="N275" s="225"/>
      <c r="O275" s="225"/>
      <c r="P275" s="225"/>
      <c r="Q275" s="225"/>
      <c r="R275" s="225"/>
      <c r="S275" s="225"/>
      <c r="T275" s="226"/>
      <c r="AT275" s="227" t="s">
        <v>205</v>
      </c>
      <c r="AU275" s="227" t="s">
        <v>88</v>
      </c>
      <c r="AV275" s="12" t="s">
        <v>81</v>
      </c>
      <c r="AW275" s="12" t="s">
        <v>37</v>
      </c>
      <c r="AX275" s="12" t="s">
        <v>74</v>
      </c>
      <c r="AY275" s="227" t="s">
        <v>191</v>
      </c>
    </row>
    <row r="276" spans="2:65" s="12" customFormat="1" ht="13.5">
      <c r="B276" s="218"/>
      <c r="C276" s="219"/>
      <c r="D276" s="215" t="s">
        <v>205</v>
      </c>
      <c r="E276" s="220" t="s">
        <v>30</v>
      </c>
      <c r="F276" s="221" t="s">
        <v>2171</v>
      </c>
      <c r="G276" s="219"/>
      <c r="H276" s="220" t="s">
        <v>30</v>
      </c>
      <c r="I276" s="222"/>
      <c r="J276" s="219"/>
      <c r="K276" s="219"/>
      <c r="L276" s="223"/>
      <c r="M276" s="224"/>
      <c r="N276" s="225"/>
      <c r="O276" s="225"/>
      <c r="P276" s="225"/>
      <c r="Q276" s="225"/>
      <c r="R276" s="225"/>
      <c r="S276" s="225"/>
      <c r="T276" s="226"/>
      <c r="AT276" s="227" t="s">
        <v>205</v>
      </c>
      <c r="AU276" s="227" t="s">
        <v>88</v>
      </c>
      <c r="AV276" s="12" t="s">
        <v>81</v>
      </c>
      <c r="AW276" s="12" t="s">
        <v>37</v>
      </c>
      <c r="AX276" s="12" t="s">
        <v>74</v>
      </c>
      <c r="AY276" s="227" t="s">
        <v>191</v>
      </c>
    </row>
    <row r="277" spans="2:65" s="12" customFormat="1" ht="13.5">
      <c r="B277" s="218"/>
      <c r="C277" s="219"/>
      <c r="D277" s="215" t="s">
        <v>205</v>
      </c>
      <c r="E277" s="220" t="s">
        <v>30</v>
      </c>
      <c r="F277" s="221" t="s">
        <v>2184</v>
      </c>
      <c r="G277" s="219"/>
      <c r="H277" s="220" t="s">
        <v>30</v>
      </c>
      <c r="I277" s="222"/>
      <c r="J277" s="219"/>
      <c r="K277" s="219"/>
      <c r="L277" s="223"/>
      <c r="M277" s="224"/>
      <c r="N277" s="225"/>
      <c r="O277" s="225"/>
      <c r="P277" s="225"/>
      <c r="Q277" s="225"/>
      <c r="R277" s="225"/>
      <c r="S277" s="225"/>
      <c r="T277" s="226"/>
      <c r="AT277" s="227" t="s">
        <v>205</v>
      </c>
      <c r="AU277" s="227" t="s">
        <v>88</v>
      </c>
      <c r="AV277" s="12" t="s">
        <v>81</v>
      </c>
      <c r="AW277" s="12" t="s">
        <v>37</v>
      </c>
      <c r="AX277" s="12" t="s">
        <v>74</v>
      </c>
      <c r="AY277" s="227" t="s">
        <v>191</v>
      </c>
    </row>
    <row r="278" spans="2:65" s="12" customFormat="1" ht="13.5">
      <c r="B278" s="218"/>
      <c r="C278" s="219"/>
      <c r="D278" s="215" t="s">
        <v>205</v>
      </c>
      <c r="E278" s="220" t="s">
        <v>30</v>
      </c>
      <c r="F278" s="221" t="s">
        <v>2185</v>
      </c>
      <c r="G278" s="219"/>
      <c r="H278" s="220" t="s">
        <v>30</v>
      </c>
      <c r="I278" s="222"/>
      <c r="J278" s="219"/>
      <c r="K278" s="219"/>
      <c r="L278" s="223"/>
      <c r="M278" s="224"/>
      <c r="N278" s="225"/>
      <c r="O278" s="225"/>
      <c r="P278" s="225"/>
      <c r="Q278" s="225"/>
      <c r="R278" s="225"/>
      <c r="S278" s="225"/>
      <c r="T278" s="226"/>
      <c r="AT278" s="227" t="s">
        <v>205</v>
      </c>
      <c r="AU278" s="227" t="s">
        <v>88</v>
      </c>
      <c r="AV278" s="12" t="s">
        <v>81</v>
      </c>
      <c r="AW278" s="12" t="s">
        <v>37</v>
      </c>
      <c r="AX278" s="12" t="s">
        <v>74</v>
      </c>
      <c r="AY278" s="227" t="s">
        <v>191</v>
      </c>
    </row>
    <row r="279" spans="2:65" s="13" customFormat="1" ht="13.5">
      <c r="B279" s="228"/>
      <c r="C279" s="229"/>
      <c r="D279" s="215" t="s">
        <v>205</v>
      </c>
      <c r="E279" s="230" t="s">
        <v>30</v>
      </c>
      <c r="F279" s="231" t="s">
        <v>2186</v>
      </c>
      <c r="G279" s="229"/>
      <c r="H279" s="232">
        <v>72</v>
      </c>
      <c r="I279" s="233"/>
      <c r="J279" s="229"/>
      <c r="K279" s="229"/>
      <c r="L279" s="234"/>
      <c r="M279" s="235"/>
      <c r="N279" s="236"/>
      <c r="O279" s="236"/>
      <c r="P279" s="236"/>
      <c r="Q279" s="236"/>
      <c r="R279" s="236"/>
      <c r="S279" s="236"/>
      <c r="T279" s="237"/>
      <c r="AT279" s="238" t="s">
        <v>205</v>
      </c>
      <c r="AU279" s="238" t="s">
        <v>88</v>
      </c>
      <c r="AV279" s="13" t="s">
        <v>88</v>
      </c>
      <c r="AW279" s="13" t="s">
        <v>37</v>
      </c>
      <c r="AX279" s="13" t="s">
        <v>74</v>
      </c>
      <c r="AY279" s="238" t="s">
        <v>191</v>
      </c>
    </row>
    <row r="280" spans="2:65" s="14" customFormat="1" ht="13.5">
      <c r="B280" s="239"/>
      <c r="C280" s="240"/>
      <c r="D280" s="215" t="s">
        <v>205</v>
      </c>
      <c r="E280" s="241" t="s">
        <v>30</v>
      </c>
      <c r="F280" s="242" t="s">
        <v>211</v>
      </c>
      <c r="G280" s="240"/>
      <c r="H280" s="243">
        <v>72</v>
      </c>
      <c r="I280" s="244"/>
      <c r="J280" s="240"/>
      <c r="K280" s="240"/>
      <c r="L280" s="245"/>
      <c r="M280" s="246"/>
      <c r="N280" s="247"/>
      <c r="O280" s="247"/>
      <c r="P280" s="247"/>
      <c r="Q280" s="247"/>
      <c r="R280" s="247"/>
      <c r="S280" s="247"/>
      <c r="T280" s="248"/>
      <c r="AT280" s="249" t="s">
        <v>205</v>
      </c>
      <c r="AU280" s="249" t="s">
        <v>88</v>
      </c>
      <c r="AV280" s="14" t="s">
        <v>198</v>
      </c>
      <c r="AW280" s="14" t="s">
        <v>37</v>
      </c>
      <c r="AX280" s="14" t="s">
        <v>81</v>
      </c>
      <c r="AY280" s="249" t="s">
        <v>191</v>
      </c>
    </row>
    <row r="281" spans="2:65" s="1" customFormat="1" ht="16.5" customHeight="1">
      <c r="B281" s="41"/>
      <c r="C281" s="203" t="s">
        <v>800</v>
      </c>
      <c r="D281" s="203" t="s">
        <v>193</v>
      </c>
      <c r="E281" s="204" t="s">
        <v>2187</v>
      </c>
      <c r="F281" s="205" t="s">
        <v>2188</v>
      </c>
      <c r="G281" s="206" t="s">
        <v>382</v>
      </c>
      <c r="H281" s="207">
        <v>224</v>
      </c>
      <c r="I281" s="208"/>
      <c r="J281" s="209">
        <f>ROUND(I281*H281,2)</f>
        <v>0</v>
      </c>
      <c r="K281" s="205" t="s">
        <v>30</v>
      </c>
      <c r="L281" s="61"/>
      <c r="M281" s="210" t="s">
        <v>30</v>
      </c>
      <c r="N281" s="211" t="s">
        <v>45</v>
      </c>
      <c r="O281" s="42"/>
      <c r="P281" s="212">
        <f>O281*H281</f>
        <v>0</v>
      </c>
      <c r="Q281" s="212">
        <v>0</v>
      </c>
      <c r="R281" s="212">
        <f>Q281*H281</f>
        <v>0</v>
      </c>
      <c r="S281" s="212">
        <v>0</v>
      </c>
      <c r="T281" s="213">
        <f>S281*H281</f>
        <v>0</v>
      </c>
      <c r="AR281" s="24" t="s">
        <v>198</v>
      </c>
      <c r="AT281" s="24" t="s">
        <v>193</v>
      </c>
      <c r="AU281" s="24" t="s">
        <v>88</v>
      </c>
      <c r="AY281" s="24" t="s">
        <v>191</v>
      </c>
      <c r="BE281" s="214">
        <f>IF(N281="základní",J281,0)</f>
        <v>0</v>
      </c>
      <c r="BF281" s="214">
        <f>IF(N281="snížená",J281,0)</f>
        <v>0</v>
      </c>
      <c r="BG281" s="214">
        <f>IF(N281="zákl. přenesená",J281,0)</f>
        <v>0</v>
      </c>
      <c r="BH281" s="214">
        <f>IF(N281="sníž. přenesená",J281,0)</f>
        <v>0</v>
      </c>
      <c r="BI281" s="214">
        <f>IF(N281="nulová",J281,0)</f>
        <v>0</v>
      </c>
      <c r="BJ281" s="24" t="s">
        <v>81</v>
      </c>
      <c r="BK281" s="214">
        <f>ROUND(I281*H281,2)</f>
        <v>0</v>
      </c>
      <c r="BL281" s="24" t="s">
        <v>198</v>
      </c>
      <c r="BM281" s="24" t="s">
        <v>2189</v>
      </c>
    </row>
    <row r="282" spans="2:65" s="12" customFormat="1" ht="13.5">
      <c r="B282" s="218"/>
      <c r="C282" s="219"/>
      <c r="D282" s="215" t="s">
        <v>205</v>
      </c>
      <c r="E282" s="220" t="s">
        <v>30</v>
      </c>
      <c r="F282" s="221" t="s">
        <v>2183</v>
      </c>
      <c r="G282" s="219"/>
      <c r="H282" s="220" t="s">
        <v>30</v>
      </c>
      <c r="I282" s="222"/>
      <c r="J282" s="219"/>
      <c r="K282" s="219"/>
      <c r="L282" s="223"/>
      <c r="M282" s="224"/>
      <c r="N282" s="225"/>
      <c r="O282" s="225"/>
      <c r="P282" s="225"/>
      <c r="Q282" s="225"/>
      <c r="R282" s="225"/>
      <c r="S282" s="225"/>
      <c r="T282" s="226"/>
      <c r="AT282" s="227" t="s">
        <v>205</v>
      </c>
      <c r="AU282" s="227" t="s">
        <v>88</v>
      </c>
      <c r="AV282" s="12" t="s">
        <v>81</v>
      </c>
      <c r="AW282" s="12" t="s">
        <v>37</v>
      </c>
      <c r="AX282" s="12" t="s">
        <v>74</v>
      </c>
      <c r="AY282" s="227" t="s">
        <v>191</v>
      </c>
    </row>
    <row r="283" spans="2:65" s="12" customFormat="1" ht="13.5">
      <c r="B283" s="218"/>
      <c r="C283" s="219"/>
      <c r="D283" s="215" t="s">
        <v>205</v>
      </c>
      <c r="E283" s="220" t="s">
        <v>30</v>
      </c>
      <c r="F283" s="221" t="s">
        <v>2060</v>
      </c>
      <c r="G283" s="219"/>
      <c r="H283" s="220" t="s">
        <v>30</v>
      </c>
      <c r="I283" s="222"/>
      <c r="J283" s="219"/>
      <c r="K283" s="219"/>
      <c r="L283" s="223"/>
      <c r="M283" s="224"/>
      <c r="N283" s="225"/>
      <c r="O283" s="225"/>
      <c r="P283" s="225"/>
      <c r="Q283" s="225"/>
      <c r="R283" s="225"/>
      <c r="S283" s="225"/>
      <c r="T283" s="226"/>
      <c r="AT283" s="227" t="s">
        <v>205</v>
      </c>
      <c r="AU283" s="227" t="s">
        <v>88</v>
      </c>
      <c r="AV283" s="12" t="s">
        <v>81</v>
      </c>
      <c r="AW283" s="12" t="s">
        <v>37</v>
      </c>
      <c r="AX283" s="12" t="s">
        <v>74</v>
      </c>
      <c r="AY283" s="227" t="s">
        <v>191</v>
      </c>
    </row>
    <row r="284" spans="2:65" s="12" customFormat="1" ht="13.5">
      <c r="B284" s="218"/>
      <c r="C284" s="219"/>
      <c r="D284" s="215" t="s">
        <v>205</v>
      </c>
      <c r="E284" s="220" t="s">
        <v>30</v>
      </c>
      <c r="F284" s="221" t="s">
        <v>2171</v>
      </c>
      <c r="G284" s="219"/>
      <c r="H284" s="220" t="s">
        <v>30</v>
      </c>
      <c r="I284" s="222"/>
      <c r="J284" s="219"/>
      <c r="K284" s="219"/>
      <c r="L284" s="223"/>
      <c r="M284" s="224"/>
      <c r="N284" s="225"/>
      <c r="O284" s="225"/>
      <c r="P284" s="225"/>
      <c r="Q284" s="225"/>
      <c r="R284" s="225"/>
      <c r="S284" s="225"/>
      <c r="T284" s="226"/>
      <c r="AT284" s="227" t="s">
        <v>205</v>
      </c>
      <c r="AU284" s="227" t="s">
        <v>88</v>
      </c>
      <c r="AV284" s="12" t="s">
        <v>81</v>
      </c>
      <c r="AW284" s="12" t="s">
        <v>37</v>
      </c>
      <c r="AX284" s="12" t="s">
        <v>74</v>
      </c>
      <c r="AY284" s="227" t="s">
        <v>191</v>
      </c>
    </row>
    <row r="285" spans="2:65" s="12" customFormat="1" ht="13.5">
      <c r="B285" s="218"/>
      <c r="C285" s="219"/>
      <c r="D285" s="215" t="s">
        <v>205</v>
      </c>
      <c r="E285" s="220" t="s">
        <v>30</v>
      </c>
      <c r="F285" s="221" t="s">
        <v>2190</v>
      </c>
      <c r="G285" s="219"/>
      <c r="H285" s="220" t="s">
        <v>30</v>
      </c>
      <c r="I285" s="222"/>
      <c r="J285" s="219"/>
      <c r="K285" s="219"/>
      <c r="L285" s="223"/>
      <c r="M285" s="224"/>
      <c r="N285" s="225"/>
      <c r="O285" s="225"/>
      <c r="P285" s="225"/>
      <c r="Q285" s="225"/>
      <c r="R285" s="225"/>
      <c r="S285" s="225"/>
      <c r="T285" s="226"/>
      <c r="AT285" s="227" t="s">
        <v>205</v>
      </c>
      <c r="AU285" s="227" t="s">
        <v>88</v>
      </c>
      <c r="AV285" s="12" t="s">
        <v>81</v>
      </c>
      <c r="AW285" s="12" t="s">
        <v>37</v>
      </c>
      <c r="AX285" s="12" t="s">
        <v>74</v>
      </c>
      <c r="AY285" s="227" t="s">
        <v>191</v>
      </c>
    </row>
    <row r="286" spans="2:65" s="12" customFormat="1" ht="13.5">
      <c r="B286" s="218"/>
      <c r="C286" s="219"/>
      <c r="D286" s="215" t="s">
        <v>205</v>
      </c>
      <c r="E286" s="220" t="s">
        <v>30</v>
      </c>
      <c r="F286" s="221" t="s">
        <v>2191</v>
      </c>
      <c r="G286" s="219"/>
      <c r="H286" s="220" t="s">
        <v>30</v>
      </c>
      <c r="I286" s="222"/>
      <c r="J286" s="219"/>
      <c r="K286" s="219"/>
      <c r="L286" s="223"/>
      <c r="M286" s="224"/>
      <c r="N286" s="225"/>
      <c r="O286" s="225"/>
      <c r="P286" s="225"/>
      <c r="Q286" s="225"/>
      <c r="R286" s="225"/>
      <c r="S286" s="225"/>
      <c r="T286" s="226"/>
      <c r="AT286" s="227" t="s">
        <v>205</v>
      </c>
      <c r="AU286" s="227" t="s">
        <v>88</v>
      </c>
      <c r="AV286" s="12" t="s">
        <v>81</v>
      </c>
      <c r="AW286" s="12" t="s">
        <v>37</v>
      </c>
      <c r="AX286" s="12" t="s">
        <v>74</v>
      </c>
      <c r="AY286" s="227" t="s">
        <v>191</v>
      </c>
    </row>
    <row r="287" spans="2:65" s="13" customFormat="1" ht="13.5">
      <c r="B287" s="228"/>
      <c r="C287" s="229"/>
      <c r="D287" s="215" t="s">
        <v>205</v>
      </c>
      <c r="E287" s="230" t="s">
        <v>30</v>
      </c>
      <c r="F287" s="231" t="s">
        <v>2192</v>
      </c>
      <c r="G287" s="229"/>
      <c r="H287" s="232">
        <v>224</v>
      </c>
      <c r="I287" s="233"/>
      <c r="J287" s="229"/>
      <c r="K287" s="229"/>
      <c r="L287" s="234"/>
      <c r="M287" s="235"/>
      <c r="N287" s="236"/>
      <c r="O287" s="236"/>
      <c r="P287" s="236"/>
      <c r="Q287" s="236"/>
      <c r="R287" s="236"/>
      <c r="S287" s="236"/>
      <c r="T287" s="237"/>
      <c r="AT287" s="238" t="s">
        <v>205</v>
      </c>
      <c r="AU287" s="238" t="s">
        <v>88</v>
      </c>
      <c r="AV287" s="13" t="s">
        <v>88</v>
      </c>
      <c r="AW287" s="13" t="s">
        <v>37</v>
      </c>
      <c r="AX287" s="13" t="s">
        <v>74</v>
      </c>
      <c r="AY287" s="238" t="s">
        <v>191</v>
      </c>
    </row>
    <row r="288" spans="2:65" s="14" customFormat="1" ht="13.5">
      <c r="B288" s="239"/>
      <c r="C288" s="240"/>
      <c r="D288" s="215" t="s">
        <v>205</v>
      </c>
      <c r="E288" s="241" t="s">
        <v>30</v>
      </c>
      <c r="F288" s="242" t="s">
        <v>211</v>
      </c>
      <c r="G288" s="240"/>
      <c r="H288" s="243">
        <v>224</v>
      </c>
      <c r="I288" s="244"/>
      <c r="J288" s="240"/>
      <c r="K288" s="240"/>
      <c r="L288" s="245"/>
      <c r="M288" s="246"/>
      <c r="N288" s="247"/>
      <c r="O288" s="247"/>
      <c r="P288" s="247"/>
      <c r="Q288" s="247"/>
      <c r="R288" s="247"/>
      <c r="S288" s="247"/>
      <c r="T288" s="248"/>
      <c r="AT288" s="249" t="s">
        <v>205</v>
      </c>
      <c r="AU288" s="249" t="s">
        <v>88</v>
      </c>
      <c r="AV288" s="14" t="s">
        <v>198</v>
      </c>
      <c r="AW288" s="14" t="s">
        <v>37</v>
      </c>
      <c r="AX288" s="14" t="s">
        <v>81</v>
      </c>
      <c r="AY288" s="249" t="s">
        <v>191</v>
      </c>
    </row>
    <row r="289" spans="2:65" s="1" customFormat="1" ht="16.5" customHeight="1">
      <c r="B289" s="41"/>
      <c r="C289" s="203" t="s">
        <v>809</v>
      </c>
      <c r="D289" s="203" t="s">
        <v>193</v>
      </c>
      <c r="E289" s="204" t="s">
        <v>2193</v>
      </c>
      <c r="F289" s="205" t="s">
        <v>2194</v>
      </c>
      <c r="G289" s="206" t="s">
        <v>382</v>
      </c>
      <c r="H289" s="207">
        <v>304</v>
      </c>
      <c r="I289" s="208"/>
      <c r="J289" s="209">
        <f>ROUND(I289*H289,2)</f>
        <v>0</v>
      </c>
      <c r="K289" s="205" t="s">
        <v>30</v>
      </c>
      <c r="L289" s="61"/>
      <c r="M289" s="210" t="s">
        <v>30</v>
      </c>
      <c r="N289" s="211" t="s">
        <v>45</v>
      </c>
      <c r="O289" s="42"/>
      <c r="P289" s="212">
        <f>O289*H289</f>
        <v>0</v>
      </c>
      <c r="Q289" s="212">
        <v>0</v>
      </c>
      <c r="R289" s="212">
        <f>Q289*H289</f>
        <v>0</v>
      </c>
      <c r="S289" s="212">
        <v>0</v>
      </c>
      <c r="T289" s="213">
        <f>S289*H289</f>
        <v>0</v>
      </c>
      <c r="AR289" s="24" t="s">
        <v>198</v>
      </c>
      <c r="AT289" s="24" t="s">
        <v>193</v>
      </c>
      <c r="AU289" s="24" t="s">
        <v>88</v>
      </c>
      <c r="AY289" s="24" t="s">
        <v>191</v>
      </c>
      <c r="BE289" s="214">
        <f>IF(N289="základní",J289,0)</f>
        <v>0</v>
      </c>
      <c r="BF289" s="214">
        <f>IF(N289="snížená",J289,0)</f>
        <v>0</v>
      </c>
      <c r="BG289" s="214">
        <f>IF(N289="zákl. přenesená",J289,0)</f>
        <v>0</v>
      </c>
      <c r="BH289" s="214">
        <f>IF(N289="sníž. přenesená",J289,0)</f>
        <v>0</v>
      </c>
      <c r="BI289" s="214">
        <f>IF(N289="nulová",J289,0)</f>
        <v>0</v>
      </c>
      <c r="BJ289" s="24" t="s">
        <v>81</v>
      </c>
      <c r="BK289" s="214">
        <f>ROUND(I289*H289,2)</f>
        <v>0</v>
      </c>
      <c r="BL289" s="24" t="s">
        <v>198</v>
      </c>
      <c r="BM289" s="24" t="s">
        <v>2195</v>
      </c>
    </row>
    <row r="290" spans="2:65" s="12" customFormat="1" ht="13.5">
      <c r="B290" s="218"/>
      <c r="C290" s="219"/>
      <c r="D290" s="215" t="s">
        <v>205</v>
      </c>
      <c r="E290" s="220" t="s">
        <v>30</v>
      </c>
      <c r="F290" s="221" t="s">
        <v>2183</v>
      </c>
      <c r="G290" s="219"/>
      <c r="H290" s="220" t="s">
        <v>30</v>
      </c>
      <c r="I290" s="222"/>
      <c r="J290" s="219"/>
      <c r="K290" s="219"/>
      <c r="L290" s="223"/>
      <c r="M290" s="224"/>
      <c r="N290" s="225"/>
      <c r="O290" s="225"/>
      <c r="P290" s="225"/>
      <c r="Q290" s="225"/>
      <c r="R290" s="225"/>
      <c r="S290" s="225"/>
      <c r="T290" s="226"/>
      <c r="AT290" s="227" t="s">
        <v>205</v>
      </c>
      <c r="AU290" s="227" t="s">
        <v>88</v>
      </c>
      <c r="AV290" s="12" t="s">
        <v>81</v>
      </c>
      <c r="AW290" s="12" t="s">
        <v>37</v>
      </c>
      <c r="AX290" s="12" t="s">
        <v>74</v>
      </c>
      <c r="AY290" s="227" t="s">
        <v>191</v>
      </c>
    </row>
    <row r="291" spans="2:65" s="12" customFormat="1" ht="13.5">
      <c r="B291" s="218"/>
      <c r="C291" s="219"/>
      <c r="D291" s="215" t="s">
        <v>205</v>
      </c>
      <c r="E291" s="220" t="s">
        <v>30</v>
      </c>
      <c r="F291" s="221" t="s">
        <v>2060</v>
      </c>
      <c r="G291" s="219"/>
      <c r="H291" s="220" t="s">
        <v>30</v>
      </c>
      <c r="I291" s="222"/>
      <c r="J291" s="219"/>
      <c r="K291" s="219"/>
      <c r="L291" s="223"/>
      <c r="M291" s="224"/>
      <c r="N291" s="225"/>
      <c r="O291" s="225"/>
      <c r="P291" s="225"/>
      <c r="Q291" s="225"/>
      <c r="R291" s="225"/>
      <c r="S291" s="225"/>
      <c r="T291" s="226"/>
      <c r="AT291" s="227" t="s">
        <v>205</v>
      </c>
      <c r="AU291" s="227" t="s">
        <v>88</v>
      </c>
      <c r="AV291" s="12" t="s">
        <v>81</v>
      </c>
      <c r="AW291" s="12" t="s">
        <v>37</v>
      </c>
      <c r="AX291" s="12" t="s">
        <v>74</v>
      </c>
      <c r="AY291" s="227" t="s">
        <v>191</v>
      </c>
    </row>
    <row r="292" spans="2:65" s="12" customFormat="1" ht="13.5">
      <c r="B292" s="218"/>
      <c r="C292" s="219"/>
      <c r="D292" s="215" t="s">
        <v>205</v>
      </c>
      <c r="E292" s="220" t="s">
        <v>30</v>
      </c>
      <c r="F292" s="221" t="s">
        <v>2171</v>
      </c>
      <c r="G292" s="219"/>
      <c r="H292" s="220" t="s">
        <v>30</v>
      </c>
      <c r="I292" s="222"/>
      <c r="J292" s="219"/>
      <c r="K292" s="219"/>
      <c r="L292" s="223"/>
      <c r="M292" s="224"/>
      <c r="N292" s="225"/>
      <c r="O292" s="225"/>
      <c r="P292" s="225"/>
      <c r="Q292" s="225"/>
      <c r="R292" s="225"/>
      <c r="S292" s="225"/>
      <c r="T292" s="226"/>
      <c r="AT292" s="227" t="s">
        <v>205</v>
      </c>
      <c r="AU292" s="227" t="s">
        <v>88</v>
      </c>
      <c r="AV292" s="12" t="s">
        <v>81</v>
      </c>
      <c r="AW292" s="12" t="s">
        <v>37</v>
      </c>
      <c r="AX292" s="12" t="s">
        <v>74</v>
      </c>
      <c r="AY292" s="227" t="s">
        <v>191</v>
      </c>
    </row>
    <row r="293" spans="2:65" s="12" customFormat="1" ht="13.5">
      <c r="B293" s="218"/>
      <c r="C293" s="219"/>
      <c r="D293" s="215" t="s">
        <v>205</v>
      </c>
      <c r="E293" s="220" t="s">
        <v>30</v>
      </c>
      <c r="F293" s="221" t="s">
        <v>2184</v>
      </c>
      <c r="G293" s="219"/>
      <c r="H293" s="220" t="s">
        <v>30</v>
      </c>
      <c r="I293" s="222"/>
      <c r="J293" s="219"/>
      <c r="K293" s="219"/>
      <c r="L293" s="223"/>
      <c r="M293" s="224"/>
      <c r="N293" s="225"/>
      <c r="O293" s="225"/>
      <c r="P293" s="225"/>
      <c r="Q293" s="225"/>
      <c r="R293" s="225"/>
      <c r="S293" s="225"/>
      <c r="T293" s="226"/>
      <c r="AT293" s="227" t="s">
        <v>205</v>
      </c>
      <c r="AU293" s="227" t="s">
        <v>88</v>
      </c>
      <c r="AV293" s="12" t="s">
        <v>81</v>
      </c>
      <c r="AW293" s="12" t="s">
        <v>37</v>
      </c>
      <c r="AX293" s="12" t="s">
        <v>74</v>
      </c>
      <c r="AY293" s="227" t="s">
        <v>191</v>
      </c>
    </row>
    <row r="294" spans="2:65" s="12" customFormat="1" ht="13.5">
      <c r="B294" s="218"/>
      <c r="C294" s="219"/>
      <c r="D294" s="215" t="s">
        <v>205</v>
      </c>
      <c r="E294" s="220" t="s">
        <v>30</v>
      </c>
      <c r="F294" s="221" t="s">
        <v>2196</v>
      </c>
      <c r="G294" s="219"/>
      <c r="H294" s="220" t="s">
        <v>30</v>
      </c>
      <c r="I294" s="222"/>
      <c r="J294" s="219"/>
      <c r="K294" s="219"/>
      <c r="L294" s="223"/>
      <c r="M294" s="224"/>
      <c r="N294" s="225"/>
      <c r="O294" s="225"/>
      <c r="P294" s="225"/>
      <c r="Q294" s="225"/>
      <c r="R294" s="225"/>
      <c r="S294" s="225"/>
      <c r="T294" s="226"/>
      <c r="AT294" s="227" t="s">
        <v>205</v>
      </c>
      <c r="AU294" s="227" t="s">
        <v>88</v>
      </c>
      <c r="AV294" s="12" t="s">
        <v>81</v>
      </c>
      <c r="AW294" s="12" t="s">
        <v>37</v>
      </c>
      <c r="AX294" s="12" t="s">
        <v>74</v>
      </c>
      <c r="AY294" s="227" t="s">
        <v>191</v>
      </c>
    </row>
    <row r="295" spans="2:65" s="13" customFormat="1" ht="13.5">
      <c r="B295" s="228"/>
      <c r="C295" s="229"/>
      <c r="D295" s="215" t="s">
        <v>205</v>
      </c>
      <c r="E295" s="230" t="s">
        <v>30</v>
      </c>
      <c r="F295" s="231" t="s">
        <v>2197</v>
      </c>
      <c r="G295" s="229"/>
      <c r="H295" s="232">
        <v>304</v>
      </c>
      <c r="I295" s="233"/>
      <c r="J295" s="229"/>
      <c r="K295" s="229"/>
      <c r="L295" s="234"/>
      <c r="M295" s="235"/>
      <c r="N295" s="236"/>
      <c r="O295" s="236"/>
      <c r="P295" s="236"/>
      <c r="Q295" s="236"/>
      <c r="R295" s="236"/>
      <c r="S295" s="236"/>
      <c r="T295" s="237"/>
      <c r="AT295" s="238" t="s">
        <v>205</v>
      </c>
      <c r="AU295" s="238" t="s">
        <v>88</v>
      </c>
      <c r="AV295" s="13" t="s">
        <v>88</v>
      </c>
      <c r="AW295" s="13" t="s">
        <v>37</v>
      </c>
      <c r="AX295" s="13" t="s">
        <v>74</v>
      </c>
      <c r="AY295" s="238" t="s">
        <v>191</v>
      </c>
    </row>
    <row r="296" spans="2:65" s="14" customFormat="1" ht="13.5">
      <c r="B296" s="239"/>
      <c r="C296" s="240"/>
      <c r="D296" s="215" t="s">
        <v>205</v>
      </c>
      <c r="E296" s="241" t="s">
        <v>30</v>
      </c>
      <c r="F296" s="242" t="s">
        <v>211</v>
      </c>
      <c r="G296" s="240"/>
      <c r="H296" s="243">
        <v>304</v>
      </c>
      <c r="I296" s="244"/>
      <c r="J296" s="240"/>
      <c r="K296" s="240"/>
      <c r="L296" s="245"/>
      <c r="M296" s="246"/>
      <c r="N296" s="247"/>
      <c r="O296" s="247"/>
      <c r="P296" s="247"/>
      <c r="Q296" s="247"/>
      <c r="R296" s="247"/>
      <c r="S296" s="247"/>
      <c r="T296" s="248"/>
      <c r="AT296" s="249" t="s">
        <v>205</v>
      </c>
      <c r="AU296" s="249" t="s">
        <v>88</v>
      </c>
      <c r="AV296" s="14" t="s">
        <v>198</v>
      </c>
      <c r="AW296" s="14" t="s">
        <v>37</v>
      </c>
      <c r="AX296" s="14" t="s">
        <v>81</v>
      </c>
      <c r="AY296" s="249" t="s">
        <v>191</v>
      </c>
    </row>
    <row r="297" spans="2:65" s="1" customFormat="1" ht="16.5" customHeight="1">
      <c r="B297" s="41"/>
      <c r="C297" s="203" t="s">
        <v>819</v>
      </c>
      <c r="D297" s="203" t="s">
        <v>193</v>
      </c>
      <c r="E297" s="204" t="s">
        <v>2198</v>
      </c>
      <c r="F297" s="205" t="s">
        <v>2199</v>
      </c>
      <c r="G297" s="206" t="s">
        <v>382</v>
      </c>
      <c r="H297" s="207">
        <v>296</v>
      </c>
      <c r="I297" s="208"/>
      <c r="J297" s="209">
        <f>ROUND(I297*H297,2)</f>
        <v>0</v>
      </c>
      <c r="K297" s="205" t="s">
        <v>30</v>
      </c>
      <c r="L297" s="61"/>
      <c r="M297" s="210" t="s">
        <v>30</v>
      </c>
      <c r="N297" s="211" t="s">
        <v>45</v>
      </c>
      <c r="O297" s="42"/>
      <c r="P297" s="212">
        <f>O297*H297</f>
        <v>0</v>
      </c>
      <c r="Q297" s="212">
        <v>0</v>
      </c>
      <c r="R297" s="212">
        <f>Q297*H297</f>
        <v>0</v>
      </c>
      <c r="S297" s="212">
        <v>0</v>
      </c>
      <c r="T297" s="213">
        <f>S297*H297</f>
        <v>0</v>
      </c>
      <c r="AR297" s="24" t="s">
        <v>198</v>
      </c>
      <c r="AT297" s="24" t="s">
        <v>193</v>
      </c>
      <c r="AU297" s="24" t="s">
        <v>88</v>
      </c>
      <c r="AY297" s="24" t="s">
        <v>191</v>
      </c>
      <c r="BE297" s="214">
        <f>IF(N297="základní",J297,0)</f>
        <v>0</v>
      </c>
      <c r="BF297" s="214">
        <f>IF(N297="snížená",J297,0)</f>
        <v>0</v>
      </c>
      <c r="BG297" s="214">
        <f>IF(N297="zákl. přenesená",J297,0)</f>
        <v>0</v>
      </c>
      <c r="BH297" s="214">
        <f>IF(N297="sníž. přenesená",J297,0)</f>
        <v>0</v>
      </c>
      <c r="BI297" s="214">
        <f>IF(N297="nulová",J297,0)</f>
        <v>0</v>
      </c>
      <c r="BJ297" s="24" t="s">
        <v>81</v>
      </c>
      <c r="BK297" s="214">
        <f>ROUND(I297*H297,2)</f>
        <v>0</v>
      </c>
      <c r="BL297" s="24" t="s">
        <v>198</v>
      </c>
      <c r="BM297" s="24" t="s">
        <v>2200</v>
      </c>
    </row>
    <row r="298" spans="2:65" s="12" customFormat="1" ht="13.5">
      <c r="B298" s="218"/>
      <c r="C298" s="219"/>
      <c r="D298" s="215" t="s">
        <v>205</v>
      </c>
      <c r="E298" s="220" t="s">
        <v>30</v>
      </c>
      <c r="F298" s="221" t="s">
        <v>2183</v>
      </c>
      <c r="G298" s="219"/>
      <c r="H298" s="220" t="s">
        <v>30</v>
      </c>
      <c r="I298" s="222"/>
      <c r="J298" s="219"/>
      <c r="K298" s="219"/>
      <c r="L298" s="223"/>
      <c r="M298" s="224"/>
      <c r="N298" s="225"/>
      <c r="O298" s="225"/>
      <c r="P298" s="225"/>
      <c r="Q298" s="225"/>
      <c r="R298" s="225"/>
      <c r="S298" s="225"/>
      <c r="T298" s="226"/>
      <c r="AT298" s="227" t="s">
        <v>205</v>
      </c>
      <c r="AU298" s="227" t="s">
        <v>88</v>
      </c>
      <c r="AV298" s="12" t="s">
        <v>81</v>
      </c>
      <c r="AW298" s="12" t="s">
        <v>37</v>
      </c>
      <c r="AX298" s="12" t="s">
        <v>74</v>
      </c>
      <c r="AY298" s="227" t="s">
        <v>191</v>
      </c>
    </row>
    <row r="299" spans="2:65" s="12" customFormat="1" ht="13.5">
      <c r="B299" s="218"/>
      <c r="C299" s="219"/>
      <c r="D299" s="215" t="s">
        <v>205</v>
      </c>
      <c r="E299" s="220" t="s">
        <v>30</v>
      </c>
      <c r="F299" s="221" t="s">
        <v>2060</v>
      </c>
      <c r="G299" s="219"/>
      <c r="H299" s="220" t="s">
        <v>30</v>
      </c>
      <c r="I299" s="222"/>
      <c r="J299" s="219"/>
      <c r="K299" s="219"/>
      <c r="L299" s="223"/>
      <c r="M299" s="224"/>
      <c r="N299" s="225"/>
      <c r="O299" s="225"/>
      <c r="P299" s="225"/>
      <c r="Q299" s="225"/>
      <c r="R299" s="225"/>
      <c r="S299" s="225"/>
      <c r="T299" s="226"/>
      <c r="AT299" s="227" t="s">
        <v>205</v>
      </c>
      <c r="AU299" s="227" t="s">
        <v>88</v>
      </c>
      <c r="AV299" s="12" t="s">
        <v>81</v>
      </c>
      <c r="AW299" s="12" t="s">
        <v>37</v>
      </c>
      <c r="AX299" s="12" t="s">
        <v>74</v>
      </c>
      <c r="AY299" s="227" t="s">
        <v>191</v>
      </c>
    </row>
    <row r="300" spans="2:65" s="12" customFormat="1" ht="13.5">
      <c r="B300" s="218"/>
      <c r="C300" s="219"/>
      <c r="D300" s="215" t="s">
        <v>205</v>
      </c>
      <c r="E300" s="220" t="s">
        <v>30</v>
      </c>
      <c r="F300" s="221" t="s">
        <v>2171</v>
      </c>
      <c r="G300" s="219"/>
      <c r="H300" s="220" t="s">
        <v>30</v>
      </c>
      <c r="I300" s="222"/>
      <c r="J300" s="219"/>
      <c r="K300" s="219"/>
      <c r="L300" s="223"/>
      <c r="M300" s="224"/>
      <c r="N300" s="225"/>
      <c r="O300" s="225"/>
      <c r="P300" s="225"/>
      <c r="Q300" s="225"/>
      <c r="R300" s="225"/>
      <c r="S300" s="225"/>
      <c r="T300" s="226"/>
      <c r="AT300" s="227" t="s">
        <v>205</v>
      </c>
      <c r="AU300" s="227" t="s">
        <v>88</v>
      </c>
      <c r="AV300" s="12" t="s">
        <v>81</v>
      </c>
      <c r="AW300" s="12" t="s">
        <v>37</v>
      </c>
      <c r="AX300" s="12" t="s">
        <v>74</v>
      </c>
      <c r="AY300" s="227" t="s">
        <v>191</v>
      </c>
    </row>
    <row r="301" spans="2:65" s="12" customFormat="1" ht="13.5">
      <c r="B301" s="218"/>
      <c r="C301" s="219"/>
      <c r="D301" s="215" t="s">
        <v>205</v>
      </c>
      <c r="E301" s="220" t="s">
        <v>30</v>
      </c>
      <c r="F301" s="221" t="s">
        <v>2201</v>
      </c>
      <c r="G301" s="219"/>
      <c r="H301" s="220" t="s">
        <v>30</v>
      </c>
      <c r="I301" s="222"/>
      <c r="J301" s="219"/>
      <c r="K301" s="219"/>
      <c r="L301" s="223"/>
      <c r="M301" s="224"/>
      <c r="N301" s="225"/>
      <c r="O301" s="225"/>
      <c r="P301" s="225"/>
      <c r="Q301" s="225"/>
      <c r="R301" s="225"/>
      <c r="S301" s="225"/>
      <c r="T301" s="226"/>
      <c r="AT301" s="227" t="s">
        <v>205</v>
      </c>
      <c r="AU301" s="227" t="s">
        <v>88</v>
      </c>
      <c r="AV301" s="12" t="s">
        <v>81</v>
      </c>
      <c r="AW301" s="12" t="s">
        <v>37</v>
      </c>
      <c r="AX301" s="12" t="s">
        <v>74</v>
      </c>
      <c r="AY301" s="227" t="s">
        <v>191</v>
      </c>
    </row>
    <row r="302" spans="2:65" s="12" customFormat="1" ht="13.5">
      <c r="B302" s="218"/>
      <c r="C302" s="219"/>
      <c r="D302" s="215" t="s">
        <v>205</v>
      </c>
      <c r="E302" s="220" t="s">
        <v>30</v>
      </c>
      <c r="F302" s="221" t="s">
        <v>2202</v>
      </c>
      <c r="G302" s="219"/>
      <c r="H302" s="220" t="s">
        <v>30</v>
      </c>
      <c r="I302" s="222"/>
      <c r="J302" s="219"/>
      <c r="K302" s="219"/>
      <c r="L302" s="223"/>
      <c r="M302" s="224"/>
      <c r="N302" s="225"/>
      <c r="O302" s="225"/>
      <c r="P302" s="225"/>
      <c r="Q302" s="225"/>
      <c r="R302" s="225"/>
      <c r="S302" s="225"/>
      <c r="T302" s="226"/>
      <c r="AT302" s="227" t="s">
        <v>205</v>
      </c>
      <c r="AU302" s="227" t="s">
        <v>88</v>
      </c>
      <c r="AV302" s="12" t="s">
        <v>81</v>
      </c>
      <c r="AW302" s="12" t="s">
        <v>37</v>
      </c>
      <c r="AX302" s="12" t="s">
        <v>74</v>
      </c>
      <c r="AY302" s="227" t="s">
        <v>191</v>
      </c>
    </row>
    <row r="303" spans="2:65" s="12" customFormat="1" ht="13.5">
      <c r="B303" s="218"/>
      <c r="C303" s="219"/>
      <c r="D303" s="215" t="s">
        <v>205</v>
      </c>
      <c r="E303" s="220" t="s">
        <v>30</v>
      </c>
      <c r="F303" s="221" t="s">
        <v>2203</v>
      </c>
      <c r="G303" s="219"/>
      <c r="H303" s="220" t="s">
        <v>30</v>
      </c>
      <c r="I303" s="222"/>
      <c r="J303" s="219"/>
      <c r="K303" s="219"/>
      <c r="L303" s="223"/>
      <c r="M303" s="224"/>
      <c r="N303" s="225"/>
      <c r="O303" s="225"/>
      <c r="P303" s="225"/>
      <c r="Q303" s="225"/>
      <c r="R303" s="225"/>
      <c r="S303" s="225"/>
      <c r="T303" s="226"/>
      <c r="AT303" s="227" t="s">
        <v>205</v>
      </c>
      <c r="AU303" s="227" t="s">
        <v>88</v>
      </c>
      <c r="AV303" s="12" t="s">
        <v>81</v>
      </c>
      <c r="AW303" s="12" t="s">
        <v>37</v>
      </c>
      <c r="AX303" s="12" t="s">
        <v>74</v>
      </c>
      <c r="AY303" s="227" t="s">
        <v>191</v>
      </c>
    </row>
    <row r="304" spans="2:65" s="13" customFormat="1" ht="13.5">
      <c r="B304" s="228"/>
      <c r="C304" s="229"/>
      <c r="D304" s="215" t="s">
        <v>205</v>
      </c>
      <c r="E304" s="230" t="s">
        <v>30</v>
      </c>
      <c r="F304" s="231" t="s">
        <v>2204</v>
      </c>
      <c r="G304" s="229"/>
      <c r="H304" s="232">
        <v>296</v>
      </c>
      <c r="I304" s="233"/>
      <c r="J304" s="229"/>
      <c r="K304" s="229"/>
      <c r="L304" s="234"/>
      <c r="M304" s="235"/>
      <c r="N304" s="236"/>
      <c r="O304" s="236"/>
      <c r="P304" s="236"/>
      <c r="Q304" s="236"/>
      <c r="R304" s="236"/>
      <c r="S304" s="236"/>
      <c r="T304" s="237"/>
      <c r="AT304" s="238" t="s">
        <v>205</v>
      </c>
      <c r="AU304" s="238" t="s">
        <v>88</v>
      </c>
      <c r="AV304" s="13" t="s">
        <v>88</v>
      </c>
      <c r="AW304" s="13" t="s">
        <v>37</v>
      </c>
      <c r="AX304" s="13" t="s">
        <v>74</v>
      </c>
      <c r="AY304" s="238" t="s">
        <v>191</v>
      </c>
    </row>
    <row r="305" spans="2:65" s="14" customFormat="1" ht="13.5">
      <c r="B305" s="239"/>
      <c r="C305" s="240"/>
      <c r="D305" s="215" t="s">
        <v>205</v>
      </c>
      <c r="E305" s="241" t="s">
        <v>30</v>
      </c>
      <c r="F305" s="242" t="s">
        <v>211</v>
      </c>
      <c r="G305" s="240"/>
      <c r="H305" s="243">
        <v>296</v>
      </c>
      <c r="I305" s="244"/>
      <c r="J305" s="240"/>
      <c r="K305" s="240"/>
      <c r="L305" s="245"/>
      <c r="M305" s="246"/>
      <c r="N305" s="247"/>
      <c r="O305" s="247"/>
      <c r="P305" s="247"/>
      <c r="Q305" s="247"/>
      <c r="R305" s="247"/>
      <c r="S305" s="247"/>
      <c r="T305" s="248"/>
      <c r="AT305" s="249" t="s">
        <v>205</v>
      </c>
      <c r="AU305" s="249" t="s">
        <v>88</v>
      </c>
      <c r="AV305" s="14" t="s">
        <v>198</v>
      </c>
      <c r="AW305" s="14" t="s">
        <v>37</v>
      </c>
      <c r="AX305" s="14" t="s">
        <v>81</v>
      </c>
      <c r="AY305" s="249" t="s">
        <v>191</v>
      </c>
    </row>
    <row r="306" spans="2:65" s="1" customFormat="1" ht="16.5" customHeight="1">
      <c r="B306" s="41"/>
      <c r="C306" s="203" t="s">
        <v>825</v>
      </c>
      <c r="D306" s="203" t="s">
        <v>193</v>
      </c>
      <c r="E306" s="204" t="s">
        <v>2205</v>
      </c>
      <c r="F306" s="205" t="s">
        <v>2206</v>
      </c>
      <c r="G306" s="206" t="s">
        <v>382</v>
      </c>
      <c r="H306" s="207">
        <v>152</v>
      </c>
      <c r="I306" s="208"/>
      <c r="J306" s="209">
        <f>ROUND(I306*H306,2)</f>
        <v>0</v>
      </c>
      <c r="K306" s="205" t="s">
        <v>30</v>
      </c>
      <c r="L306" s="61"/>
      <c r="M306" s="210" t="s">
        <v>30</v>
      </c>
      <c r="N306" s="211" t="s">
        <v>45</v>
      </c>
      <c r="O306" s="42"/>
      <c r="P306" s="212">
        <f>O306*H306</f>
        <v>0</v>
      </c>
      <c r="Q306" s="212">
        <v>0</v>
      </c>
      <c r="R306" s="212">
        <f>Q306*H306</f>
        <v>0</v>
      </c>
      <c r="S306" s="212">
        <v>0</v>
      </c>
      <c r="T306" s="213">
        <f>S306*H306</f>
        <v>0</v>
      </c>
      <c r="AR306" s="24" t="s">
        <v>198</v>
      </c>
      <c r="AT306" s="24" t="s">
        <v>193</v>
      </c>
      <c r="AU306" s="24" t="s">
        <v>88</v>
      </c>
      <c r="AY306" s="24" t="s">
        <v>191</v>
      </c>
      <c r="BE306" s="214">
        <f>IF(N306="základní",J306,0)</f>
        <v>0</v>
      </c>
      <c r="BF306" s="214">
        <f>IF(N306="snížená",J306,0)</f>
        <v>0</v>
      </c>
      <c r="BG306" s="214">
        <f>IF(N306="zákl. přenesená",J306,0)</f>
        <v>0</v>
      </c>
      <c r="BH306" s="214">
        <f>IF(N306="sníž. přenesená",J306,0)</f>
        <v>0</v>
      </c>
      <c r="BI306" s="214">
        <f>IF(N306="nulová",J306,0)</f>
        <v>0</v>
      </c>
      <c r="BJ306" s="24" t="s">
        <v>81</v>
      </c>
      <c r="BK306" s="214">
        <f>ROUND(I306*H306,2)</f>
        <v>0</v>
      </c>
      <c r="BL306" s="24" t="s">
        <v>198</v>
      </c>
      <c r="BM306" s="24" t="s">
        <v>2207</v>
      </c>
    </row>
    <row r="307" spans="2:65" s="12" customFormat="1" ht="13.5">
      <c r="B307" s="218"/>
      <c r="C307" s="219"/>
      <c r="D307" s="215" t="s">
        <v>205</v>
      </c>
      <c r="E307" s="220" t="s">
        <v>30</v>
      </c>
      <c r="F307" s="221" t="s">
        <v>2183</v>
      </c>
      <c r="G307" s="219"/>
      <c r="H307" s="220" t="s">
        <v>30</v>
      </c>
      <c r="I307" s="222"/>
      <c r="J307" s="219"/>
      <c r="K307" s="219"/>
      <c r="L307" s="223"/>
      <c r="M307" s="224"/>
      <c r="N307" s="225"/>
      <c r="O307" s="225"/>
      <c r="P307" s="225"/>
      <c r="Q307" s="225"/>
      <c r="R307" s="225"/>
      <c r="S307" s="225"/>
      <c r="T307" s="226"/>
      <c r="AT307" s="227" t="s">
        <v>205</v>
      </c>
      <c r="AU307" s="227" t="s">
        <v>88</v>
      </c>
      <c r="AV307" s="12" t="s">
        <v>81</v>
      </c>
      <c r="AW307" s="12" t="s">
        <v>37</v>
      </c>
      <c r="AX307" s="12" t="s">
        <v>74</v>
      </c>
      <c r="AY307" s="227" t="s">
        <v>191</v>
      </c>
    </row>
    <row r="308" spans="2:65" s="12" customFormat="1" ht="13.5">
      <c r="B308" s="218"/>
      <c r="C308" s="219"/>
      <c r="D308" s="215" t="s">
        <v>205</v>
      </c>
      <c r="E308" s="220" t="s">
        <v>30</v>
      </c>
      <c r="F308" s="221" t="s">
        <v>2060</v>
      </c>
      <c r="G308" s="219"/>
      <c r="H308" s="220" t="s">
        <v>30</v>
      </c>
      <c r="I308" s="222"/>
      <c r="J308" s="219"/>
      <c r="K308" s="219"/>
      <c r="L308" s="223"/>
      <c r="M308" s="224"/>
      <c r="N308" s="225"/>
      <c r="O308" s="225"/>
      <c r="P308" s="225"/>
      <c r="Q308" s="225"/>
      <c r="R308" s="225"/>
      <c r="S308" s="225"/>
      <c r="T308" s="226"/>
      <c r="AT308" s="227" t="s">
        <v>205</v>
      </c>
      <c r="AU308" s="227" t="s">
        <v>88</v>
      </c>
      <c r="AV308" s="12" t="s">
        <v>81</v>
      </c>
      <c r="AW308" s="12" t="s">
        <v>37</v>
      </c>
      <c r="AX308" s="12" t="s">
        <v>74</v>
      </c>
      <c r="AY308" s="227" t="s">
        <v>191</v>
      </c>
    </row>
    <row r="309" spans="2:65" s="12" customFormat="1" ht="13.5">
      <c r="B309" s="218"/>
      <c r="C309" s="219"/>
      <c r="D309" s="215" t="s">
        <v>205</v>
      </c>
      <c r="E309" s="220" t="s">
        <v>30</v>
      </c>
      <c r="F309" s="221" t="s">
        <v>2171</v>
      </c>
      <c r="G309" s="219"/>
      <c r="H309" s="220" t="s">
        <v>30</v>
      </c>
      <c r="I309" s="222"/>
      <c r="J309" s="219"/>
      <c r="K309" s="219"/>
      <c r="L309" s="223"/>
      <c r="M309" s="224"/>
      <c r="N309" s="225"/>
      <c r="O309" s="225"/>
      <c r="P309" s="225"/>
      <c r="Q309" s="225"/>
      <c r="R309" s="225"/>
      <c r="S309" s="225"/>
      <c r="T309" s="226"/>
      <c r="AT309" s="227" t="s">
        <v>205</v>
      </c>
      <c r="AU309" s="227" t="s">
        <v>88</v>
      </c>
      <c r="AV309" s="12" t="s">
        <v>81</v>
      </c>
      <c r="AW309" s="12" t="s">
        <v>37</v>
      </c>
      <c r="AX309" s="12" t="s">
        <v>74</v>
      </c>
      <c r="AY309" s="227" t="s">
        <v>191</v>
      </c>
    </row>
    <row r="310" spans="2:65" s="12" customFormat="1" ht="13.5">
      <c r="B310" s="218"/>
      <c r="C310" s="219"/>
      <c r="D310" s="215" t="s">
        <v>205</v>
      </c>
      <c r="E310" s="220" t="s">
        <v>30</v>
      </c>
      <c r="F310" s="221" t="s">
        <v>2208</v>
      </c>
      <c r="G310" s="219"/>
      <c r="H310" s="220" t="s">
        <v>30</v>
      </c>
      <c r="I310" s="222"/>
      <c r="J310" s="219"/>
      <c r="K310" s="219"/>
      <c r="L310" s="223"/>
      <c r="M310" s="224"/>
      <c r="N310" s="225"/>
      <c r="O310" s="225"/>
      <c r="P310" s="225"/>
      <c r="Q310" s="225"/>
      <c r="R310" s="225"/>
      <c r="S310" s="225"/>
      <c r="T310" s="226"/>
      <c r="AT310" s="227" t="s">
        <v>205</v>
      </c>
      <c r="AU310" s="227" t="s">
        <v>88</v>
      </c>
      <c r="AV310" s="12" t="s">
        <v>81</v>
      </c>
      <c r="AW310" s="12" t="s">
        <v>37</v>
      </c>
      <c r="AX310" s="12" t="s">
        <v>74</v>
      </c>
      <c r="AY310" s="227" t="s">
        <v>191</v>
      </c>
    </row>
    <row r="311" spans="2:65" s="12" customFormat="1" ht="13.5">
      <c r="B311" s="218"/>
      <c r="C311" s="219"/>
      <c r="D311" s="215" t="s">
        <v>205</v>
      </c>
      <c r="E311" s="220" t="s">
        <v>30</v>
      </c>
      <c r="F311" s="221" t="s">
        <v>2202</v>
      </c>
      <c r="G311" s="219"/>
      <c r="H311" s="220" t="s">
        <v>30</v>
      </c>
      <c r="I311" s="222"/>
      <c r="J311" s="219"/>
      <c r="K311" s="219"/>
      <c r="L311" s="223"/>
      <c r="M311" s="224"/>
      <c r="N311" s="225"/>
      <c r="O311" s="225"/>
      <c r="P311" s="225"/>
      <c r="Q311" s="225"/>
      <c r="R311" s="225"/>
      <c r="S311" s="225"/>
      <c r="T311" s="226"/>
      <c r="AT311" s="227" t="s">
        <v>205</v>
      </c>
      <c r="AU311" s="227" t="s">
        <v>88</v>
      </c>
      <c r="AV311" s="12" t="s">
        <v>81</v>
      </c>
      <c r="AW311" s="12" t="s">
        <v>37</v>
      </c>
      <c r="AX311" s="12" t="s">
        <v>74</v>
      </c>
      <c r="AY311" s="227" t="s">
        <v>191</v>
      </c>
    </row>
    <row r="312" spans="2:65" s="12" customFormat="1" ht="13.5">
      <c r="B312" s="218"/>
      <c r="C312" s="219"/>
      <c r="D312" s="215" t="s">
        <v>205</v>
      </c>
      <c r="E312" s="220" t="s">
        <v>30</v>
      </c>
      <c r="F312" s="221" t="s">
        <v>2209</v>
      </c>
      <c r="G312" s="219"/>
      <c r="H312" s="220" t="s">
        <v>30</v>
      </c>
      <c r="I312" s="222"/>
      <c r="J312" s="219"/>
      <c r="K312" s="219"/>
      <c r="L312" s="223"/>
      <c r="M312" s="224"/>
      <c r="N312" s="225"/>
      <c r="O312" s="225"/>
      <c r="P312" s="225"/>
      <c r="Q312" s="225"/>
      <c r="R312" s="225"/>
      <c r="S312" s="225"/>
      <c r="T312" s="226"/>
      <c r="AT312" s="227" t="s">
        <v>205</v>
      </c>
      <c r="AU312" s="227" t="s">
        <v>88</v>
      </c>
      <c r="AV312" s="12" t="s">
        <v>81</v>
      </c>
      <c r="AW312" s="12" t="s">
        <v>37</v>
      </c>
      <c r="AX312" s="12" t="s">
        <v>74</v>
      </c>
      <c r="AY312" s="227" t="s">
        <v>191</v>
      </c>
    </row>
    <row r="313" spans="2:65" s="13" customFormat="1" ht="13.5">
      <c r="B313" s="228"/>
      <c r="C313" s="229"/>
      <c r="D313" s="215" t="s">
        <v>205</v>
      </c>
      <c r="E313" s="230" t="s">
        <v>30</v>
      </c>
      <c r="F313" s="231" t="s">
        <v>2210</v>
      </c>
      <c r="G313" s="229"/>
      <c r="H313" s="232">
        <v>152</v>
      </c>
      <c r="I313" s="233"/>
      <c r="J313" s="229"/>
      <c r="K313" s="229"/>
      <c r="L313" s="234"/>
      <c r="M313" s="235"/>
      <c r="N313" s="236"/>
      <c r="O313" s="236"/>
      <c r="P313" s="236"/>
      <c r="Q313" s="236"/>
      <c r="R313" s="236"/>
      <c r="S313" s="236"/>
      <c r="T313" s="237"/>
      <c r="AT313" s="238" t="s">
        <v>205</v>
      </c>
      <c r="AU313" s="238" t="s">
        <v>88</v>
      </c>
      <c r="AV313" s="13" t="s">
        <v>88</v>
      </c>
      <c r="AW313" s="13" t="s">
        <v>37</v>
      </c>
      <c r="AX313" s="13" t="s">
        <v>74</v>
      </c>
      <c r="AY313" s="238" t="s">
        <v>191</v>
      </c>
    </row>
    <row r="314" spans="2:65" s="14" customFormat="1" ht="13.5">
      <c r="B314" s="239"/>
      <c r="C314" s="240"/>
      <c r="D314" s="215" t="s">
        <v>205</v>
      </c>
      <c r="E314" s="241" t="s">
        <v>30</v>
      </c>
      <c r="F314" s="242" t="s">
        <v>211</v>
      </c>
      <c r="G314" s="240"/>
      <c r="H314" s="243">
        <v>152</v>
      </c>
      <c r="I314" s="244"/>
      <c r="J314" s="240"/>
      <c r="K314" s="240"/>
      <c r="L314" s="245"/>
      <c r="M314" s="246"/>
      <c r="N314" s="247"/>
      <c r="O314" s="247"/>
      <c r="P314" s="247"/>
      <c r="Q314" s="247"/>
      <c r="R314" s="247"/>
      <c r="S314" s="247"/>
      <c r="T314" s="248"/>
      <c r="AT314" s="249" t="s">
        <v>205</v>
      </c>
      <c r="AU314" s="249" t="s">
        <v>88</v>
      </c>
      <c r="AV314" s="14" t="s">
        <v>198</v>
      </c>
      <c r="AW314" s="14" t="s">
        <v>37</v>
      </c>
      <c r="AX314" s="14" t="s">
        <v>81</v>
      </c>
      <c r="AY314" s="249" t="s">
        <v>191</v>
      </c>
    </row>
    <row r="315" spans="2:65" s="1" customFormat="1" ht="16.5" customHeight="1">
      <c r="B315" s="41"/>
      <c r="C315" s="203" t="s">
        <v>832</v>
      </c>
      <c r="D315" s="203" t="s">
        <v>193</v>
      </c>
      <c r="E315" s="204" t="s">
        <v>2211</v>
      </c>
      <c r="F315" s="205" t="s">
        <v>2212</v>
      </c>
      <c r="G315" s="206" t="s">
        <v>382</v>
      </c>
      <c r="H315" s="207">
        <v>152</v>
      </c>
      <c r="I315" s="208"/>
      <c r="J315" s="209">
        <f>ROUND(I315*H315,2)</f>
        <v>0</v>
      </c>
      <c r="K315" s="205" t="s">
        <v>30</v>
      </c>
      <c r="L315" s="61"/>
      <c r="M315" s="210" t="s">
        <v>30</v>
      </c>
      <c r="N315" s="211" t="s">
        <v>45</v>
      </c>
      <c r="O315" s="42"/>
      <c r="P315" s="212">
        <f>O315*H315</f>
        <v>0</v>
      </c>
      <c r="Q315" s="212">
        <v>0</v>
      </c>
      <c r="R315" s="212">
        <f>Q315*H315</f>
        <v>0</v>
      </c>
      <c r="S315" s="212">
        <v>0</v>
      </c>
      <c r="T315" s="213">
        <f>S315*H315</f>
        <v>0</v>
      </c>
      <c r="AR315" s="24" t="s">
        <v>198</v>
      </c>
      <c r="AT315" s="24" t="s">
        <v>193</v>
      </c>
      <c r="AU315" s="24" t="s">
        <v>88</v>
      </c>
      <c r="AY315" s="24" t="s">
        <v>191</v>
      </c>
      <c r="BE315" s="214">
        <f>IF(N315="základní",J315,0)</f>
        <v>0</v>
      </c>
      <c r="BF315" s="214">
        <f>IF(N315="snížená",J315,0)</f>
        <v>0</v>
      </c>
      <c r="BG315" s="214">
        <f>IF(N315="zákl. přenesená",J315,0)</f>
        <v>0</v>
      </c>
      <c r="BH315" s="214">
        <f>IF(N315="sníž. přenesená",J315,0)</f>
        <v>0</v>
      </c>
      <c r="BI315" s="214">
        <f>IF(N315="nulová",J315,0)</f>
        <v>0</v>
      </c>
      <c r="BJ315" s="24" t="s">
        <v>81</v>
      </c>
      <c r="BK315" s="214">
        <f>ROUND(I315*H315,2)</f>
        <v>0</v>
      </c>
      <c r="BL315" s="24" t="s">
        <v>198</v>
      </c>
      <c r="BM315" s="24" t="s">
        <v>2213</v>
      </c>
    </row>
    <row r="316" spans="2:65" s="12" customFormat="1" ht="13.5">
      <c r="B316" s="218"/>
      <c r="C316" s="219"/>
      <c r="D316" s="215" t="s">
        <v>205</v>
      </c>
      <c r="E316" s="220" t="s">
        <v>30</v>
      </c>
      <c r="F316" s="221" t="s">
        <v>2183</v>
      </c>
      <c r="G316" s="219"/>
      <c r="H316" s="220" t="s">
        <v>30</v>
      </c>
      <c r="I316" s="222"/>
      <c r="J316" s="219"/>
      <c r="K316" s="219"/>
      <c r="L316" s="223"/>
      <c r="M316" s="224"/>
      <c r="N316" s="225"/>
      <c r="O316" s="225"/>
      <c r="P316" s="225"/>
      <c r="Q316" s="225"/>
      <c r="R316" s="225"/>
      <c r="S316" s="225"/>
      <c r="T316" s="226"/>
      <c r="AT316" s="227" t="s">
        <v>205</v>
      </c>
      <c r="AU316" s="227" t="s">
        <v>88</v>
      </c>
      <c r="AV316" s="12" t="s">
        <v>81</v>
      </c>
      <c r="AW316" s="12" t="s">
        <v>37</v>
      </c>
      <c r="AX316" s="12" t="s">
        <v>74</v>
      </c>
      <c r="AY316" s="227" t="s">
        <v>191</v>
      </c>
    </row>
    <row r="317" spans="2:65" s="12" customFormat="1" ht="13.5">
      <c r="B317" s="218"/>
      <c r="C317" s="219"/>
      <c r="D317" s="215" t="s">
        <v>205</v>
      </c>
      <c r="E317" s="220" t="s">
        <v>30</v>
      </c>
      <c r="F317" s="221" t="s">
        <v>2060</v>
      </c>
      <c r="G317" s="219"/>
      <c r="H317" s="220" t="s">
        <v>30</v>
      </c>
      <c r="I317" s="222"/>
      <c r="J317" s="219"/>
      <c r="K317" s="219"/>
      <c r="L317" s="223"/>
      <c r="M317" s="224"/>
      <c r="N317" s="225"/>
      <c r="O317" s="225"/>
      <c r="P317" s="225"/>
      <c r="Q317" s="225"/>
      <c r="R317" s="225"/>
      <c r="S317" s="225"/>
      <c r="T317" s="226"/>
      <c r="AT317" s="227" t="s">
        <v>205</v>
      </c>
      <c r="AU317" s="227" t="s">
        <v>88</v>
      </c>
      <c r="AV317" s="12" t="s">
        <v>81</v>
      </c>
      <c r="AW317" s="12" t="s">
        <v>37</v>
      </c>
      <c r="AX317" s="12" t="s">
        <v>74</v>
      </c>
      <c r="AY317" s="227" t="s">
        <v>191</v>
      </c>
    </row>
    <row r="318" spans="2:65" s="12" customFormat="1" ht="13.5">
      <c r="B318" s="218"/>
      <c r="C318" s="219"/>
      <c r="D318" s="215" t="s">
        <v>205</v>
      </c>
      <c r="E318" s="220" t="s">
        <v>30</v>
      </c>
      <c r="F318" s="221" t="s">
        <v>2171</v>
      </c>
      <c r="G318" s="219"/>
      <c r="H318" s="220" t="s">
        <v>30</v>
      </c>
      <c r="I318" s="222"/>
      <c r="J318" s="219"/>
      <c r="K318" s="219"/>
      <c r="L318" s="223"/>
      <c r="M318" s="224"/>
      <c r="N318" s="225"/>
      <c r="O318" s="225"/>
      <c r="P318" s="225"/>
      <c r="Q318" s="225"/>
      <c r="R318" s="225"/>
      <c r="S318" s="225"/>
      <c r="T318" s="226"/>
      <c r="AT318" s="227" t="s">
        <v>205</v>
      </c>
      <c r="AU318" s="227" t="s">
        <v>88</v>
      </c>
      <c r="AV318" s="12" t="s">
        <v>81</v>
      </c>
      <c r="AW318" s="12" t="s">
        <v>37</v>
      </c>
      <c r="AX318" s="12" t="s">
        <v>74</v>
      </c>
      <c r="AY318" s="227" t="s">
        <v>191</v>
      </c>
    </row>
    <row r="319" spans="2:65" s="12" customFormat="1" ht="13.5">
      <c r="B319" s="218"/>
      <c r="C319" s="219"/>
      <c r="D319" s="215" t="s">
        <v>205</v>
      </c>
      <c r="E319" s="220" t="s">
        <v>30</v>
      </c>
      <c r="F319" s="221" t="s">
        <v>2208</v>
      </c>
      <c r="G319" s="219"/>
      <c r="H319" s="220" t="s">
        <v>30</v>
      </c>
      <c r="I319" s="222"/>
      <c r="J319" s="219"/>
      <c r="K319" s="219"/>
      <c r="L319" s="223"/>
      <c r="M319" s="224"/>
      <c r="N319" s="225"/>
      <c r="O319" s="225"/>
      <c r="P319" s="225"/>
      <c r="Q319" s="225"/>
      <c r="R319" s="225"/>
      <c r="S319" s="225"/>
      <c r="T319" s="226"/>
      <c r="AT319" s="227" t="s">
        <v>205</v>
      </c>
      <c r="AU319" s="227" t="s">
        <v>88</v>
      </c>
      <c r="AV319" s="12" t="s">
        <v>81</v>
      </c>
      <c r="AW319" s="12" t="s">
        <v>37</v>
      </c>
      <c r="AX319" s="12" t="s">
        <v>74</v>
      </c>
      <c r="AY319" s="227" t="s">
        <v>191</v>
      </c>
    </row>
    <row r="320" spans="2:65" s="12" customFormat="1" ht="13.5">
      <c r="B320" s="218"/>
      <c r="C320" s="219"/>
      <c r="D320" s="215" t="s">
        <v>205</v>
      </c>
      <c r="E320" s="220" t="s">
        <v>30</v>
      </c>
      <c r="F320" s="221" t="s">
        <v>2202</v>
      </c>
      <c r="G320" s="219"/>
      <c r="H320" s="220" t="s">
        <v>30</v>
      </c>
      <c r="I320" s="222"/>
      <c r="J320" s="219"/>
      <c r="K320" s="219"/>
      <c r="L320" s="223"/>
      <c r="M320" s="224"/>
      <c r="N320" s="225"/>
      <c r="O320" s="225"/>
      <c r="P320" s="225"/>
      <c r="Q320" s="225"/>
      <c r="R320" s="225"/>
      <c r="S320" s="225"/>
      <c r="T320" s="226"/>
      <c r="AT320" s="227" t="s">
        <v>205</v>
      </c>
      <c r="AU320" s="227" t="s">
        <v>88</v>
      </c>
      <c r="AV320" s="12" t="s">
        <v>81</v>
      </c>
      <c r="AW320" s="12" t="s">
        <v>37</v>
      </c>
      <c r="AX320" s="12" t="s">
        <v>74</v>
      </c>
      <c r="AY320" s="227" t="s">
        <v>191</v>
      </c>
    </row>
    <row r="321" spans="2:65" s="12" customFormat="1" ht="13.5">
      <c r="B321" s="218"/>
      <c r="C321" s="219"/>
      <c r="D321" s="215" t="s">
        <v>205</v>
      </c>
      <c r="E321" s="220" t="s">
        <v>30</v>
      </c>
      <c r="F321" s="221" t="s">
        <v>2209</v>
      </c>
      <c r="G321" s="219"/>
      <c r="H321" s="220" t="s">
        <v>30</v>
      </c>
      <c r="I321" s="222"/>
      <c r="J321" s="219"/>
      <c r="K321" s="219"/>
      <c r="L321" s="223"/>
      <c r="M321" s="224"/>
      <c r="N321" s="225"/>
      <c r="O321" s="225"/>
      <c r="P321" s="225"/>
      <c r="Q321" s="225"/>
      <c r="R321" s="225"/>
      <c r="S321" s="225"/>
      <c r="T321" s="226"/>
      <c r="AT321" s="227" t="s">
        <v>205</v>
      </c>
      <c r="AU321" s="227" t="s">
        <v>88</v>
      </c>
      <c r="AV321" s="12" t="s">
        <v>81</v>
      </c>
      <c r="AW321" s="12" t="s">
        <v>37</v>
      </c>
      <c r="AX321" s="12" t="s">
        <v>74</v>
      </c>
      <c r="AY321" s="227" t="s">
        <v>191</v>
      </c>
    </row>
    <row r="322" spans="2:65" s="13" customFormat="1" ht="13.5">
      <c r="B322" s="228"/>
      <c r="C322" s="229"/>
      <c r="D322" s="215" t="s">
        <v>205</v>
      </c>
      <c r="E322" s="230" t="s">
        <v>30</v>
      </c>
      <c r="F322" s="231" t="s">
        <v>2210</v>
      </c>
      <c r="G322" s="229"/>
      <c r="H322" s="232">
        <v>152</v>
      </c>
      <c r="I322" s="233"/>
      <c r="J322" s="229"/>
      <c r="K322" s="229"/>
      <c r="L322" s="234"/>
      <c r="M322" s="235"/>
      <c r="N322" s="236"/>
      <c r="O322" s="236"/>
      <c r="P322" s="236"/>
      <c r="Q322" s="236"/>
      <c r="R322" s="236"/>
      <c r="S322" s="236"/>
      <c r="T322" s="237"/>
      <c r="AT322" s="238" t="s">
        <v>205</v>
      </c>
      <c r="AU322" s="238" t="s">
        <v>88</v>
      </c>
      <c r="AV322" s="13" t="s">
        <v>88</v>
      </c>
      <c r="AW322" s="13" t="s">
        <v>37</v>
      </c>
      <c r="AX322" s="13" t="s">
        <v>74</v>
      </c>
      <c r="AY322" s="238" t="s">
        <v>191</v>
      </c>
    </row>
    <row r="323" spans="2:65" s="14" customFormat="1" ht="13.5">
      <c r="B323" s="239"/>
      <c r="C323" s="240"/>
      <c r="D323" s="215" t="s">
        <v>205</v>
      </c>
      <c r="E323" s="241" t="s">
        <v>30</v>
      </c>
      <c r="F323" s="242" t="s">
        <v>211</v>
      </c>
      <c r="G323" s="240"/>
      <c r="H323" s="243">
        <v>152</v>
      </c>
      <c r="I323" s="244"/>
      <c r="J323" s="240"/>
      <c r="K323" s="240"/>
      <c r="L323" s="245"/>
      <c r="M323" s="246"/>
      <c r="N323" s="247"/>
      <c r="O323" s="247"/>
      <c r="P323" s="247"/>
      <c r="Q323" s="247"/>
      <c r="R323" s="247"/>
      <c r="S323" s="247"/>
      <c r="T323" s="248"/>
      <c r="AT323" s="249" t="s">
        <v>205</v>
      </c>
      <c r="AU323" s="249" t="s">
        <v>88</v>
      </c>
      <c r="AV323" s="14" t="s">
        <v>198</v>
      </c>
      <c r="AW323" s="14" t="s">
        <v>37</v>
      </c>
      <c r="AX323" s="14" t="s">
        <v>81</v>
      </c>
      <c r="AY323" s="249" t="s">
        <v>191</v>
      </c>
    </row>
    <row r="324" spans="2:65" s="1" customFormat="1" ht="16.5" customHeight="1">
      <c r="B324" s="41"/>
      <c r="C324" s="203" t="s">
        <v>837</v>
      </c>
      <c r="D324" s="203" t="s">
        <v>193</v>
      </c>
      <c r="E324" s="204" t="s">
        <v>2214</v>
      </c>
      <c r="F324" s="205" t="s">
        <v>2215</v>
      </c>
      <c r="G324" s="206" t="s">
        <v>382</v>
      </c>
      <c r="H324" s="207">
        <v>152</v>
      </c>
      <c r="I324" s="208"/>
      <c r="J324" s="209">
        <f>ROUND(I324*H324,2)</f>
        <v>0</v>
      </c>
      <c r="K324" s="205" t="s">
        <v>30</v>
      </c>
      <c r="L324" s="61"/>
      <c r="M324" s="210" t="s">
        <v>30</v>
      </c>
      <c r="N324" s="211" t="s">
        <v>45</v>
      </c>
      <c r="O324" s="42"/>
      <c r="P324" s="212">
        <f>O324*H324</f>
        <v>0</v>
      </c>
      <c r="Q324" s="212">
        <v>0</v>
      </c>
      <c r="R324" s="212">
        <f>Q324*H324</f>
        <v>0</v>
      </c>
      <c r="S324" s="212">
        <v>0</v>
      </c>
      <c r="T324" s="213">
        <f>S324*H324</f>
        <v>0</v>
      </c>
      <c r="AR324" s="24" t="s">
        <v>198</v>
      </c>
      <c r="AT324" s="24" t="s">
        <v>193</v>
      </c>
      <c r="AU324" s="24" t="s">
        <v>88</v>
      </c>
      <c r="AY324" s="24" t="s">
        <v>191</v>
      </c>
      <c r="BE324" s="214">
        <f>IF(N324="základní",J324,0)</f>
        <v>0</v>
      </c>
      <c r="BF324" s="214">
        <f>IF(N324="snížená",J324,0)</f>
        <v>0</v>
      </c>
      <c r="BG324" s="214">
        <f>IF(N324="zákl. přenesená",J324,0)</f>
        <v>0</v>
      </c>
      <c r="BH324" s="214">
        <f>IF(N324="sníž. přenesená",J324,0)</f>
        <v>0</v>
      </c>
      <c r="BI324" s="214">
        <f>IF(N324="nulová",J324,0)</f>
        <v>0</v>
      </c>
      <c r="BJ324" s="24" t="s">
        <v>81</v>
      </c>
      <c r="BK324" s="214">
        <f>ROUND(I324*H324,2)</f>
        <v>0</v>
      </c>
      <c r="BL324" s="24" t="s">
        <v>198</v>
      </c>
      <c r="BM324" s="24" t="s">
        <v>2216</v>
      </c>
    </row>
    <row r="325" spans="2:65" s="12" customFormat="1" ht="13.5">
      <c r="B325" s="218"/>
      <c r="C325" s="219"/>
      <c r="D325" s="215" t="s">
        <v>205</v>
      </c>
      <c r="E325" s="220" t="s">
        <v>30</v>
      </c>
      <c r="F325" s="221" t="s">
        <v>2183</v>
      </c>
      <c r="G325" s="219"/>
      <c r="H325" s="220" t="s">
        <v>30</v>
      </c>
      <c r="I325" s="222"/>
      <c r="J325" s="219"/>
      <c r="K325" s="219"/>
      <c r="L325" s="223"/>
      <c r="M325" s="224"/>
      <c r="N325" s="225"/>
      <c r="O325" s="225"/>
      <c r="P325" s="225"/>
      <c r="Q325" s="225"/>
      <c r="R325" s="225"/>
      <c r="S325" s="225"/>
      <c r="T325" s="226"/>
      <c r="AT325" s="227" t="s">
        <v>205</v>
      </c>
      <c r="AU325" s="227" t="s">
        <v>88</v>
      </c>
      <c r="AV325" s="12" t="s">
        <v>81</v>
      </c>
      <c r="AW325" s="12" t="s">
        <v>37</v>
      </c>
      <c r="AX325" s="12" t="s">
        <v>74</v>
      </c>
      <c r="AY325" s="227" t="s">
        <v>191</v>
      </c>
    </row>
    <row r="326" spans="2:65" s="12" customFormat="1" ht="13.5">
      <c r="B326" s="218"/>
      <c r="C326" s="219"/>
      <c r="D326" s="215" t="s">
        <v>205</v>
      </c>
      <c r="E326" s="220" t="s">
        <v>30</v>
      </c>
      <c r="F326" s="221" t="s">
        <v>2060</v>
      </c>
      <c r="G326" s="219"/>
      <c r="H326" s="220" t="s">
        <v>30</v>
      </c>
      <c r="I326" s="222"/>
      <c r="J326" s="219"/>
      <c r="K326" s="219"/>
      <c r="L326" s="223"/>
      <c r="M326" s="224"/>
      <c r="N326" s="225"/>
      <c r="O326" s="225"/>
      <c r="P326" s="225"/>
      <c r="Q326" s="225"/>
      <c r="R326" s="225"/>
      <c r="S326" s="225"/>
      <c r="T326" s="226"/>
      <c r="AT326" s="227" t="s">
        <v>205</v>
      </c>
      <c r="AU326" s="227" t="s">
        <v>88</v>
      </c>
      <c r="AV326" s="12" t="s">
        <v>81</v>
      </c>
      <c r="AW326" s="12" t="s">
        <v>37</v>
      </c>
      <c r="AX326" s="12" t="s">
        <v>74</v>
      </c>
      <c r="AY326" s="227" t="s">
        <v>191</v>
      </c>
    </row>
    <row r="327" spans="2:65" s="12" customFormat="1" ht="13.5">
      <c r="B327" s="218"/>
      <c r="C327" s="219"/>
      <c r="D327" s="215" t="s">
        <v>205</v>
      </c>
      <c r="E327" s="220" t="s">
        <v>30</v>
      </c>
      <c r="F327" s="221" t="s">
        <v>2171</v>
      </c>
      <c r="G327" s="219"/>
      <c r="H327" s="220" t="s">
        <v>30</v>
      </c>
      <c r="I327" s="222"/>
      <c r="J327" s="219"/>
      <c r="K327" s="219"/>
      <c r="L327" s="223"/>
      <c r="M327" s="224"/>
      <c r="N327" s="225"/>
      <c r="O327" s="225"/>
      <c r="P327" s="225"/>
      <c r="Q327" s="225"/>
      <c r="R327" s="225"/>
      <c r="S327" s="225"/>
      <c r="T327" s="226"/>
      <c r="AT327" s="227" t="s">
        <v>205</v>
      </c>
      <c r="AU327" s="227" t="s">
        <v>88</v>
      </c>
      <c r="AV327" s="12" t="s">
        <v>81</v>
      </c>
      <c r="AW327" s="12" t="s">
        <v>37</v>
      </c>
      <c r="AX327" s="12" t="s">
        <v>74</v>
      </c>
      <c r="AY327" s="227" t="s">
        <v>191</v>
      </c>
    </row>
    <row r="328" spans="2:65" s="12" customFormat="1" ht="13.5">
      <c r="B328" s="218"/>
      <c r="C328" s="219"/>
      <c r="D328" s="215" t="s">
        <v>205</v>
      </c>
      <c r="E328" s="220" t="s">
        <v>30</v>
      </c>
      <c r="F328" s="221" t="s">
        <v>2208</v>
      </c>
      <c r="G328" s="219"/>
      <c r="H328" s="220" t="s">
        <v>30</v>
      </c>
      <c r="I328" s="222"/>
      <c r="J328" s="219"/>
      <c r="K328" s="219"/>
      <c r="L328" s="223"/>
      <c r="M328" s="224"/>
      <c r="N328" s="225"/>
      <c r="O328" s="225"/>
      <c r="P328" s="225"/>
      <c r="Q328" s="225"/>
      <c r="R328" s="225"/>
      <c r="S328" s="225"/>
      <c r="T328" s="226"/>
      <c r="AT328" s="227" t="s">
        <v>205</v>
      </c>
      <c r="AU328" s="227" t="s">
        <v>88</v>
      </c>
      <c r="AV328" s="12" t="s">
        <v>81</v>
      </c>
      <c r="AW328" s="12" t="s">
        <v>37</v>
      </c>
      <c r="AX328" s="12" t="s">
        <v>74</v>
      </c>
      <c r="AY328" s="227" t="s">
        <v>191</v>
      </c>
    </row>
    <row r="329" spans="2:65" s="12" customFormat="1" ht="13.5">
      <c r="B329" s="218"/>
      <c r="C329" s="219"/>
      <c r="D329" s="215" t="s">
        <v>205</v>
      </c>
      <c r="E329" s="220" t="s">
        <v>30</v>
      </c>
      <c r="F329" s="221" t="s">
        <v>2202</v>
      </c>
      <c r="G329" s="219"/>
      <c r="H329" s="220" t="s">
        <v>30</v>
      </c>
      <c r="I329" s="222"/>
      <c r="J329" s="219"/>
      <c r="K329" s="219"/>
      <c r="L329" s="223"/>
      <c r="M329" s="224"/>
      <c r="N329" s="225"/>
      <c r="O329" s="225"/>
      <c r="P329" s="225"/>
      <c r="Q329" s="225"/>
      <c r="R329" s="225"/>
      <c r="S329" s="225"/>
      <c r="T329" s="226"/>
      <c r="AT329" s="227" t="s">
        <v>205</v>
      </c>
      <c r="AU329" s="227" t="s">
        <v>88</v>
      </c>
      <c r="AV329" s="12" t="s">
        <v>81</v>
      </c>
      <c r="AW329" s="12" t="s">
        <v>37</v>
      </c>
      <c r="AX329" s="12" t="s">
        <v>74</v>
      </c>
      <c r="AY329" s="227" t="s">
        <v>191</v>
      </c>
    </row>
    <row r="330" spans="2:65" s="12" customFormat="1" ht="13.5">
      <c r="B330" s="218"/>
      <c r="C330" s="219"/>
      <c r="D330" s="215" t="s">
        <v>205</v>
      </c>
      <c r="E330" s="220" t="s">
        <v>30</v>
      </c>
      <c r="F330" s="221" t="s">
        <v>2209</v>
      </c>
      <c r="G330" s="219"/>
      <c r="H330" s="220" t="s">
        <v>30</v>
      </c>
      <c r="I330" s="222"/>
      <c r="J330" s="219"/>
      <c r="K330" s="219"/>
      <c r="L330" s="223"/>
      <c r="M330" s="224"/>
      <c r="N330" s="225"/>
      <c r="O330" s="225"/>
      <c r="P330" s="225"/>
      <c r="Q330" s="225"/>
      <c r="R330" s="225"/>
      <c r="S330" s="225"/>
      <c r="T330" s="226"/>
      <c r="AT330" s="227" t="s">
        <v>205</v>
      </c>
      <c r="AU330" s="227" t="s">
        <v>88</v>
      </c>
      <c r="AV330" s="12" t="s">
        <v>81</v>
      </c>
      <c r="AW330" s="12" t="s">
        <v>37</v>
      </c>
      <c r="AX330" s="12" t="s">
        <v>74</v>
      </c>
      <c r="AY330" s="227" t="s">
        <v>191</v>
      </c>
    </row>
    <row r="331" spans="2:65" s="13" customFormat="1" ht="13.5">
      <c r="B331" s="228"/>
      <c r="C331" s="229"/>
      <c r="D331" s="215" t="s">
        <v>205</v>
      </c>
      <c r="E331" s="230" t="s">
        <v>30</v>
      </c>
      <c r="F331" s="231" t="s">
        <v>2210</v>
      </c>
      <c r="G331" s="229"/>
      <c r="H331" s="232">
        <v>152</v>
      </c>
      <c r="I331" s="233"/>
      <c r="J331" s="229"/>
      <c r="K331" s="229"/>
      <c r="L331" s="234"/>
      <c r="M331" s="235"/>
      <c r="N331" s="236"/>
      <c r="O331" s="236"/>
      <c r="P331" s="236"/>
      <c r="Q331" s="236"/>
      <c r="R331" s="236"/>
      <c r="S331" s="236"/>
      <c r="T331" s="237"/>
      <c r="AT331" s="238" t="s">
        <v>205</v>
      </c>
      <c r="AU331" s="238" t="s">
        <v>88</v>
      </c>
      <c r="AV331" s="13" t="s">
        <v>88</v>
      </c>
      <c r="AW331" s="13" t="s">
        <v>37</v>
      </c>
      <c r="AX331" s="13" t="s">
        <v>74</v>
      </c>
      <c r="AY331" s="238" t="s">
        <v>191</v>
      </c>
    </row>
    <row r="332" spans="2:65" s="14" customFormat="1" ht="13.5">
      <c r="B332" s="239"/>
      <c r="C332" s="240"/>
      <c r="D332" s="215" t="s">
        <v>205</v>
      </c>
      <c r="E332" s="241" t="s">
        <v>30</v>
      </c>
      <c r="F332" s="242" t="s">
        <v>211</v>
      </c>
      <c r="G332" s="240"/>
      <c r="H332" s="243">
        <v>152</v>
      </c>
      <c r="I332" s="244"/>
      <c r="J332" s="240"/>
      <c r="K332" s="240"/>
      <c r="L332" s="245"/>
      <c r="M332" s="246"/>
      <c r="N332" s="247"/>
      <c r="O332" s="247"/>
      <c r="P332" s="247"/>
      <c r="Q332" s="247"/>
      <c r="R332" s="247"/>
      <c r="S332" s="247"/>
      <c r="T332" s="248"/>
      <c r="AT332" s="249" t="s">
        <v>205</v>
      </c>
      <c r="AU332" s="249" t="s">
        <v>88</v>
      </c>
      <c r="AV332" s="14" t="s">
        <v>198</v>
      </c>
      <c r="AW332" s="14" t="s">
        <v>37</v>
      </c>
      <c r="AX332" s="14" t="s">
        <v>81</v>
      </c>
      <c r="AY332" s="249" t="s">
        <v>191</v>
      </c>
    </row>
    <row r="333" spans="2:65" s="1" customFormat="1" ht="16.5" customHeight="1">
      <c r="B333" s="41"/>
      <c r="C333" s="203" t="s">
        <v>845</v>
      </c>
      <c r="D333" s="203" t="s">
        <v>193</v>
      </c>
      <c r="E333" s="204" t="s">
        <v>2217</v>
      </c>
      <c r="F333" s="205" t="s">
        <v>2218</v>
      </c>
      <c r="G333" s="206" t="s">
        <v>382</v>
      </c>
      <c r="H333" s="207">
        <v>152</v>
      </c>
      <c r="I333" s="208"/>
      <c r="J333" s="209">
        <f>ROUND(I333*H333,2)</f>
        <v>0</v>
      </c>
      <c r="K333" s="205" t="s">
        <v>30</v>
      </c>
      <c r="L333" s="61"/>
      <c r="M333" s="210" t="s">
        <v>30</v>
      </c>
      <c r="N333" s="211" t="s">
        <v>45</v>
      </c>
      <c r="O333" s="42"/>
      <c r="P333" s="212">
        <f>O333*H333</f>
        <v>0</v>
      </c>
      <c r="Q333" s="212">
        <v>0</v>
      </c>
      <c r="R333" s="212">
        <f>Q333*H333</f>
        <v>0</v>
      </c>
      <c r="S333" s="212">
        <v>0</v>
      </c>
      <c r="T333" s="213">
        <f>S333*H333</f>
        <v>0</v>
      </c>
      <c r="AR333" s="24" t="s">
        <v>198</v>
      </c>
      <c r="AT333" s="24" t="s">
        <v>193</v>
      </c>
      <c r="AU333" s="24" t="s">
        <v>88</v>
      </c>
      <c r="AY333" s="24" t="s">
        <v>191</v>
      </c>
      <c r="BE333" s="214">
        <f>IF(N333="základní",J333,0)</f>
        <v>0</v>
      </c>
      <c r="BF333" s="214">
        <f>IF(N333="snížená",J333,0)</f>
        <v>0</v>
      </c>
      <c r="BG333" s="214">
        <f>IF(N333="zákl. přenesená",J333,0)</f>
        <v>0</v>
      </c>
      <c r="BH333" s="214">
        <f>IF(N333="sníž. přenesená",J333,0)</f>
        <v>0</v>
      </c>
      <c r="BI333" s="214">
        <f>IF(N333="nulová",J333,0)</f>
        <v>0</v>
      </c>
      <c r="BJ333" s="24" t="s">
        <v>81</v>
      </c>
      <c r="BK333" s="214">
        <f>ROUND(I333*H333,2)</f>
        <v>0</v>
      </c>
      <c r="BL333" s="24" t="s">
        <v>198</v>
      </c>
      <c r="BM333" s="24" t="s">
        <v>2219</v>
      </c>
    </row>
    <row r="334" spans="2:65" s="12" customFormat="1" ht="13.5">
      <c r="B334" s="218"/>
      <c r="C334" s="219"/>
      <c r="D334" s="215" t="s">
        <v>205</v>
      </c>
      <c r="E334" s="220" t="s">
        <v>30</v>
      </c>
      <c r="F334" s="221" t="s">
        <v>2183</v>
      </c>
      <c r="G334" s="219"/>
      <c r="H334" s="220" t="s">
        <v>30</v>
      </c>
      <c r="I334" s="222"/>
      <c r="J334" s="219"/>
      <c r="K334" s="219"/>
      <c r="L334" s="223"/>
      <c r="M334" s="224"/>
      <c r="N334" s="225"/>
      <c r="O334" s="225"/>
      <c r="P334" s="225"/>
      <c r="Q334" s="225"/>
      <c r="R334" s="225"/>
      <c r="S334" s="225"/>
      <c r="T334" s="226"/>
      <c r="AT334" s="227" t="s">
        <v>205</v>
      </c>
      <c r="AU334" s="227" t="s">
        <v>88</v>
      </c>
      <c r="AV334" s="12" t="s">
        <v>81</v>
      </c>
      <c r="AW334" s="12" t="s">
        <v>37</v>
      </c>
      <c r="AX334" s="12" t="s">
        <v>74</v>
      </c>
      <c r="AY334" s="227" t="s">
        <v>191</v>
      </c>
    </row>
    <row r="335" spans="2:65" s="12" customFormat="1" ht="13.5">
      <c r="B335" s="218"/>
      <c r="C335" s="219"/>
      <c r="D335" s="215" t="s">
        <v>205</v>
      </c>
      <c r="E335" s="220" t="s">
        <v>30</v>
      </c>
      <c r="F335" s="221" t="s">
        <v>2060</v>
      </c>
      <c r="G335" s="219"/>
      <c r="H335" s="220" t="s">
        <v>30</v>
      </c>
      <c r="I335" s="222"/>
      <c r="J335" s="219"/>
      <c r="K335" s="219"/>
      <c r="L335" s="223"/>
      <c r="M335" s="224"/>
      <c r="N335" s="225"/>
      <c r="O335" s="225"/>
      <c r="P335" s="225"/>
      <c r="Q335" s="225"/>
      <c r="R335" s="225"/>
      <c r="S335" s="225"/>
      <c r="T335" s="226"/>
      <c r="AT335" s="227" t="s">
        <v>205</v>
      </c>
      <c r="AU335" s="227" t="s">
        <v>88</v>
      </c>
      <c r="AV335" s="12" t="s">
        <v>81</v>
      </c>
      <c r="AW335" s="12" t="s">
        <v>37</v>
      </c>
      <c r="AX335" s="12" t="s">
        <v>74</v>
      </c>
      <c r="AY335" s="227" t="s">
        <v>191</v>
      </c>
    </row>
    <row r="336" spans="2:65" s="12" customFormat="1" ht="13.5">
      <c r="B336" s="218"/>
      <c r="C336" s="219"/>
      <c r="D336" s="215" t="s">
        <v>205</v>
      </c>
      <c r="E336" s="220" t="s">
        <v>30</v>
      </c>
      <c r="F336" s="221" t="s">
        <v>2171</v>
      </c>
      <c r="G336" s="219"/>
      <c r="H336" s="220" t="s">
        <v>30</v>
      </c>
      <c r="I336" s="222"/>
      <c r="J336" s="219"/>
      <c r="K336" s="219"/>
      <c r="L336" s="223"/>
      <c r="M336" s="224"/>
      <c r="N336" s="225"/>
      <c r="O336" s="225"/>
      <c r="P336" s="225"/>
      <c r="Q336" s="225"/>
      <c r="R336" s="225"/>
      <c r="S336" s="225"/>
      <c r="T336" s="226"/>
      <c r="AT336" s="227" t="s">
        <v>205</v>
      </c>
      <c r="AU336" s="227" t="s">
        <v>88</v>
      </c>
      <c r="AV336" s="12" t="s">
        <v>81</v>
      </c>
      <c r="AW336" s="12" t="s">
        <v>37</v>
      </c>
      <c r="AX336" s="12" t="s">
        <v>74</v>
      </c>
      <c r="AY336" s="227" t="s">
        <v>191</v>
      </c>
    </row>
    <row r="337" spans="2:65" s="12" customFormat="1" ht="13.5">
      <c r="B337" s="218"/>
      <c r="C337" s="219"/>
      <c r="D337" s="215" t="s">
        <v>205</v>
      </c>
      <c r="E337" s="220" t="s">
        <v>30</v>
      </c>
      <c r="F337" s="221" t="s">
        <v>2208</v>
      </c>
      <c r="G337" s="219"/>
      <c r="H337" s="220" t="s">
        <v>30</v>
      </c>
      <c r="I337" s="222"/>
      <c r="J337" s="219"/>
      <c r="K337" s="219"/>
      <c r="L337" s="223"/>
      <c r="M337" s="224"/>
      <c r="N337" s="225"/>
      <c r="O337" s="225"/>
      <c r="P337" s="225"/>
      <c r="Q337" s="225"/>
      <c r="R337" s="225"/>
      <c r="S337" s="225"/>
      <c r="T337" s="226"/>
      <c r="AT337" s="227" t="s">
        <v>205</v>
      </c>
      <c r="AU337" s="227" t="s">
        <v>88</v>
      </c>
      <c r="AV337" s="12" t="s">
        <v>81</v>
      </c>
      <c r="AW337" s="12" t="s">
        <v>37</v>
      </c>
      <c r="AX337" s="12" t="s">
        <v>74</v>
      </c>
      <c r="AY337" s="227" t="s">
        <v>191</v>
      </c>
    </row>
    <row r="338" spans="2:65" s="12" customFormat="1" ht="13.5">
      <c r="B338" s="218"/>
      <c r="C338" s="219"/>
      <c r="D338" s="215" t="s">
        <v>205</v>
      </c>
      <c r="E338" s="220" t="s">
        <v>30</v>
      </c>
      <c r="F338" s="221" t="s">
        <v>2202</v>
      </c>
      <c r="G338" s="219"/>
      <c r="H338" s="220" t="s">
        <v>30</v>
      </c>
      <c r="I338" s="222"/>
      <c r="J338" s="219"/>
      <c r="K338" s="219"/>
      <c r="L338" s="223"/>
      <c r="M338" s="224"/>
      <c r="N338" s="225"/>
      <c r="O338" s="225"/>
      <c r="P338" s="225"/>
      <c r="Q338" s="225"/>
      <c r="R338" s="225"/>
      <c r="S338" s="225"/>
      <c r="T338" s="226"/>
      <c r="AT338" s="227" t="s">
        <v>205</v>
      </c>
      <c r="AU338" s="227" t="s">
        <v>88</v>
      </c>
      <c r="AV338" s="12" t="s">
        <v>81</v>
      </c>
      <c r="AW338" s="12" t="s">
        <v>37</v>
      </c>
      <c r="AX338" s="12" t="s">
        <v>74</v>
      </c>
      <c r="AY338" s="227" t="s">
        <v>191</v>
      </c>
    </row>
    <row r="339" spans="2:65" s="12" customFormat="1" ht="13.5">
      <c r="B339" s="218"/>
      <c r="C339" s="219"/>
      <c r="D339" s="215" t="s">
        <v>205</v>
      </c>
      <c r="E339" s="220" t="s">
        <v>30</v>
      </c>
      <c r="F339" s="221" t="s">
        <v>2209</v>
      </c>
      <c r="G339" s="219"/>
      <c r="H339" s="220" t="s">
        <v>30</v>
      </c>
      <c r="I339" s="222"/>
      <c r="J339" s="219"/>
      <c r="K339" s="219"/>
      <c r="L339" s="223"/>
      <c r="M339" s="224"/>
      <c r="N339" s="225"/>
      <c r="O339" s="225"/>
      <c r="P339" s="225"/>
      <c r="Q339" s="225"/>
      <c r="R339" s="225"/>
      <c r="S339" s="225"/>
      <c r="T339" s="226"/>
      <c r="AT339" s="227" t="s">
        <v>205</v>
      </c>
      <c r="AU339" s="227" t="s">
        <v>88</v>
      </c>
      <c r="AV339" s="12" t="s">
        <v>81</v>
      </c>
      <c r="AW339" s="12" t="s">
        <v>37</v>
      </c>
      <c r="AX339" s="12" t="s">
        <v>74</v>
      </c>
      <c r="AY339" s="227" t="s">
        <v>191</v>
      </c>
    </row>
    <row r="340" spans="2:65" s="13" customFormat="1" ht="13.5">
      <c r="B340" s="228"/>
      <c r="C340" s="229"/>
      <c r="D340" s="215" t="s">
        <v>205</v>
      </c>
      <c r="E340" s="230" t="s">
        <v>30</v>
      </c>
      <c r="F340" s="231" t="s">
        <v>2210</v>
      </c>
      <c r="G340" s="229"/>
      <c r="H340" s="232">
        <v>152</v>
      </c>
      <c r="I340" s="233"/>
      <c r="J340" s="229"/>
      <c r="K340" s="229"/>
      <c r="L340" s="234"/>
      <c r="M340" s="235"/>
      <c r="N340" s="236"/>
      <c r="O340" s="236"/>
      <c r="P340" s="236"/>
      <c r="Q340" s="236"/>
      <c r="R340" s="236"/>
      <c r="S340" s="236"/>
      <c r="T340" s="237"/>
      <c r="AT340" s="238" t="s">
        <v>205</v>
      </c>
      <c r="AU340" s="238" t="s">
        <v>88</v>
      </c>
      <c r="AV340" s="13" t="s">
        <v>88</v>
      </c>
      <c r="AW340" s="13" t="s">
        <v>37</v>
      </c>
      <c r="AX340" s="13" t="s">
        <v>74</v>
      </c>
      <c r="AY340" s="238" t="s">
        <v>191</v>
      </c>
    </row>
    <row r="341" spans="2:65" s="14" customFormat="1" ht="13.5">
      <c r="B341" s="239"/>
      <c r="C341" s="240"/>
      <c r="D341" s="215" t="s">
        <v>205</v>
      </c>
      <c r="E341" s="241" t="s">
        <v>30</v>
      </c>
      <c r="F341" s="242" t="s">
        <v>211</v>
      </c>
      <c r="G341" s="240"/>
      <c r="H341" s="243">
        <v>152</v>
      </c>
      <c r="I341" s="244"/>
      <c r="J341" s="240"/>
      <c r="K341" s="240"/>
      <c r="L341" s="245"/>
      <c r="M341" s="246"/>
      <c r="N341" s="247"/>
      <c r="O341" s="247"/>
      <c r="P341" s="247"/>
      <c r="Q341" s="247"/>
      <c r="R341" s="247"/>
      <c r="S341" s="247"/>
      <c r="T341" s="248"/>
      <c r="AT341" s="249" t="s">
        <v>205</v>
      </c>
      <c r="AU341" s="249" t="s">
        <v>88</v>
      </c>
      <c r="AV341" s="14" t="s">
        <v>198</v>
      </c>
      <c r="AW341" s="14" t="s">
        <v>37</v>
      </c>
      <c r="AX341" s="14" t="s">
        <v>81</v>
      </c>
      <c r="AY341" s="249" t="s">
        <v>191</v>
      </c>
    </row>
    <row r="342" spans="2:65" s="1" customFormat="1" ht="16.5" customHeight="1">
      <c r="B342" s="41"/>
      <c r="C342" s="203" t="s">
        <v>852</v>
      </c>
      <c r="D342" s="203" t="s">
        <v>193</v>
      </c>
      <c r="E342" s="204" t="s">
        <v>2220</v>
      </c>
      <c r="F342" s="205" t="s">
        <v>2221</v>
      </c>
      <c r="G342" s="206" t="s">
        <v>382</v>
      </c>
      <c r="H342" s="207">
        <v>152</v>
      </c>
      <c r="I342" s="208"/>
      <c r="J342" s="209">
        <f>ROUND(I342*H342,2)</f>
        <v>0</v>
      </c>
      <c r="K342" s="205" t="s">
        <v>30</v>
      </c>
      <c r="L342" s="61"/>
      <c r="M342" s="210" t="s">
        <v>30</v>
      </c>
      <c r="N342" s="211" t="s">
        <v>45</v>
      </c>
      <c r="O342" s="42"/>
      <c r="P342" s="212">
        <f>O342*H342</f>
        <v>0</v>
      </c>
      <c r="Q342" s="212">
        <v>0</v>
      </c>
      <c r="R342" s="212">
        <f>Q342*H342</f>
        <v>0</v>
      </c>
      <c r="S342" s="212">
        <v>0</v>
      </c>
      <c r="T342" s="213">
        <f>S342*H342</f>
        <v>0</v>
      </c>
      <c r="AR342" s="24" t="s">
        <v>198</v>
      </c>
      <c r="AT342" s="24" t="s">
        <v>193</v>
      </c>
      <c r="AU342" s="24" t="s">
        <v>88</v>
      </c>
      <c r="AY342" s="24" t="s">
        <v>191</v>
      </c>
      <c r="BE342" s="214">
        <f>IF(N342="základní",J342,0)</f>
        <v>0</v>
      </c>
      <c r="BF342" s="214">
        <f>IF(N342="snížená",J342,0)</f>
        <v>0</v>
      </c>
      <c r="BG342" s="214">
        <f>IF(N342="zákl. přenesená",J342,0)</f>
        <v>0</v>
      </c>
      <c r="BH342" s="214">
        <f>IF(N342="sníž. přenesená",J342,0)</f>
        <v>0</v>
      </c>
      <c r="BI342" s="214">
        <f>IF(N342="nulová",J342,0)</f>
        <v>0</v>
      </c>
      <c r="BJ342" s="24" t="s">
        <v>81</v>
      </c>
      <c r="BK342" s="214">
        <f>ROUND(I342*H342,2)</f>
        <v>0</v>
      </c>
      <c r="BL342" s="24" t="s">
        <v>198</v>
      </c>
      <c r="BM342" s="24" t="s">
        <v>2222</v>
      </c>
    </row>
    <row r="343" spans="2:65" s="12" customFormat="1" ht="13.5">
      <c r="B343" s="218"/>
      <c r="C343" s="219"/>
      <c r="D343" s="215" t="s">
        <v>205</v>
      </c>
      <c r="E343" s="220" t="s">
        <v>30</v>
      </c>
      <c r="F343" s="221" t="s">
        <v>2183</v>
      </c>
      <c r="G343" s="219"/>
      <c r="H343" s="220" t="s">
        <v>30</v>
      </c>
      <c r="I343" s="222"/>
      <c r="J343" s="219"/>
      <c r="K343" s="219"/>
      <c r="L343" s="223"/>
      <c r="M343" s="224"/>
      <c r="N343" s="225"/>
      <c r="O343" s="225"/>
      <c r="P343" s="225"/>
      <c r="Q343" s="225"/>
      <c r="R343" s="225"/>
      <c r="S343" s="225"/>
      <c r="T343" s="226"/>
      <c r="AT343" s="227" t="s">
        <v>205</v>
      </c>
      <c r="AU343" s="227" t="s">
        <v>88</v>
      </c>
      <c r="AV343" s="12" t="s">
        <v>81</v>
      </c>
      <c r="AW343" s="12" t="s">
        <v>37</v>
      </c>
      <c r="AX343" s="12" t="s">
        <v>74</v>
      </c>
      <c r="AY343" s="227" t="s">
        <v>191</v>
      </c>
    </row>
    <row r="344" spans="2:65" s="12" customFormat="1" ht="13.5">
      <c r="B344" s="218"/>
      <c r="C344" s="219"/>
      <c r="D344" s="215" t="s">
        <v>205</v>
      </c>
      <c r="E344" s="220" t="s">
        <v>30</v>
      </c>
      <c r="F344" s="221" t="s">
        <v>2060</v>
      </c>
      <c r="G344" s="219"/>
      <c r="H344" s="220" t="s">
        <v>30</v>
      </c>
      <c r="I344" s="222"/>
      <c r="J344" s="219"/>
      <c r="K344" s="219"/>
      <c r="L344" s="223"/>
      <c r="M344" s="224"/>
      <c r="N344" s="225"/>
      <c r="O344" s="225"/>
      <c r="P344" s="225"/>
      <c r="Q344" s="225"/>
      <c r="R344" s="225"/>
      <c r="S344" s="225"/>
      <c r="T344" s="226"/>
      <c r="AT344" s="227" t="s">
        <v>205</v>
      </c>
      <c r="AU344" s="227" t="s">
        <v>88</v>
      </c>
      <c r="AV344" s="12" t="s">
        <v>81</v>
      </c>
      <c r="AW344" s="12" t="s">
        <v>37</v>
      </c>
      <c r="AX344" s="12" t="s">
        <v>74</v>
      </c>
      <c r="AY344" s="227" t="s">
        <v>191</v>
      </c>
    </row>
    <row r="345" spans="2:65" s="12" customFormat="1" ht="13.5">
      <c r="B345" s="218"/>
      <c r="C345" s="219"/>
      <c r="D345" s="215" t="s">
        <v>205</v>
      </c>
      <c r="E345" s="220" t="s">
        <v>30</v>
      </c>
      <c r="F345" s="221" t="s">
        <v>2171</v>
      </c>
      <c r="G345" s="219"/>
      <c r="H345" s="220" t="s">
        <v>30</v>
      </c>
      <c r="I345" s="222"/>
      <c r="J345" s="219"/>
      <c r="K345" s="219"/>
      <c r="L345" s="223"/>
      <c r="M345" s="224"/>
      <c r="N345" s="225"/>
      <c r="O345" s="225"/>
      <c r="P345" s="225"/>
      <c r="Q345" s="225"/>
      <c r="R345" s="225"/>
      <c r="S345" s="225"/>
      <c r="T345" s="226"/>
      <c r="AT345" s="227" t="s">
        <v>205</v>
      </c>
      <c r="AU345" s="227" t="s">
        <v>88</v>
      </c>
      <c r="AV345" s="12" t="s">
        <v>81</v>
      </c>
      <c r="AW345" s="12" t="s">
        <v>37</v>
      </c>
      <c r="AX345" s="12" t="s">
        <v>74</v>
      </c>
      <c r="AY345" s="227" t="s">
        <v>191</v>
      </c>
    </row>
    <row r="346" spans="2:65" s="12" customFormat="1" ht="13.5">
      <c r="B346" s="218"/>
      <c r="C346" s="219"/>
      <c r="D346" s="215" t="s">
        <v>205</v>
      </c>
      <c r="E346" s="220" t="s">
        <v>30</v>
      </c>
      <c r="F346" s="221" t="s">
        <v>2208</v>
      </c>
      <c r="G346" s="219"/>
      <c r="H346" s="220" t="s">
        <v>30</v>
      </c>
      <c r="I346" s="222"/>
      <c r="J346" s="219"/>
      <c r="K346" s="219"/>
      <c r="L346" s="223"/>
      <c r="M346" s="224"/>
      <c r="N346" s="225"/>
      <c r="O346" s="225"/>
      <c r="P346" s="225"/>
      <c r="Q346" s="225"/>
      <c r="R346" s="225"/>
      <c r="S346" s="225"/>
      <c r="T346" s="226"/>
      <c r="AT346" s="227" t="s">
        <v>205</v>
      </c>
      <c r="AU346" s="227" t="s">
        <v>88</v>
      </c>
      <c r="AV346" s="12" t="s">
        <v>81</v>
      </c>
      <c r="AW346" s="12" t="s">
        <v>37</v>
      </c>
      <c r="AX346" s="12" t="s">
        <v>74</v>
      </c>
      <c r="AY346" s="227" t="s">
        <v>191</v>
      </c>
    </row>
    <row r="347" spans="2:65" s="12" customFormat="1" ht="13.5">
      <c r="B347" s="218"/>
      <c r="C347" s="219"/>
      <c r="D347" s="215" t="s">
        <v>205</v>
      </c>
      <c r="E347" s="220" t="s">
        <v>30</v>
      </c>
      <c r="F347" s="221" t="s">
        <v>2202</v>
      </c>
      <c r="G347" s="219"/>
      <c r="H347" s="220" t="s">
        <v>30</v>
      </c>
      <c r="I347" s="222"/>
      <c r="J347" s="219"/>
      <c r="K347" s="219"/>
      <c r="L347" s="223"/>
      <c r="M347" s="224"/>
      <c r="N347" s="225"/>
      <c r="O347" s="225"/>
      <c r="P347" s="225"/>
      <c r="Q347" s="225"/>
      <c r="R347" s="225"/>
      <c r="S347" s="225"/>
      <c r="T347" s="226"/>
      <c r="AT347" s="227" t="s">
        <v>205</v>
      </c>
      <c r="AU347" s="227" t="s">
        <v>88</v>
      </c>
      <c r="AV347" s="12" t="s">
        <v>81</v>
      </c>
      <c r="AW347" s="12" t="s">
        <v>37</v>
      </c>
      <c r="AX347" s="12" t="s">
        <v>74</v>
      </c>
      <c r="AY347" s="227" t="s">
        <v>191</v>
      </c>
    </row>
    <row r="348" spans="2:65" s="12" customFormat="1" ht="13.5">
      <c r="B348" s="218"/>
      <c r="C348" s="219"/>
      <c r="D348" s="215" t="s">
        <v>205</v>
      </c>
      <c r="E348" s="220" t="s">
        <v>30</v>
      </c>
      <c r="F348" s="221" t="s">
        <v>2209</v>
      </c>
      <c r="G348" s="219"/>
      <c r="H348" s="220" t="s">
        <v>30</v>
      </c>
      <c r="I348" s="222"/>
      <c r="J348" s="219"/>
      <c r="K348" s="219"/>
      <c r="L348" s="223"/>
      <c r="M348" s="224"/>
      <c r="N348" s="225"/>
      <c r="O348" s="225"/>
      <c r="P348" s="225"/>
      <c r="Q348" s="225"/>
      <c r="R348" s="225"/>
      <c r="S348" s="225"/>
      <c r="T348" s="226"/>
      <c r="AT348" s="227" t="s">
        <v>205</v>
      </c>
      <c r="AU348" s="227" t="s">
        <v>88</v>
      </c>
      <c r="AV348" s="12" t="s">
        <v>81</v>
      </c>
      <c r="AW348" s="12" t="s">
        <v>37</v>
      </c>
      <c r="AX348" s="12" t="s">
        <v>74</v>
      </c>
      <c r="AY348" s="227" t="s">
        <v>191</v>
      </c>
    </row>
    <row r="349" spans="2:65" s="13" customFormat="1" ht="13.5">
      <c r="B349" s="228"/>
      <c r="C349" s="229"/>
      <c r="D349" s="215" t="s">
        <v>205</v>
      </c>
      <c r="E349" s="230" t="s">
        <v>30</v>
      </c>
      <c r="F349" s="231" t="s">
        <v>2210</v>
      </c>
      <c r="G349" s="229"/>
      <c r="H349" s="232">
        <v>152</v>
      </c>
      <c r="I349" s="233"/>
      <c r="J349" s="229"/>
      <c r="K349" s="229"/>
      <c r="L349" s="234"/>
      <c r="M349" s="235"/>
      <c r="N349" s="236"/>
      <c r="O349" s="236"/>
      <c r="P349" s="236"/>
      <c r="Q349" s="236"/>
      <c r="R349" s="236"/>
      <c r="S349" s="236"/>
      <c r="T349" s="237"/>
      <c r="AT349" s="238" t="s">
        <v>205</v>
      </c>
      <c r="AU349" s="238" t="s">
        <v>88</v>
      </c>
      <c r="AV349" s="13" t="s">
        <v>88</v>
      </c>
      <c r="AW349" s="13" t="s">
        <v>37</v>
      </c>
      <c r="AX349" s="13" t="s">
        <v>74</v>
      </c>
      <c r="AY349" s="238" t="s">
        <v>191</v>
      </c>
    </row>
    <row r="350" spans="2:65" s="14" customFormat="1" ht="13.5">
      <c r="B350" s="239"/>
      <c r="C350" s="240"/>
      <c r="D350" s="215" t="s">
        <v>205</v>
      </c>
      <c r="E350" s="241" t="s">
        <v>30</v>
      </c>
      <c r="F350" s="242" t="s">
        <v>211</v>
      </c>
      <c r="G350" s="240"/>
      <c r="H350" s="243">
        <v>152</v>
      </c>
      <c r="I350" s="244"/>
      <c r="J350" s="240"/>
      <c r="K350" s="240"/>
      <c r="L350" s="245"/>
      <c r="M350" s="246"/>
      <c r="N350" s="247"/>
      <c r="O350" s="247"/>
      <c r="P350" s="247"/>
      <c r="Q350" s="247"/>
      <c r="R350" s="247"/>
      <c r="S350" s="247"/>
      <c r="T350" s="248"/>
      <c r="AT350" s="249" t="s">
        <v>205</v>
      </c>
      <c r="AU350" s="249" t="s">
        <v>88</v>
      </c>
      <c r="AV350" s="14" t="s">
        <v>198</v>
      </c>
      <c r="AW350" s="14" t="s">
        <v>37</v>
      </c>
      <c r="AX350" s="14" t="s">
        <v>81</v>
      </c>
      <c r="AY350" s="249" t="s">
        <v>191</v>
      </c>
    </row>
    <row r="351" spans="2:65" s="1" customFormat="1" ht="16.5" customHeight="1">
      <c r="B351" s="41"/>
      <c r="C351" s="203" t="s">
        <v>856</v>
      </c>
      <c r="D351" s="203" t="s">
        <v>193</v>
      </c>
      <c r="E351" s="204" t="s">
        <v>2223</v>
      </c>
      <c r="F351" s="205" t="s">
        <v>2224</v>
      </c>
      <c r="G351" s="206" t="s">
        <v>382</v>
      </c>
      <c r="H351" s="207">
        <v>152</v>
      </c>
      <c r="I351" s="208"/>
      <c r="J351" s="209">
        <f>ROUND(I351*H351,2)</f>
        <v>0</v>
      </c>
      <c r="K351" s="205" t="s">
        <v>30</v>
      </c>
      <c r="L351" s="61"/>
      <c r="M351" s="210" t="s">
        <v>30</v>
      </c>
      <c r="N351" s="211" t="s">
        <v>45</v>
      </c>
      <c r="O351" s="42"/>
      <c r="P351" s="212">
        <f>O351*H351</f>
        <v>0</v>
      </c>
      <c r="Q351" s="212">
        <v>0</v>
      </c>
      <c r="R351" s="212">
        <f>Q351*H351</f>
        <v>0</v>
      </c>
      <c r="S351" s="212">
        <v>0</v>
      </c>
      <c r="T351" s="213">
        <f>S351*H351</f>
        <v>0</v>
      </c>
      <c r="AR351" s="24" t="s">
        <v>198</v>
      </c>
      <c r="AT351" s="24" t="s">
        <v>193</v>
      </c>
      <c r="AU351" s="24" t="s">
        <v>88</v>
      </c>
      <c r="AY351" s="24" t="s">
        <v>191</v>
      </c>
      <c r="BE351" s="214">
        <f>IF(N351="základní",J351,0)</f>
        <v>0</v>
      </c>
      <c r="BF351" s="214">
        <f>IF(N351="snížená",J351,0)</f>
        <v>0</v>
      </c>
      <c r="BG351" s="214">
        <f>IF(N351="zákl. přenesená",J351,0)</f>
        <v>0</v>
      </c>
      <c r="BH351" s="214">
        <f>IF(N351="sníž. přenesená",J351,0)</f>
        <v>0</v>
      </c>
      <c r="BI351" s="214">
        <f>IF(N351="nulová",J351,0)</f>
        <v>0</v>
      </c>
      <c r="BJ351" s="24" t="s">
        <v>81</v>
      </c>
      <c r="BK351" s="214">
        <f>ROUND(I351*H351,2)</f>
        <v>0</v>
      </c>
      <c r="BL351" s="24" t="s">
        <v>198</v>
      </c>
      <c r="BM351" s="24" t="s">
        <v>2225</v>
      </c>
    </row>
    <row r="352" spans="2:65" s="12" customFormat="1" ht="13.5">
      <c r="B352" s="218"/>
      <c r="C352" s="219"/>
      <c r="D352" s="215" t="s">
        <v>205</v>
      </c>
      <c r="E352" s="220" t="s">
        <v>30</v>
      </c>
      <c r="F352" s="221" t="s">
        <v>2183</v>
      </c>
      <c r="G352" s="219"/>
      <c r="H352" s="220" t="s">
        <v>30</v>
      </c>
      <c r="I352" s="222"/>
      <c r="J352" s="219"/>
      <c r="K352" s="219"/>
      <c r="L352" s="223"/>
      <c r="M352" s="224"/>
      <c r="N352" s="225"/>
      <c r="O352" s="225"/>
      <c r="P352" s="225"/>
      <c r="Q352" s="225"/>
      <c r="R352" s="225"/>
      <c r="S352" s="225"/>
      <c r="T352" s="226"/>
      <c r="AT352" s="227" t="s">
        <v>205</v>
      </c>
      <c r="AU352" s="227" t="s">
        <v>88</v>
      </c>
      <c r="AV352" s="12" t="s">
        <v>81</v>
      </c>
      <c r="AW352" s="12" t="s">
        <v>37</v>
      </c>
      <c r="AX352" s="12" t="s">
        <v>74</v>
      </c>
      <c r="AY352" s="227" t="s">
        <v>191</v>
      </c>
    </row>
    <row r="353" spans="2:65" s="12" customFormat="1" ht="13.5">
      <c r="B353" s="218"/>
      <c r="C353" s="219"/>
      <c r="D353" s="215" t="s">
        <v>205</v>
      </c>
      <c r="E353" s="220" t="s">
        <v>30</v>
      </c>
      <c r="F353" s="221" t="s">
        <v>2060</v>
      </c>
      <c r="G353" s="219"/>
      <c r="H353" s="220" t="s">
        <v>30</v>
      </c>
      <c r="I353" s="222"/>
      <c r="J353" s="219"/>
      <c r="K353" s="219"/>
      <c r="L353" s="223"/>
      <c r="M353" s="224"/>
      <c r="N353" s="225"/>
      <c r="O353" s="225"/>
      <c r="P353" s="225"/>
      <c r="Q353" s="225"/>
      <c r="R353" s="225"/>
      <c r="S353" s="225"/>
      <c r="T353" s="226"/>
      <c r="AT353" s="227" t="s">
        <v>205</v>
      </c>
      <c r="AU353" s="227" t="s">
        <v>88</v>
      </c>
      <c r="AV353" s="12" t="s">
        <v>81</v>
      </c>
      <c r="AW353" s="12" t="s">
        <v>37</v>
      </c>
      <c r="AX353" s="12" t="s">
        <v>74</v>
      </c>
      <c r="AY353" s="227" t="s">
        <v>191</v>
      </c>
    </row>
    <row r="354" spans="2:65" s="12" customFormat="1" ht="13.5">
      <c r="B354" s="218"/>
      <c r="C354" s="219"/>
      <c r="D354" s="215" t="s">
        <v>205</v>
      </c>
      <c r="E354" s="220" t="s">
        <v>30</v>
      </c>
      <c r="F354" s="221" t="s">
        <v>2171</v>
      </c>
      <c r="G354" s="219"/>
      <c r="H354" s="220" t="s">
        <v>30</v>
      </c>
      <c r="I354" s="222"/>
      <c r="J354" s="219"/>
      <c r="K354" s="219"/>
      <c r="L354" s="223"/>
      <c r="M354" s="224"/>
      <c r="N354" s="225"/>
      <c r="O354" s="225"/>
      <c r="P354" s="225"/>
      <c r="Q354" s="225"/>
      <c r="R354" s="225"/>
      <c r="S354" s="225"/>
      <c r="T354" s="226"/>
      <c r="AT354" s="227" t="s">
        <v>205</v>
      </c>
      <c r="AU354" s="227" t="s">
        <v>88</v>
      </c>
      <c r="AV354" s="12" t="s">
        <v>81</v>
      </c>
      <c r="AW354" s="12" t="s">
        <v>37</v>
      </c>
      <c r="AX354" s="12" t="s">
        <v>74</v>
      </c>
      <c r="AY354" s="227" t="s">
        <v>191</v>
      </c>
    </row>
    <row r="355" spans="2:65" s="12" customFormat="1" ht="13.5">
      <c r="B355" s="218"/>
      <c r="C355" s="219"/>
      <c r="D355" s="215" t="s">
        <v>205</v>
      </c>
      <c r="E355" s="220" t="s">
        <v>30</v>
      </c>
      <c r="F355" s="221" t="s">
        <v>2208</v>
      </c>
      <c r="G355" s="219"/>
      <c r="H355" s="220" t="s">
        <v>30</v>
      </c>
      <c r="I355" s="222"/>
      <c r="J355" s="219"/>
      <c r="K355" s="219"/>
      <c r="L355" s="223"/>
      <c r="M355" s="224"/>
      <c r="N355" s="225"/>
      <c r="O355" s="225"/>
      <c r="P355" s="225"/>
      <c r="Q355" s="225"/>
      <c r="R355" s="225"/>
      <c r="S355" s="225"/>
      <c r="T355" s="226"/>
      <c r="AT355" s="227" t="s">
        <v>205</v>
      </c>
      <c r="AU355" s="227" t="s">
        <v>88</v>
      </c>
      <c r="AV355" s="12" t="s">
        <v>81</v>
      </c>
      <c r="AW355" s="12" t="s">
        <v>37</v>
      </c>
      <c r="AX355" s="12" t="s">
        <v>74</v>
      </c>
      <c r="AY355" s="227" t="s">
        <v>191</v>
      </c>
    </row>
    <row r="356" spans="2:65" s="12" customFormat="1" ht="13.5">
      <c r="B356" s="218"/>
      <c r="C356" s="219"/>
      <c r="D356" s="215" t="s">
        <v>205</v>
      </c>
      <c r="E356" s="220" t="s">
        <v>30</v>
      </c>
      <c r="F356" s="221" t="s">
        <v>2202</v>
      </c>
      <c r="G356" s="219"/>
      <c r="H356" s="220" t="s">
        <v>30</v>
      </c>
      <c r="I356" s="222"/>
      <c r="J356" s="219"/>
      <c r="K356" s="219"/>
      <c r="L356" s="223"/>
      <c r="M356" s="224"/>
      <c r="N356" s="225"/>
      <c r="O356" s="225"/>
      <c r="P356" s="225"/>
      <c r="Q356" s="225"/>
      <c r="R356" s="225"/>
      <c r="S356" s="225"/>
      <c r="T356" s="226"/>
      <c r="AT356" s="227" t="s">
        <v>205</v>
      </c>
      <c r="AU356" s="227" t="s">
        <v>88</v>
      </c>
      <c r="AV356" s="12" t="s">
        <v>81</v>
      </c>
      <c r="AW356" s="12" t="s">
        <v>37</v>
      </c>
      <c r="AX356" s="12" t="s">
        <v>74</v>
      </c>
      <c r="AY356" s="227" t="s">
        <v>191</v>
      </c>
    </row>
    <row r="357" spans="2:65" s="12" customFormat="1" ht="13.5">
      <c r="B357" s="218"/>
      <c r="C357" s="219"/>
      <c r="D357" s="215" t="s">
        <v>205</v>
      </c>
      <c r="E357" s="220" t="s">
        <v>30</v>
      </c>
      <c r="F357" s="221" t="s">
        <v>2209</v>
      </c>
      <c r="G357" s="219"/>
      <c r="H357" s="220" t="s">
        <v>30</v>
      </c>
      <c r="I357" s="222"/>
      <c r="J357" s="219"/>
      <c r="K357" s="219"/>
      <c r="L357" s="223"/>
      <c r="M357" s="224"/>
      <c r="N357" s="225"/>
      <c r="O357" s="225"/>
      <c r="P357" s="225"/>
      <c r="Q357" s="225"/>
      <c r="R357" s="225"/>
      <c r="S357" s="225"/>
      <c r="T357" s="226"/>
      <c r="AT357" s="227" t="s">
        <v>205</v>
      </c>
      <c r="AU357" s="227" t="s">
        <v>88</v>
      </c>
      <c r="AV357" s="12" t="s">
        <v>81</v>
      </c>
      <c r="AW357" s="12" t="s">
        <v>37</v>
      </c>
      <c r="AX357" s="12" t="s">
        <v>74</v>
      </c>
      <c r="AY357" s="227" t="s">
        <v>191</v>
      </c>
    </row>
    <row r="358" spans="2:65" s="13" customFormat="1" ht="13.5">
      <c r="B358" s="228"/>
      <c r="C358" s="229"/>
      <c r="D358" s="215" t="s">
        <v>205</v>
      </c>
      <c r="E358" s="230" t="s">
        <v>30</v>
      </c>
      <c r="F358" s="231" t="s">
        <v>2210</v>
      </c>
      <c r="G358" s="229"/>
      <c r="H358" s="232">
        <v>152</v>
      </c>
      <c r="I358" s="233"/>
      <c r="J358" s="229"/>
      <c r="K358" s="229"/>
      <c r="L358" s="234"/>
      <c r="M358" s="235"/>
      <c r="N358" s="236"/>
      <c r="O358" s="236"/>
      <c r="P358" s="236"/>
      <c r="Q358" s="236"/>
      <c r="R358" s="236"/>
      <c r="S358" s="236"/>
      <c r="T358" s="237"/>
      <c r="AT358" s="238" t="s">
        <v>205</v>
      </c>
      <c r="AU358" s="238" t="s">
        <v>88</v>
      </c>
      <c r="AV358" s="13" t="s">
        <v>88</v>
      </c>
      <c r="AW358" s="13" t="s">
        <v>37</v>
      </c>
      <c r="AX358" s="13" t="s">
        <v>74</v>
      </c>
      <c r="AY358" s="238" t="s">
        <v>191</v>
      </c>
    </row>
    <row r="359" spans="2:65" s="14" customFormat="1" ht="13.5">
      <c r="B359" s="239"/>
      <c r="C359" s="240"/>
      <c r="D359" s="215" t="s">
        <v>205</v>
      </c>
      <c r="E359" s="241" t="s">
        <v>30</v>
      </c>
      <c r="F359" s="242" t="s">
        <v>211</v>
      </c>
      <c r="G359" s="240"/>
      <c r="H359" s="243">
        <v>152</v>
      </c>
      <c r="I359" s="244"/>
      <c r="J359" s="240"/>
      <c r="K359" s="240"/>
      <c r="L359" s="245"/>
      <c r="M359" s="246"/>
      <c r="N359" s="247"/>
      <c r="O359" s="247"/>
      <c r="P359" s="247"/>
      <c r="Q359" s="247"/>
      <c r="R359" s="247"/>
      <c r="S359" s="247"/>
      <c r="T359" s="248"/>
      <c r="AT359" s="249" t="s">
        <v>205</v>
      </c>
      <c r="AU359" s="249" t="s">
        <v>88</v>
      </c>
      <c r="AV359" s="14" t="s">
        <v>198</v>
      </c>
      <c r="AW359" s="14" t="s">
        <v>37</v>
      </c>
      <c r="AX359" s="14" t="s">
        <v>81</v>
      </c>
      <c r="AY359" s="249" t="s">
        <v>191</v>
      </c>
    </row>
    <row r="360" spans="2:65" s="1" customFormat="1" ht="16.5" customHeight="1">
      <c r="B360" s="41"/>
      <c r="C360" s="203" t="s">
        <v>689</v>
      </c>
      <c r="D360" s="203" t="s">
        <v>193</v>
      </c>
      <c r="E360" s="204" t="s">
        <v>2226</v>
      </c>
      <c r="F360" s="205" t="s">
        <v>2227</v>
      </c>
      <c r="G360" s="206" t="s">
        <v>382</v>
      </c>
      <c r="H360" s="207">
        <v>17</v>
      </c>
      <c r="I360" s="208"/>
      <c r="J360" s="209">
        <f>ROUND(I360*H360,2)</f>
        <v>0</v>
      </c>
      <c r="K360" s="205" t="s">
        <v>30</v>
      </c>
      <c r="L360" s="61"/>
      <c r="M360" s="210" t="s">
        <v>30</v>
      </c>
      <c r="N360" s="211" t="s">
        <v>45</v>
      </c>
      <c r="O360" s="42"/>
      <c r="P360" s="212">
        <f>O360*H360</f>
        <v>0</v>
      </c>
      <c r="Q360" s="212">
        <v>0</v>
      </c>
      <c r="R360" s="212">
        <f>Q360*H360</f>
        <v>0</v>
      </c>
      <c r="S360" s="212">
        <v>0</v>
      </c>
      <c r="T360" s="213">
        <f>S360*H360</f>
        <v>0</v>
      </c>
      <c r="AR360" s="24" t="s">
        <v>198</v>
      </c>
      <c r="AT360" s="24" t="s">
        <v>193</v>
      </c>
      <c r="AU360" s="24" t="s">
        <v>88</v>
      </c>
      <c r="AY360" s="24" t="s">
        <v>191</v>
      </c>
      <c r="BE360" s="214">
        <f>IF(N360="základní",J360,0)</f>
        <v>0</v>
      </c>
      <c r="BF360" s="214">
        <f>IF(N360="snížená",J360,0)</f>
        <v>0</v>
      </c>
      <c r="BG360" s="214">
        <f>IF(N360="zákl. přenesená",J360,0)</f>
        <v>0</v>
      </c>
      <c r="BH360" s="214">
        <f>IF(N360="sníž. přenesená",J360,0)</f>
        <v>0</v>
      </c>
      <c r="BI360" s="214">
        <f>IF(N360="nulová",J360,0)</f>
        <v>0</v>
      </c>
      <c r="BJ360" s="24" t="s">
        <v>81</v>
      </c>
      <c r="BK360" s="214">
        <f>ROUND(I360*H360,2)</f>
        <v>0</v>
      </c>
      <c r="BL360" s="24" t="s">
        <v>198</v>
      </c>
      <c r="BM360" s="24" t="s">
        <v>2228</v>
      </c>
    </row>
    <row r="361" spans="2:65" s="12" customFormat="1" ht="13.5">
      <c r="B361" s="218"/>
      <c r="C361" s="219"/>
      <c r="D361" s="215" t="s">
        <v>205</v>
      </c>
      <c r="E361" s="220" t="s">
        <v>30</v>
      </c>
      <c r="F361" s="221" t="s">
        <v>2183</v>
      </c>
      <c r="G361" s="219"/>
      <c r="H361" s="220" t="s">
        <v>30</v>
      </c>
      <c r="I361" s="222"/>
      <c r="J361" s="219"/>
      <c r="K361" s="219"/>
      <c r="L361" s="223"/>
      <c r="M361" s="224"/>
      <c r="N361" s="225"/>
      <c r="O361" s="225"/>
      <c r="P361" s="225"/>
      <c r="Q361" s="225"/>
      <c r="R361" s="225"/>
      <c r="S361" s="225"/>
      <c r="T361" s="226"/>
      <c r="AT361" s="227" t="s">
        <v>205</v>
      </c>
      <c r="AU361" s="227" t="s">
        <v>88</v>
      </c>
      <c r="AV361" s="12" t="s">
        <v>81</v>
      </c>
      <c r="AW361" s="12" t="s">
        <v>37</v>
      </c>
      <c r="AX361" s="12" t="s">
        <v>74</v>
      </c>
      <c r="AY361" s="227" t="s">
        <v>191</v>
      </c>
    </row>
    <row r="362" spans="2:65" s="12" customFormat="1" ht="13.5">
      <c r="B362" s="218"/>
      <c r="C362" s="219"/>
      <c r="D362" s="215" t="s">
        <v>205</v>
      </c>
      <c r="E362" s="220" t="s">
        <v>30</v>
      </c>
      <c r="F362" s="221" t="s">
        <v>2060</v>
      </c>
      <c r="G362" s="219"/>
      <c r="H362" s="220" t="s">
        <v>30</v>
      </c>
      <c r="I362" s="222"/>
      <c r="J362" s="219"/>
      <c r="K362" s="219"/>
      <c r="L362" s="223"/>
      <c r="M362" s="224"/>
      <c r="N362" s="225"/>
      <c r="O362" s="225"/>
      <c r="P362" s="225"/>
      <c r="Q362" s="225"/>
      <c r="R362" s="225"/>
      <c r="S362" s="225"/>
      <c r="T362" s="226"/>
      <c r="AT362" s="227" t="s">
        <v>205</v>
      </c>
      <c r="AU362" s="227" t="s">
        <v>88</v>
      </c>
      <c r="AV362" s="12" t="s">
        <v>81</v>
      </c>
      <c r="AW362" s="12" t="s">
        <v>37</v>
      </c>
      <c r="AX362" s="12" t="s">
        <v>74</v>
      </c>
      <c r="AY362" s="227" t="s">
        <v>191</v>
      </c>
    </row>
    <row r="363" spans="2:65" s="12" customFormat="1" ht="13.5">
      <c r="B363" s="218"/>
      <c r="C363" s="219"/>
      <c r="D363" s="215" t="s">
        <v>205</v>
      </c>
      <c r="E363" s="220" t="s">
        <v>30</v>
      </c>
      <c r="F363" s="221" t="s">
        <v>2171</v>
      </c>
      <c r="G363" s="219"/>
      <c r="H363" s="220" t="s">
        <v>30</v>
      </c>
      <c r="I363" s="222"/>
      <c r="J363" s="219"/>
      <c r="K363" s="219"/>
      <c r="L363" s="223"/>
      <c r="M363" s="224"/>
      <c r="N363" s="225"/>
      <c r="O363" s="225"/>
      <c r="P363" s="225"/>
      <c r="Q363" s="225"/>
      <c r="R363" s="225"/>
      <c r="S363" s="225"/>
      <c r="T363" s="226"/>
      <c r="AT363" s="227" t="s">
        <v>205</v>
      </c>
      <c r="AU363" s="227" t="s">
        <v>88</v>
      </c>
      <c r="AV363" s="12" t="s">
        <v>81</v>
      </c>
      <c r="AW363" s="12" t="s">
        <v>37</v>
      </c>
      <c r="AX363" s="12" t="s">
        <v>74</v>
      </c>
      <c r="AY363" s="227" t="s">
        <v>191</v>
      </c>
    </row>
    <row r="364" spans="2:65" s="12" customFormat="1" ht="13.5">
      <c r="B364" s="218"/>
      <c r="C364" s="219"/>
      <c r="D364" s="215" t="s">
        <v>205</v>
      </c>
      <c r="E364" s="220" t="s">
        <v>30</v>
      </c>
      <c r="F364" s="221" t="s">
        <v>2229</v>
      </c>
      <c r="G364" s="219"/>
      <c r="H364" s="220" t="s">
        <v>30</v>
      </c>
      <c r="I364" s="222"/>
      <c r="J364" s="219"/>
      <c r="K364" s="219"/>
      <c r="L364" s="223"/>
      <c r="M364" s="224"/>
      <c r="N364" s="225"/>
      <c r="O364" s="225"/>
      <c r="P364" s="225"/>
      <c r="Q364" s="225"/>
      <c r="R364" s="225"/>
      <c r="S364" s="225"/>
      <c r="T364" s="226"/>
      <c r="AT364" s="227" t="s">
        <v>205</v>
      </c>
      <c r="AU364" s="227" t="s">
        <v>88</v>
      </c>
      <c r="AV364" s="12" t="s">
        <v>81</v>
      </c>
      <c r="AW364" s="12" t="s">
        <v>37</v>
      </c>
      <c r="AX364" s="12" t="s">
        <v>74</v>
      </c>
      <c r="AY364" s="227" t="s">
        <v>191</v>
      </c>
    </row>
    <row r="365" spans="2:65" s="13" customFormat="1" ht="13.5">
      <c r="B365" s="228"/>
      <c r="C365" s="229"/>
      <c r="D365" s="215" t="s">
        <v>205</v>
      </c>
      <c r="E365" s="230" t="s">
        <v>30</v>
      </c>
      <c r="F365" s="231" t="s">
        <v>512</v>
      </c>
      <c r="G365" s="229"/>
      <c r="H365" s="232">
        <v>17</v>
      </c>
      <c r="I365" s="233"/>
      <c r="J365" s="229"/>
      <c r="K365" s="229"/>
      <c r="L365" s="234"/>
      <c r="M365" s="235"/>
      <c r="N365" s="236"/>
      <c r="O365" s="236"/>
      <c r="P365" s="236"/>
      <c r="Q365" s="236"/>
      <c r="R365" s="236"/>
      <c r="S365" s="236"/>
      <c r="T365" s="237"/>
      <c r="AT365" s="238" t="s">
        <v>205</v>
      </c>
      <c r="AU365" s="238" t="s">
        <v>88</v>
      </c>
      <c r="AV365" s="13" t="s">
        <v>88</v>
      </c>
      <c r="AW365" s="13" t="s">
        <v>37</v>
      </c>
      <c r="AX365" s="13" t="s">
        <v>74</v>
      </c>
      <c r="AY365" s="238" t="s">
        <v>191</v>
      </c>
    </row>
    <row r="366" spans="2:65" s="14" customFormat="1" ht="13.5">
      <c r="B366" s="239"/>
      <c r="C366" s="240"/>
      <c r="D366" s="215" t="s">
        <v>205</v>
      </c>
      <c r="E366" s="241" t="s">
        <v>30</v>
      </c>
      <c r="F366" s="242" t="s">
        <v>211</v>
      </c>
      <c r="G366" s="240"/>
      <c r="H366" s="243">
        <v>17</v>
      </c>
      <c r="I366" s="244"/>
      <c r="J366" s="240"/>
      <c r="K366" s="240"/>
      <c r="L366" s="245"/>
      <c r="M366" s="246"/>
      <c r="N366" s="247"/>
      <c r="O366" s="247"/>
      <c r="P366" s="247"/>
      <c r="Q366" s="247"/>
      <c r="R366" s="247"/>
      <c r="S366" s="247"/>
      <c r="T366" s="248"/>
      <c r="AT366" s="249" t="s">
        <v>205</v>
      </c>
      <c r="AU366" s="249" t="s">
        <v>88</v>
      </c>
      <c r="AV366" s="14" t="s">
        <v>198</v>
      </c>
      <c r="AW366" s="14" t="s">
        <v>37</v>
      </c>
      <c r="AX366" s="14" t="s">
        <v>81</v>
      </c>
      <c r="AY366" s="249" t="s">
        <v>191</v>
      </c>
    </row>
    <row r="367" spans="2:65" s="1" customFormat="1" ht="16.5" customHeight="1">
      <c r="B367" s="41"/>
      <c r="C367" s="203" t="s">
        <v>1114</v>
      </c>
      <c r="D367" s="203" t="s">
        <v>193</v>
      </c>
      <c r="E367" s="204" t="s">
        <v>2230</v>
      </c>
      <c r="F367" s="205" t="s">
        <v>2231</v>
      </c>
      <c r="G367" s="206" t="s">
        <v>382</v>
      </c>
      <c r="H367" s="207">
        <v>17</v>
      </c>
      <c r="I367" s="208"/>
      <c r="J367" s="209">
        <f>ROUND(I367*H367,2)</f>
        <v>0</v>
      </c>
      <c r="K367" s="205" t="s">
        <v>30</v>
      </c>
      <c r="L367" s="61"/>
      <c r="M367" s="210" t="s">
        <v>30</v>
      </c>
      <c r="N367" s="211" t="s">
        <v>45</v>
      </c>
      <c r="O367" s="42"/>
      <c r="P367" s="212">
        <f>O367*H367</f>
        <v>0</v>
      </c>
      <c r="Q367" s="212">
        <v>0</v>
      </c>
      <c r="R367" s="212">
        <f>Q367*H367</f>
        <v>0</v>
      </c>
      <c r="S367" s="212">
        <v>0</v>
      </c>
      <c r="T367" s="213">
        <f>S367*H367</f>
        <v>0</v>
      </c>
      <c r="AR367" s="24" t="s">
        <v>198</v>
      </c>
      <c r="AT367" s="24" t="s">
        <v>193</v>
      </c>
      <c r="AU367" s="24" t="s">
        <v>88</v>
      </c>
      <c r="AY367" s="24" t="s">
        <v>191</v>
      </c>
      <c r="BE367" s="214">
        <f>IF(N367="základní",J367,0)</f>
        <v>0</v>
      </c>
      <c r="BF367" s="214">
        <f>IF(N367="snížená",J367,0)</f>
        <v>0</v>
      </c>
      <c r="BG367" s="214">
        <f>IF(N367="zákl. přenesená",J367,0)</f>
        <v>0</v>
      </c>
      <c r="BH367" s="214">
        <f>IF(N367="sníž. přenesená",J367,0)</f>
        <v>0</v>
      </c>
      <c r="BI367" s="214">
        <f>IF(N367="nulová",J367,0)</f>
        <v>0</v>
      </c>
      <c r="BJ367" s="24" t="s">
        <v>81</v>
      </c>
      <c r="BK367" s="214">
        <f>ROUND(I367*H367,2)</f>
        <v>0</v>
      </c>
      <c r="BL367" s="24" t="s">
        <v>198</v>
      </c>
      <c r="BM367" s="24" t="s">
        <v>2232</v>
      </c>
    </row>
    <row r="368" spans="2:65" s="12" customFormat="1" ht="13.5">
      <c r="B368" s="218"/>
      <c r="C368" s="219"/>
      <c r="D368" s="215" t="s">
        <v>205</v>
      </c>
      <c r="E368" s="220" t="s">
        <v>30</v>
      </c>
      <c r="F368" s="221" t="s">
        <v>2233</v>
      </c>
      <c r="G368" s="219"/>
      <c r="H368" s="220" t="s">
        <v>30</v>
      </c>
      <c r="I368" s="222"/>
      <c r="J368" s="219"/>
      <c r="K368" s="219"/>
      <c r="L368" s="223"/>
      <c r="M368" s="224"/>
      <c r="N368" s="225"/>
      <c r="O368" s="225"/>
      <c r="P368" s="225"/>
      <c r="Q368" s="225"/>
      <c r="R368" s="225"/>
      <c r="S368" s="225"/>
      <c r="T368" s="226"/>
      <c r="AT368" s="227" t="s">
        <v>205</v>
      </c>
      <c r="AU368" s="227" t="s">
        <v>88</v>
      </c>
      <c r="AV368" s="12" t="s">
        <v>81</v>
      </c>
      <c r="AW368" s="12" t="s">
        <v>37</v>
      </c>
      <c r="AX368" s="12" t="s">
        <v>74</v>
      </c>
      <c r="AY368" s="227" t="s">
        <v>191</v>
      </c>
    </row>
    <row r="369" spans="2:65" s="12" customFormat="1" ht="13.5">
      <c r="B369" s="218"/>
      <c r="C369" s="219"/>
      <c r="D369" s="215" t="s">
        <v>205</v>
      </c>
      <c r="E369" s="220" t="s">
        <v>30</v>
      </c>
      <c r="F369" s="221" t="s">
        <v>2060</v>
      </c>
      <c r="G369" s="219"/>
      <c r="H369" s="220" t="s">
        <v>30</v>
      </c>
      <c r="I369" s="222"/>
      <c r="J369" s="219"/>
      <c r="K369" s="219"/>
      <c r="L369" s="223"/>
      <c r="M369" s="224"/>
      <c r="N369" s="225"/>
      <c r="O369" s="225"/>
      <c r="P369" s="225"/>
      <c r="Q369" s="225"/>
      <c r="R369" s="225"/>
      <c r="S369" s="225"/>
      <c r="T369" s="226"/>
      <c r="AT369" s="227" t="s">
        <v>205</v>
      </c>
      <c r="AU369" s="227" t="s">
        <v>88</v>
      </c>
      <c r="AV369" s="12" t="s">
        <v>81</v>
      </c>
      <c r="AW369" s="12" t="s">
        <v>37</v>
      </c>
      <c r="AX369" s="12" t="s">
        <v>74</v>
      </c>
      <c r="AY369" s="227" t="s">
        <v>191</v>
      </c>
    </row>
    <row r="370" spans="2:65" s="12" customFormat="1" ht="13.5">
      <c r="B370" s="218"/>
      <c r="C370" s="219"/>
      <c r="D370" s="215" t="s">
        <v>205</v>
      </c>
      <c r="E370" s="220" t="s">
        <v>30</v>
      </c>
      <c r="F370" s="221" t="s">
        <v>2171</v>
      </c>
      <c r="G370" s="219"/>
      <c r="H370" s="220" t="s">
        <v>30</v>
      </c>
      <c r="I370" s="222"/>
      <c r="J370" s="219"/>
      <c r="K370" s="219"/>
      <c r="L370" s="223"/>
      <c r="M370" s="224"/>
      <c r="N370" s="225"/>
      <c r="O370" s="225"/>
      <c r="P370" s="225"/>
      <c r="Q370" s="225"/>
      <c r="R370" s="225"/>
      <c r="S370" s="225"/>
      <c r="T370" s="226"/>
      <c r="AT370" s="227" t="s">
        <v>205</v>
      </c>
      <c r="AU370" s="227" t="s">
        <v>88</v>
      </c>
      <c r="AV370" s="12" t="s">
        <v>81</v>
      </c>
      <c r="AW370" s="12" t="s">
        <v>37</v>
      </c>
      <c r="AX370" s="12" t="s">
        <v>74</v>
      </c>
      <c r="AY370" s="227" t="s">
        <v>191</v>
      </c>
    </row>
    <row r="371" spans="2:65" s="12" customFormat="1" ht="13.5">
      <c r="B371" s="218"/>
      <c r="C371" s="219"/>
      <c r="D371" s="215" t="s">
        <v>205</v>
      </c>
      <c r="E371" s="220" t="s">
        <v>30</v>
      </c>
      <c r="F371" s="221" t="s">
        <v>2229</v>
      </c>
      <c r="G371" s="219"/>
      <c r="H371" s="220" t="s">
        <v>30</v>
      </c>
      <c r="I371" s="222"/>
      <c r="J371" s="219"/>
      <c r="K371" s="219"/>
      <c r="L371" s="223"/>
      <c r="M371" s="224"/>
      <c r="N371" s="225"/>
      <c r="O371" s="225"/>
      <c r="P371" s="225"/>
      <c r="Q371" s="225"/>
      <c r="R371" s="225"/>
      <c r="S371" s="225"/>
      <c r="T371" s="226"/>
      <c r="AT371" s="227" t="s">
        <v>205</v>
      </c>
      <c r="AU371" s="227" t="s">
        <v>88</v>
      </c>
      <c r="AV371" s="12" t="s">
        <v>81</v>
      </c>
      <c r="AW371" s="12" t="s">
        <v>37</v>
      </c>
      <c r="AX371" s="12" t="s">
        <v>74</v>
      </c>
      <c r="AY371" s="227" t="s">
        <v>191</v>
      </c>
    </row>
    <row r="372" spans="2:65" s="13" customFormat="1" ht="13.5">
      <c r="B372" s="228"/>
      <c r="C372" s="229"/>
      <c r="D372" s="215" t="s">
        <v>205</v>
      </c>
      <c r="E372" s="230" t="s">
        <v>30</v>
      </c>
      <c r="F372" s="231" t="s">
        <v>512</v>
      </c>
      <c r="G372" s="229"/>
      <c r="H372" s="232">
        <v>17</v>
      </c>
      <c r="I372" s="233"/>
      <c r="J372" s="229"/>
      <c r="K372" s="229"/>
      <c r="L372" s="234"/>
      <c r="M372" s="235"/>
      <c r="N372" s="236"/>
      <c r="O372" s="236"/>
      <c r="P372" s="236"/>
      <c r="Q372" s="236"/>
      <c r="R372" s="236"/>
      <c r="S372" s="236"/>
      <c r="T372" s="237"/>
      <c r="AT372" s="238" t="s">
        <v>205</v>
      </c>
      <c r="AU372" s="238" t="s">
        <v>88</v>
      </c>
      <c r="AV372" s="13" t="s">
        <v>88</v>
      </c>
      <c r="AW372" s="13" t="s">
        <v>37</v>
      </c>
      <c r="AX372" s="13" t="s">
        <v>74</v>
      </c>
      <c r="AY372" s="238" t="s">
        <v>191</v>
      </c>
    </row>
    <row r="373" spans="2:65" s="14" customFormat="1" ht="13.5">
      <c r="B373" s="239"/>
      <c r="C373" s="240"/>
      <c r="D373" s="215" t="s">
        <v>205</v>
      </c>
      <c r="E373" s="241" t="s">
        <v>30</v>
      </c>
      <c r="F373" s="242" t="s">
        <v>211</v>
      </c>
      <c r="G373" s="240"/>
      <c r="H373" s="243">
        <v>17</v>
      </c>
      <c r="I373" s="244"/>
      <c r="J373" s="240"/>
      <c r="K373" s="240"/>
      <c r="L373" s="245"/>
      <c r="M373" s="246"/>
      <c r="N373" s="247"/>
      <c r="O373" s="247"/>
      <c r="P373" s="247"/>
      <c r="Q373" s="247"/>
      <c r="R373" s="247"/>
      <c r="S373" s="247"/>
      <c r="T373" s="248"/>
      <c r="AT373" s="249" t="s">
        <v>205</v>
      </c>
      <c r="AU373" s="249" t="s">
        <v>88</v>
      </c>
      <c r="AV373" s="14" t="s">
        <v>198</v>
      </c>
      <c r="AW373" s="14" t="s">
        <v>37</v>
      </c>
      <c r="AX373" s="14" t="s">
        <v>81</v>
      </c>
      <c r="AY373" s="249" t="s">
        <v>191</v>
      </c>
    </row>
    <row r="374" spans="2:65" s="1" customFormat="1" ht="16.5" customHeight="1">
      <c r="B374" s="41"/>
      <c r="C374" s="203" t="s">
        <v>1119</v>
      </c>
      <c r="D374" s="203" t="s">
        <v>193</v>
      </c>
      <c r="E374" s="204" t="s">
        <v>2234</v>
      </c>
      <c r="F374" s="205" t="s">
        <v>2107</v>
      </c>
      <c r="G374" s="206" t="s">
        <v>373</v>
      </c>
      <c r="H374" s="207">
        <v>8</v>
      </c>
      <c r="I374" s="208"/>
      <c r="J374" s="209">
        <f>ROUND(I374*H374,2)</f>
        <v>0</v>
      </c>
      <c r="K374" s="205" t="s">
        <v>30</v>
      </c>
      <c r="L374" s="61"/>
      <c r="M374" s="210" t="s">
        <v>30</v>
      </c>
      <c r="N374" s="211" t="s">
        <v>45</v>
      </c>
      <c r="O374" s="42"/>
      <c r="P374" s="212">
        <f>O374*H374</f>
        <v>0</v>
      </c>
      <c r="Q374" s="212">
        <v>0</v>
      </c>
      <c r="R374" s="212">
        <f>Q374*H374</f>
        <v>0</v>
      </c>
      <c r="S374" s="212">
        <v>0</v>
      </c>
      <c r="T374" s="213">
        <f>S374*H374</f>
        <v>0</v>
      </c>
      <c r="AR374" s="24" t="s">
        <v>198</v>
      </c>
      <c r="AT374" s="24" t="s">
        <v>193</v>
      </c>
      <c r="AU374" s="24" t="s">
        <v>88</v>
      </c>
      <c r="AY374" s="24" t="s">
        <v>191</v>
      </c>
      <c r="BE374" s="214">
        <f>IF(N374="základní",J374,0)</f>
        <v>0</v>
      </c>
      <c r="BF374" s="214">
        <f>IF(N374="snížená",J374,0)</f>
        <v>0</v>
      </c>
      <c r="BG374" s="214">
        <f>IF(N374="zákl. přenesená",J374,0)</f>
        <v>0</v>
      </c>
      <c r="BH374" s="214">
        <f>IF(N374="sníž. přenesená",J374,0)</f>
        <v>0</v>
      </c>
      <c r="BI374" s="214">
        <f>IF(N374="nulová",J374,0)</f>
        <v>0</v>
      </c>
      <c r="BJ374" s="24" t="s">
        <v>81</v>
      </c>
      <c r="BK374" s="214">
        <f>ROUND(I374*H374,2)</f>
        <v>0</v>
      </c>
      <c r="BL374" s="24" t="s">
        <v>198</v>
      </c>
      <c r="BM374" s="24" t="s">
        <v>2235</v>
      </c>
    </row>
    <row r="375" spans="2:65" s="12" customFormat="1" ht="13.5">
      <c r="B375" s="218"/>
      <c r="C375" s="219"/>
      <c r="D375" s="215" t="s">
        <v>205</v>
      </c>
      <c r="E375" s="220" t="s">
        <v>30</v>
      </c>
      <c r="F375" s="221" t="s">
        <v>2236</v>
      </c>
      <c r="G375" s="219"/>
      <c r="H375" s="220" t="s">
        <v>30</v>
      </c>
      <c r="I375" s="222"/>
      <c r="J375" s="219"/>
      <c r="K375" s="219"/>
      <c r="L375" s="223"/>
      <c r="M375" s="224"/>
      <c r="N375" s="225"/>
      <c r="O375" s="225"/>
      <c r="P375" s="225"/>
      <c r="Q375" s="225"/>
      <c r="R375" s="225"/>
      <c r="S375" s="225"/>
      <c r="T375" s="226"/>
      <c r="AT375" s="227" t="s">
        <v>205</v>
      </c>
      <c r="AU375" s="227" t="s">
        <v>88</v>
      </c>
      <c r="AV375" s="12" t="s">
        <v>81</v>
      </c>
      <c r="AW375" s="12" t="s">
        <v>37</v>
      </c>
      <c r="AX375" s="12" t="s">
        <v>74</v>
      </c>
      <c r="AY375" s="227" t="s">
        <v>191</v>
      </c>
    </row>
    <row r="376" spans="2:65" s="12" customFormat="1" ht="13.5">
      <c r="B376" s="218"/>
      <c r="C376" s="219"/>
      <c r="D376" s="215" t="s">
        <v>205</v>
      </c>
      <c r="E376" s="220" t="s">
        <v>30</v>
      </c>
      <c r="F376" s="221" t="s">
        <v>2237</v>
      </c>
      <c r="G376" s="219"/>
      <c r="H376" s="220" t="s">
        <v>30</v>
      </c>
      <c r="I376" s="222"/>
      <c r="J376" s="219"/>
      <c r="K376" s="219"/>
      <c r="L376" s="223"/>
      <c r="M376" s="224"/>
      <c r="N376" s="225"/>
      <c r="O376" s="225"/>
      <c r="P376" s="225"/>
      <c r="Q376" s="225"/>
      <c r="R376" s="225"/>
      <c r="S376" s="225"/>
      <c r="T376" s="226"/>
      <c r="AT376" s="227" t="s">
        <v>205</v>
      </c>
      <c r="AU376" s="227" t="s">
        <v>88</v>
      </c>
      <c r="AV376" s="12" t="s">
        <v>81</v>
      </c>
      <c r="AW376" s="12" t="s">
        <v>37</v>
      </c>
      <c r="AX376" s="12" t="s">
        <v>74</v>
      </c>
      <c r="AY376" s="227" t="s">
        <v>191</v>
      </c>
    </row>
    <row r="377" spans="2:65" s="13" customFormat="1" ht="13.5">
      <c r="B377" s="228"/>
      <c r="C377" s="229"/>
      <c r="D377" s="215" t="s">
        <v>205</v>
      </c>
      <c r="E377" s="230" t="s">
        <v>30</v>
      </c>
      <c r="F377" s="231" t="s">
        <v>1953</v>
      </c>
      <c r="G377" s="229"/>
      <c r="H377" s="232">
        <v>8</v>
      </c>
      <c r="I377" s="233"/>
      <c r="J377" s="229"/>
      <c r="K377" s="229"/>
      <c r="L377" s="234"/>
      <c r="M377" s="235"/>
      <c r="N377" s="236"/>
      <c r="O377" s="236"/>
      <c r="P377" s="236"/>
      <c r="Q377" s="236"/>
      <c r="R377" s="236"/>
      <c r="S377" s="236"/>
      <c r="T377" s="237"/>
      <c r="AT377" s="238" t="s">
        <v>205</v>
      </c>
      <c r="AU377" s="238" t="s">
        <v>88</v>
      </c>
      <c r="AV377" s="13" t="s">
        <v>88</v>
      </c>
      <c r="AW377" s="13" t="s">
        <v>37</v>
      </c>
      <c r="AX377" s="13" t="s">
        <v>74</v>
      </c>
      <c r="AY377" s="238" t="s">
        <v>191</v>
      </c>
    </row>
    <row r="378" spans="2:65" s="14" customFormat="1" ht="13.5">
      <c r="B378" s="239"/>
      <c r="C378" s="240"/>
      <c r="D378" s="215" t="s">
        <v>205</v>
      </c>
      <c r="E378" s="241" t="s">
        <v>30</v>
      </c>
      <c r="F378" s="242" t="s">
        <v>211</v>
      </c>
      <c r="G378" s="240"/>
      <c r="H378" s="243">
        <v>8</v>
      </c>
      <c r="I378" s="244"/>
      <c r="J378" s="240"/>
      <c r="K378" s="240"/>
      <c r="L378" s="245"/>
      <c r="M378" s="246"/>
      <c r="N378" s="247"/>
      <c r="O378" s="247"/>
      <c r="P378" s="247"/>
      <c r="Q378" s="247"/>
      <c r="R378" s="247"/>
      <c r="S378" s="247"/>
      <c r="T378" s="248"/>
      <c r="AT378" s="249" t="s">
        <v>205</v>
      </c>
      <c r="AU378" s="249" t="s">
        <v>88</v>
      </c>
      <c r="AV378" s="14" t="s">
        <v>198</v>
      </c>
      <c r="AW378" s="14" t="s">
        <v>37</v>
      </c>
      <c r="AX378" s="14" t="s">
        <v>81</v>
      </c>
      <c r="AY378" s="249" t="s">
        <v>191</v>
      </c>
    </row>
    <row r="379" spans="2:65" s="1" customFormat="1" ht="16.5" customHeight="1">
      <c r="B379" s="41"/>
      <c r="C379" s="203" t="s">
        <v>1124</v>
      </c>
      <c r="D379" s="203" t="s">
        <v>193</v>
      </c>
      <c r="E379" s="204" t="s">
        <v>2238</v>
      </c>
      <c r="F379" s="205" t="s">
        <v>2239</v>
      </c>
      <c r="G379" s="206" t="s">
        <v>382</v>
      </c>
      <c r="H379" s="207">
        <v>9</v>
      </c>
      <c r="I379" s="208"/>
      <c r="J379" s="209">
        <f>ROUND(I379*H379,2)</f>
        <v>0</v>
      </c>
      <c r="K379" s="205" t="s">
        <v>30</v>
      </c>
      <c r="L379" s="61"/>
      <c r="M379" s="210" t="s">
        <v>30</v>
      </c>
      <c r="N379" s="211" t="s">
        <v>45</v>
      </c>
      <c r="O379" s="42"/>
      <c r="P379" s="212">
        <f>O379*H379</f>
        <v>0</v>
      </c>
      <c r="Q379" s="212">
        <v>0</v>
      </c>
      <c r="R379" s="212">
        <f>Q379*H379</f>
        <v>0</v>
      </c>
      <c r="S379" s="212">
        <v>0</v>
      </c>
      <c r="T379" s="213">
        <f>S379*H379</f>
        <v>0</v>
      </c>
      <c r="AR379" s="24" t="s">
        <v>198</v>
      </c>
      <c r="AT379" s="24" t="s">
        <v>193</v>
      </c>
      <c r="AU379" s="24" t="s">
        <v>88</v>
      </c>
      <c r="AY379" s="24" t="s">
        <v>191</v>
      </c>
      <c r="BE379" s="214">
        <f>IF(N379="základní",J379,0)</f>
        <v>0</v>
      </c>
      <c r="BF379" s="214">
        <f>IF(N379="snížená",J379,0)</f>
        <v>0</v>
      </c>
      <c r="BG379" s="214">
        <f>IF(N379="zákl. přenesená",J379,0)</f>
        <v>0</v>
      </c>
      <c r="BH379" s="214">
        <f>IF(N379="sníž. přenesená",J379,0)</f>
        <v>0</v>
      </c>
      <c r="BI379" s="214">
        <f>IF(N379="nulová",J379,0)</f>
        <v>0</v>
      </c>
      <c r="BJ379" s="24" t="s">
        <v>81</v>
      </c>
      <c r="BK379" s="214">
        <f>ROUND(I379*H379,2)</f>
        <v>0</v>
      </c>
      <c r="BL379" s="24" t="s">
        <v>198</v>
      </c>
      <c r="BM379" s="24" t="s">
        <v>2240</v>
      </c>
    </row>
    <row r="380" spans="2:65" s="12" customFormat="1" ht="13.5">
      <c r="B380" s="218"/>
      <c r="C380" s="219"/>
      <c r="D380" s="215" t="s">
        <v>205</v>
      </c>
      <c r="E380" s="220" t="s">
        <v>30</v>
      </c>
      <c r="F380" s="221" t="s">
        <v>2241</v>
      </c>
      <c r="G380" s="219"/>
      <c r="H380" s="220" t="s">
        <v>30</v>
      </c>
      <c r="I380" s="222"/>
      <c r="J380" s="219"/>
      <c r="K380" s="219"/>
      <c r="L380" s="223"/>
      <c r="M380" s="224"/>
      <c r="N380" s="225"/>
      <c r="O380" s="225"/>
      <c r="P380" s="225"/>
      <c r="Q380" s="225"/>
      <c r="R380" s="225"/>
      <c r="S380" s="225"/>
      <c r="T380" s="226"/>
      <c r="AT380" s="227" t="s">
        <v>205</v>
      </c>
      <c r="AU380" s="227" t="s">
        <v>88</v>
      </c>
      <c r="AV380" s="12" t="s">
        <v>81</v>
      </c>
      <c r="AW380" s="12" t="s">
        <v>37</v>
      </c>
      <c r="AX380" s="12" t="s">
        <v>74</v>
      </c>
      <c r="AY380" s="227" t="s">
        <v>191</v>
      </c>
    </row>
    <row r="381" spans="2:65" s="12" customFormat="1" ht="13.5">
      <c r="B381" s="218"/>
      <c r="C381" s="219"/>
      <c r="D381" s="215" t="s">
        <v>205</v>
      </c>
      <c r="E381" s="220" t="s">
        <v>30</v>
      </c>
      <c r="F381" s="221" t="s">
        <v>2242</v>
      </c>
      <c r="G381" s="219"/>
      <c r="H381" s="220" t="s">
        <v>30</v>
      </c>
      <c r="I381" s="222"/>
      <c r="J381" s="219"/>
      <c r="K381" s="219"/>
      <c r="L381" s="223"/>
      <c r="M381" s="224"/>
      <c r="N381" s="225"/>
      <c r="O381" s="225"/>
      <c r="P381" s="225"/>
      <c r="Q381" s="225"/>
      <c r="R381" s="225"/>
      <c r="S381" s="225"/>
      <c r="T381" s="226"/>
      <c r="AT381" s="227" t="s">
        <v>205</v>
      </c>
      <c r="AU381" s="227" t="s">
        <v>88</v>
      </c>
      <c r="AV381" s="12" t="s">
        <v>81</v>
      </c>
      <c r="AW381" s="12" t="s">
        <v>37</v>
      </c>
      <c r="AX381" s="12" t="s">
        <v>74</v>
      </c>
      <c r="AY381" s="227" t="s">
        <v>191</v>
      </c>
    </row>
    <row r="382" spans="2:65" s="12" customFormat="1" ht="13.5">
      <c r="B382" s="218"/>
      <c r="C382" s="219"/>
      <c r="D382" s="215" t="s">
        <v>205</v>
      </c>
      <c r="E382" s="220" t="s">
        <v>30</v>
      </c>
      <c r="F382" s="221" t="s">
        <v>2060</v>
      </c>
      <c r="G382" s="219"/>
      <c r="H382" s="220" t="s">
        <v>30</v>
      </c>
      <c r="I382" s="222"/>
      <c r="J382" s="219"/>
      <c r="K382" s="219"/>
      <c r="L382" s="223"/>
      <c r="M382" s="224"/>
      <c r="N382" s="225"/>
      <c r="O382" s="225"/>
      <c r="P382" s="225"/>
      <c r="Q382" s="225"/>
      <c r="R382" s="225"/>
      <c r="S382" s="225"/>
      <c r="T382" s="226"/>
      <c r="AT382" s="227" t="s">
        <v>205</v>
      </c>
      <c r="AU382" s="227" t="s">
        <v>88</v>
      </c>
      <c r="AV382" s="12" t="s">
        <v>81</v>
      </c>
      <c r="AW382" s="12" t="s">
        <v>37</v>
      </c>
      <c r="AX382" s="12" t="s">
        <v>74</v>
      </c>
      <c r="AY382" s="227" t="s">
        <v>191</v>
      </c>
    </row>
    <row r="383" spans="2:65" s="12" customFormat="1" ht="13.5">
      <c r="B383" s="218"/>
      <c r="C383" s="219"/>
      <c r="D383" s="215" t="s">
        <v>205</v>
      </c>
      <c r="E383" s="220" t="s">
        <v>30</v>
      </c>
      <c r="F383" s="221" t="s">
        <v>2243</v>
      </c>
      <c r="G383" s="219"/>
      <c r="H383" s="220" t="s">
        <v>30</v>
      </c>
      <c r="I383" s="222"/>
      <c r="J383" s="219"/>
      <c r="K383" s="219"/>
      <c r="L383" s="223"/>
      <c r="M383" s="224"/>
      <c r="N383" s="225"/>
      <c r="O383" s="225"/>
      <c r="P383" s="225"/>
      <c r="Q383" s="225"/>
      <c r="R383" s="225"/>
      <c r="S383" s="225"/>
      <c r="T383" s="226"/>
      <c r="AT383" s="227" t="s">
        <v>205</v>
      </c>
      <c r="AU383" s="227" t="s">
        <v>88</v>
      </c>
      <c r="AV383" s="12" t="s">
        <v>81</v>
      </c>
      <c r="AW383" s="12" t="s">
        <v>37</v>
      </c>
      <c r="AX383" s="12" t="s">
        <v>74</v>
      </c>
      <c r="AY383" s="227" t="s">
        <v>191</v>
      </c>
    </row>
    <row r="384" spans="2:65" s="13" customFormat="1" ht="13.5">
      <c r="B384" s="228"/>
      <c r="C384" s="229"/>
      <c r="D384" s="215" t="s">
        <v>205</v>
      </c>
      <c r="E384" s="230" t="s">
        <v>30</v>
      </c>
      <c r="F384" s="231" t="s">
        <v>1212</v>
      </c>
      <c r="G384" s="229"/>
      <c r="H384" s="232">
        <v>9</v>
      </c>
      <c r="I384" s="233"/>
      <c r="J384" s="229"/>
      <c r="K384" s="229"/>
      <c r="L384" s="234"/>
      <c r="M384" s="235"/>
      <c r="N384" s="236"/>
      <c r="O384" s="236"/>
      <c r="P384" s="236"/>
      <c r="Q384" s="236"/>
      <c r="R384" s="236"/>
      <c r="S384" s="236"/>
      <c r="T384" s="237"/>
      <c r="AT384" s="238" t="s">
        <v>205</v>
      </c>
      <c r="AU384" s="238" t="s">
        <v>88</v>
      </c>
      <c r="AV384" s="13" t="s">
        <v>88</v>
      </c>
      <c r="AW384" s="13" t="s">
        <v>37</v>
      </c>
      <c r="AX384" s="13" t="s">
        <v>74</v>
      </c>
      <c r="AY384" s="238" t="s">
        <v>191</v>
      </c>
    </row>
    <row r="385" spans="2:65" s="14" customFormat="1" ht="13.5">
      <c r="B385" s="239"/>
      <c r="C385" s="240"/>
      <c r="D385" s="215" t="s">
        <v>205</v>
      </c>
      <c r="E385" s="241" t="s">
        <v>30</v>
      </c>
      <c r="F385" s="242" t="s">
        <v>211</v>
      </c>
      <c r="G385" s="240"/>
      <c r="H385" s="243">
        <v>9</v>
      </c>
      <c r="I385" s="244"/>
      <c r="J385" s="240"/>
      <c r="K385" s="240"/>
      <c r="L385" s="245"/>
      <c r="M385" s="246"/>
      <c r="N385" s="247"/>
      <c r="O385" s="247"/>
      <c r="P385" s="247"/>
      <c r="Q385" s="247"/>
      <c r="R385" s="247"/>
      <c r="S385" s="247"/>
      <c r="T385" s="248"/>
      <c r="AT385" s="249" t="s">
        <v>205</v>
      </c>
      <c r="AU385" s="249" t="s">
        <v>88</v>
      </c>
      <c r="AV385" s="14" t="s">
        <v>198</v>
      </c>
      <c r="AW385" s="14" t="s">
        <v>37</v>
      </c>
      <c r="AX385" s="14" t="s">
        <v>81</v>
      </c>
      <c r="AY385" s="249" t="s">
        <v>191</v>
      </c>
    </row>
    <row r="386" spans="2:65" s="1" customFormat="1" ht="16.5" customHeight="1">
      <c r="B386" s="41"/>
      <c r="C386" s="203" t="s">
        <v>1129</v>
      </c>
      <c r="D386" s="203" t="s">
        <v>193</v>
      </c>
      <c r="E386" s="204" t="s">
        <v>2244</v>
      </c>
      <c r="F386" s="205" t="s">
        <v>2245</v>
      </c>
      <c r="G386" s="206" t="s">
        <v>382</v>
      </c>
      <c r="H386" s="207">
        <v>1</v>
      </c>
      <c r="I386" s="208"/>
      <c r="J386" s="209">
        <f>ROUND(I386*H386,2)</f>
        <v>0</v>
      </c>
      <c r="K386" s="205" t="s">
        <v>30</v>
      </c>
      <c r="L386" s="61"/>
      <c r="M386" s="210" t="s">
        <v>30</v>
      </c>
      <c r="N386" s="211" t="s">
        <v>45</v>
      </c>
      <c r="O386" s="42"/>
      <c r="P386" s="212">
        <f>O386*H386</f>
        <v>0</v>
      </c>
      <c r="Q386" s="212">
        <v>0</v>
      </c>
      <c r="R386" s="212">
        <f>Q386*H386</f>
        <v>0</v>
      </c>
      <c r="S386" s="212">
        <v>0</v>
      </c>
      <c r="T386" s="213">
        <f>S386*H386</f>
        <v>0</v>
      </c>
      <c r="AR386" s="24" t="s">
        <v>198</v>
      </c>
      <c r="AT386" s="24" t="s">
        <v>193</v>
      </c>
      <c r="AU386" s="24" t="s">
        <v>88</v>
      </c>
      <c r="AY386" s="24" t="s">
        <v>191</v>
      </c>
      <c r="BE386" s="214">
        <f>IF(N386="základní",J386,0)</f>
        <v>0</v>
      </c>
      <c r="BF386" s="214">
        <f>IF(N386="snížená",J386,0)</f>
        <v>0</v>
      </c>
      <c r="BG386" s="214">
        <f>IF(N386="zákl. přenesená",J386,0)</f>
        <v>0</v>
      </c>
      <c r="BH386" s="214">
        <f>IF(N386="sníž. přenesená",J386,0)</f>
        <v>0</v>
      </c>
      <c r="BI386" s="214">
        <f>IF(N386="nulová",J386,0)</f>
        <v>0</v>
      </c>
      <c r="BJ386" s="24" t="s">
        <v>81</v>
      </c>
      <c r="BK386" s="214">
        <f>ROUND(I386*H386,2)</f>
        <v>0</v>
      </c>
      <c r="BL386" s="24" t="s">
        <v>198</v>
      </c>
      <c r="BM386" s="24" t="s">
        <v>2246</v>
      </c>
    </row>
    <row r="387" spans="2:65" s="12" customFormat="1" ht="13.5">
      <c r="B387" s="218"/>
      <c r="C387" s="219"/>
      <c r="D387" s="215" t="s">
        <v>205</v>
      </c>
      <c r="E387" s="220" t="s">
        <v>30</v>
      </c>
      <c r="F387" s="221" t="s">
        <v>2247</v>
      </c>
      <c r="G387" s="219"/>
      <c r="H387" s="220" t="s">
        <v>30</v>
      </c>
      <c r="I387" s="222"/>
      <c r="J387" s="219"/>
      <c r="K387" s="219"/>
      <c r="L387" s="223"/>
      <c r="M387" s="224"/>
      <c r="N387" s="225"/>
      <c r="O387" s="225"/>
      <c r="P387" s="225"/>
      <c r="Q387" s="225"/>
      <c r="R387" s="225"/>
      <c r="S387" s="225"/>
      <c r="T387" s="226"/>
      <c r="AT387" s="227" t="s">
        <v>205</v>
      </c>
      <c r="AU387" s="227" t="s">
        <v>88</v>
      </c>
      <c r="AV387" s="12" t="s">
        <v>81</v>
      </c>
      <c r="AW387" s="12" t="s">
        <v>37</v>
      </c>
      <c r="AX387" s="12" t="s">
        <v>74</v>
      </c>
      <c r="AY387" s="227" t="s">
        <v>191</v>
      </c>
    </row>
    <row r="388" spans="2:65" s="12" customFormat="1" ht="13.5">
      <c r="B388" s="218"/>
      <c r="C388" s="219"/>
      <c r="D388" s="215" t="s">
        <v>205</v>
      </c>
      <c r="E388" s="220" t="s">
        <v>30</v>
      </c>
      <c r="F388" s="221" t="s">
        <v>2060</v>
      </c>
      <c r="G388" s="219"/>
      <c r="H388" s="220" t="s">
        <v>30</v>
      </c>
      <c r="I388" s="222"/>
      <c r="J388" s="219"/>
      <c r="K388" s="219"/>
      <c r="L388" s="223"/>
      <c r="M388" s="224"/>
      <c r="N388" s="225"/>
      <c r="O388" s="225"/>
      <c r="P388" s="225"/>
      <c r="Q388" s="225"/>
      <c r="R388" s="225"/>
      <c r="S388" s="225"/>
      <c r="T388" s="226"/>
      <c r="AT388" s="227" t="s">
        <v>205</v>
      </c>
      <c r="AU388" s="227" t="s">
        <v>88</v>
      </c>
      <c r="AV388" s="12" t="s">
        <v>81</v>
      </c>
      <c r="AW388" s="12" t="s">
        <v>37</v>
      </c>
      <c r="AX388" s="12" t="s">
        <v>74</v>
      </c>
      <c r="AY388" s="227" t="s">
        <v>191</v>
      </c>
    </row>
    <row r="389" spans="2:65" s="12" customFormat="1" ht="13.5">
      <c r="B389" s="218"/>
      <c r="C389" s="219"/>
      <c r="D389" s="215" t="s">
        <v>205</v>
      </c>
      <c r="E389" s="220" t="s">
        <v>30</v>
      </c>
      <c r="F389" s="221" t="s">
        <v>2243</v>
      </c>
      <c r="G389" s="219"/>
      <c r="H389" s="220" t="s">
        <v>30</v>
      </c>
      <c r="I389" s="222"/>
      <c r="J389" s="219"/>
      <c r="K389" s="219"/>
      <c r="L389" s="223"/>
      <c r="M389" s="224"/>
      <c r="N389" s="225"/>
      <c r="O389" s="225"/>
      <c r="P389" s="225"/>
      <c r="Q389" s="225"/>
      <c r="R389" s="225"/>
      <c r="S389" s="225"/>
      <c r="T389" s="226"/>
      <c r="AT389" s="227" t="s">
        <v>205</v>
      </c>
      <c r="AU389" s="227" t="s">
        <v>88</v>
      </c>
      <c r="AV389" s="12" t="s">
        <v>81</v>
      </c>
      <c r="AW389" s="12" t="s">
        <v>37</v>
      </c>
      <c r="AX389" s="12" t="s">
        <v>74</v>
      </c>
      <c r="AY389" s="227" t="s">
        <v>191</v>
      </c>
    </row>
    <row r="390" spans="2:65" s="13" customFormat="1" ht="13.5">
      <c r="B390" s="228"/>
      <c r="C390" s="229"/>
      <c r="D390" s="215" t="s">
        <v>205</v>
      </c>
      <c r="E390" s="230" t="s">
        <v>30</v>
      </c>
      <c r="F390" s="231" t="s">
        <v>378</v>
      </c>
      <c r="G390" s="229"/>
      <c r="H390" s="232">
        <v>1</v>
      </c>
      <c r="I390" s="233"/>
      <c r="J390" s="229"/>
      <c r="K390" s="229"/>
      <c r="L390" s="234"/>
      <c r="M390" s="235"/>
      <c r="N390" s="236"/>
      <c r="O390" s="236"/>
      <c r="P390" s="236"/>
      <c r="Q390" s="236"/>
      <c r="R390" s="236"/>
      <c r="S390" s="236"/>
      <c r="T390" s="237"/>
      <c r="AT390" s="238" t="s">
        <v>205</v>
      </c>
      <c r="AU390" s="238" t="s">
        <v>88</v>
      </c>
      <c r="AV390" s="13" t="s">
        <v>88</v>
      </c>
      <c r="AW390" s="13" t="s">
        <v>37</v>
      </c>
      <c r="AX390" s="13" t="s">
        <v>74</v>
      </c>
      <c r="AY390" s="238" t="s">
        <v>191</v>
      </c>
    </row>
    <row r="391" spans="2:65" s="14" customFormat="1" ht="13.5">
      <c r="B391" s="239"/>
      <c r="C391" s="240"/>
      <c r="D391" s="215" t="s">
        <v>205</v>
      </c>
      <c r="E391" s="241" t="s">
        <v>30</v>
      </c>
      <c r="F391" s="242" t="s">
        <v>211</v>
      </c>
      <c r="G391" s="240"/>
      <c r="H391" s="243">
        <v>1</v>
      </c>
      <c r="I391" s="244"/>
      <c r="J391" s="240"/>
      <c r="K391" s="240"/>
      <c r="L391" s="245"/>
      <c r="M391" s="246"/>
      <c r="N391" s="247"/>
      <c r="O391" s="247"/>
      <c r="P391" s="247"/>
      <c r="Q391" s="247"/>
      <c r="R391" s="247"/>
      <c r="S391" s="247"/>
      <c r="T391" s="248"/>
      <c r="AT391" s="249" t="s">
        <v>205</v>
      </c>
      <c r="AU391" s="249" t="s">
        <v>88</v>
      </c>
      <c r="AV391" s="14" t="s">
        <v>198</v>
      </c>
      <c r="AW391" s="14" t="s">
        <v>37</v>
      </c>
      <c r="AX391" s="14" t="s">
        <v>81</v>
      </c>
      <c r="AY391" s="249" t="s">
        <v>191</v>
      </c>
    </row>
    <row r="392" spans="2:65" s="1" customFormat="1" ht="16.5" customHeight="1">
      <c r="B392" s="41"/>
      <c r="C392" s="203" t="s">
        <v>1357</v>
      </c>
      <c r="D392" s="203" t="s">
        <v>193</v>
      </c>
      <c r="E392" s="204" t="s">
        <v>2248</v>
      </c>
      <c r="F392" s="205" t="s">
        <v>2249</v>
      </c>
      <c r="G392" s="206" t="s">
        <v>2168</v>
      </c>
      <c r="H392" s="207">
        <v>120</v>
      </c>
      <c r="I392" s="208"/>
      <c r="J392" s="209">
        <f>ROUND(I392*H392,2)</f>
        <v>0</v>
      </c>
      <c r="K392" s="205" t="s">
        <v>30</v>
      </c>
      <c r="L392" s="61"/>
      <c r="M392" s="210" t="s">
        <v>30</v>
      </c>
      <c r="N392" s="211" t="s">
        <v>45</v>
      </c>
      <c r="O392" s="42"/>
      <c r="P392" s="212">
        <f>O392*H392</f>
        <v>0</v>
      </c>
      <c r="Q392" s="212">
        <v>0</v>
      </c>
      <c r="R392" s="212">
        <f>Q392*H392</f>
        <v>0</v>
      </c>
      <c r="S392" s="212">
        <v>0</v>
      </c>
      <c r="T392" s="213">
        <f>S392*H392</f>
        <v>0</v>
      </c>
      <c r="AR392" s="24" t="s">
        <v>198</v>
      </c>
      <c r="AT392" s="24" t="s">
        <v>193</v>
      </c>
      <c r="AU392" s="24" t="s">
        <v>88</v>
      </c>
      <c r="AY392" s="24" t="s">
        <v>191</v>
      </c>
      <c r="BE392" s="214">
        <f>IF(N392="základní",J392,0)</f>
        <v>0</v>
      </c>
      <c r="BF392" s="214">
        <f>IF(N392="snížená",J392,0)</f>
        <v>0</v>
      </c>
      <c r="BG392" s="214">
        <f>IF(N392="zákl. přenesená",J392,0)</f>
        <v>0</v>
      </c>
      <c r="BH392" s="214">
        <f>IF(N392="sníž. přenesená",J392,0)</f>
        <v>0</v>
      </c>
      <c r="BI392" s="214">
        <f>IF(N392="nulová",J392,0)</f>
        <v>0</v>
      </c>
      <c r="BJ392" s="24" t="s">
        <v>81</v>
      </c>
      <c r="BK392" s="214">
        <f>ROUND(I392*H392,2)</f>
        <v>0</v>
      </c>
      <c r="BL392" s="24" t="s">
        <v>198</v>
      </c>
      <c r="BM392" s="24" t="s">
        <v>2250</v>
      </c>
    </row>
    <row r="393" spans="2:65" s="13" customFormat="1" ht="13.5">
      <c r="B393" s="228"/>
      <c r="C393" s="229"/>
      <c r="D393" s="215" t="s">
        <v>205</v>
      </c>
      <c r="E393" s="230" t="s">
        <v>30</v>
      </c>
      <c r="F393" s="231" t="s">
        <v>1435</v>
      </c>
      <c r="G393" s="229"/>
      <c r="H393" s="232">
        <v>120</v>
      </c>
      <c r="I393" s="233"/>
      <c r="J393" s="229"/>
      <c r="K393" s="229"/>
      <c r="L393" s="234"/>
      <c r="M393" s="235"/>
      <c r="N393" s="236"/>
      <c r="O393" s="236"/>
      <c r="P393" s="236"/>
      <c r="Q393" s="236"/>
      <c r="R393" s="236"/>
      <c r="S393" s="236"/>
      <c r="T393" s="237"/>
      <c r="AT393" s="238" t="s">
        <v>205</v>
      </c>
      <c r="AU393" s="238" t="s">
        <v>88</v>
      </c>
      <c r="AV393" s="13" t="s">
        <v>88</v>
      </c>
      <c r="AW393" s="13" t="s">
        <v>37</v>
      </c>
      <c r="AX393" s="13" t="s">
        <v>81</v>
      </c>
      <c r="AY393" s="238" t="s">
        <v>191</v>
      </c>
    </row>
    <row r="394" spans="2:65" s="12" customFormat="1" ht="27">
      <c r="B394" s="218"/>
      <c r="C394" s="219"/>
      <c r="D394" s="215" t="s">
        <v>205</v>
      </c>
      <c r="E394" s="220" t="s">
        <v>30</v>
      </c>
      <c r="F394" s="221" t="s">
        <v>2251</v>
      </c>
      <c r="G394" s="219"/>
      <c r="H394" s="220" t="s">
        <v>30</v>
      </c>
      <c r="I394" s="222"/>
      <c r="J394" s="219"/>
      <c r="K394" s="219"/>
      <c r="L394" s="223"/>
      <c r="M394" s="224"/>
      <c r="N394" s="225"/>
      <c r="O394" s="225"/>
      <c r="P394" s="225"/>
      <c r="Q394" s="225"/>
      <c r="R394" s="225"/>
      <c r="S394" s="225"/>
      <c r="T394" s="226"/>
      <c r="AT394" s="227" t="s">
        <v>205</v>
      </c>
      <c r="AU394" s="227" t="s">
        <v>88</v>
      </c>
      <c r="AV394" s="12" t="s">
        <v>81</v>
      </c>
      <c r="AW394" s="12" t="s">
        <v>37</v>
      </c>
      <c r="AX394" s="12" t="s">
        <v>74</v>
      </c>
      <c r="AY394" s="227" t="s">
        <v>191</v>
      </c>
    </row>
    <row r="395" spans="2:65" s="11" customFormat="1" ht="29.85" customHeight="1">
      <c r="B395" s="187"/>
      <c r="C395" s="188"/>
      <c r="D395" s="189" t="s">
        <v>73</v>
      </c>
      <c r="E395" s="201" t="s">
        <v>212</v>
      </c>
      <c r="F395" s="201" t="s">
        <v>2252</v>
      </c>
      <c r="G395" s="188"/>
      <c r="H395" s="188"/>
      <c r="I395" s="191"/>
      <c r="J395" s="202">
        <f>BK395</f>
        <v>0</v>
      </c>
      <c r="K395" s="188"/>
      <c r="L395" s="193"/>
      <c r="M395" s="194"/>
      <c r="N395" s="195"/>
      <c r="O395" s="195"/>
      <c r="P395" s="196">
        <f>SUM(P396:P439)</f>
        <v>0</v>
      </c>
      <c r="Q395" s="195"/>
      <c r="R395" s="196">
        <f>SUM(R396:R439)</f>
        <v>0</v>
      </c>
      <c r="S395" s="195"/>
      <c r="T395" s="197">
        <f>SUM(T396:T439)</f>
        <v>0</v>
      </c>
      <c r="AR395" s="198" t="s">
        <v>81</v>
      </c>
      <c r="AT395" s="199" t="s">
        <v>73</v>
      </c>
      <c r="AU395" s="199" t="s">
        <v>81</v>
      </c>
      <c r="AY395" s="198" t="s">
        <v>191</v>
      </c>
      <c r="BK395" s="200">
        <f>SUM(BK396:BK439)</f>
        <v>0</v>
      </c>
    </row>
    <row r="396" spans="2:65" s="1" customFormat="1" ht="16.5" customHeight="1">
      <c r="B396" s="41"/>
      <c r="C396" s="203" t="s">
        <v>1134</v>
      </c>
      <c r="D396" s="203" t="s">
        <v>193</v>
      </c>
      <c r="E396" s="204" t="s">
        <v>1764</v>
      </c>
      <c r="F396" s="205" t="s">
        <v>2253</v>
      </c>
      <c r="G396" s="206" t="s">
        <v>2152</v>
      </c>
      <c r="H396" s="207">
        <v>13140</v>
      </c>
      <c r="I396" s="208"/>
      <c r="J396" s="209">
        <f>ROUND(I396*H396,2)</f>
        <v>0</v>
      </c>
      <c r="K396" s="205" t="s">
        <v>30</v>
      </c>
      <c r="L396" s="61"/>
      <c r="M396" s="210" t="s">
        <v>30</v>
      </c>
      <c r="N396" s="211" t="s">
        <v>45</v>
      </c>
      <c r="O396" s="42"/>
      <c r="P396" s="212">
        <f>O396*H396</f>
        <v>0</v>
      </c>
      <c r="Q396" s="212">
        <v>0</v>
      </c>
      <c r="R396" s="212">
        <f>Q396*H396</f>
        <v>0</v>
      </c>
      <c r="S396" s="212">
        <v>0</v>
      </c>
      <c r="T396" s="213">
        <f>S396*H396</f>
        <v>0</v>
      </c>
      <c r="AR396" s="24" t="s">
        <v>198</v>
      </c>
      <c r="AT396" s="24" t="s">
        <v>193</v>
      </c>
      <c r="AU396" s="24" t="s">
        <v>88</v>
      </c>
      <c r="AY396" s="24" t="s">
        <v>191</v>
      </c>
      <c r="BE396" s="214">
        <f>IF(N396="základní",J396,0)</f>
        <v>0</v>
      </c>
      <c r="BF396" s="214">
        <f>IF(N396="snížená",J396,0)</f>
        <v>0</v>
      </c>
      <c r="BG396" s="214">
        <f>IF(N396="zákl. přenesená",J396,0)</f>
        <v>0</v>
      </c>
      <c r="BH396" s="214">
        <f>IF(N396="sníž. přenesená",J396,0)</f>
        <v>0</v>
      </c>
      <c r="BI396" s="214">
        <f>IF(N396="nulová",J396,0)</f>
        <v>0</v>
      </c>
      <c r="BJ396" s="24" t="s">
        <v>81</v>
      </c>
      <c r="BK396" s="214">
        <f>ROUND(I396*H396,2)</f>
        <v>0</v>
      </c>
      <c r="BL396" s="24" t="s">
        <v>198</v>
      </c>
      <c r="BM396" s="24" t="s">
        <v>2254</v>
      </c>
    </row>
    <row r="397" spans="2:65" s="12" customFormat="1" ht="13.5">
      <c r="B397" s="218"/>
      <c r="C397" s="219"/>
      <c r="D397" s="215" t="s">
        <v>205</v>
      </c>
      <c r="E397" s="220" t="s">
        <v>30</v>
      </c>
      <c r="F397" s="221" t="s">
        <v>2255</v>
      </c>
      <c r="G397" s="219"/>
      <c r="H397" s="220" t="s">
        <v>30</v>
      </c>
      <c r="I397" s="222"/>
      <c r="J397" s="219"/>
      <c r="K397" s="219"/>
      <c r="L397" s="223"/>
      <c r="M397" s="224"/>
      <c r="N397" s="225"/>
      <c r="O397" s="225"/>
      <c r="P397" s="225"/>
      <c r="Q397" s="225"/>
      <c r="R397" s="225"/>
      <c r="S397" s="225"/>
      <c r="T397" s="226"/>
      <c r="AT397" s="227" t="s">
        <v>205</v>
      </c>
      <c r="AU397" s="227" t="s">
        <v>88</v>
      </c>
      <c r="AV397" s="12" t="s">
        <v>81</v>
      </c>
      <c r="AW397" s="12" t="s">
        <v>37</v>
      </c>
      <c r="AX397" s="12" t="s">
        <v>74</v>
      </c>
      <c r="AY397" s="227" t="s">
        <v>191</v>
      </c>
    </row>
    <row r="398" spans="2:65" s="12" customFormat="1" ht="13.5">
      <c r="B398" s="218"/>
      <c r="C398" s="219"/>
      <c r="D398" s="215" t="s">
        <v>205</v>
      </c>
      <c r="E398" s="220" t="s">
        <v>30</v>
      </c>
      <c r="F398" s="221" t="s">
        <v>2256</v>
      </c>
      <c r="G398" s="219"/>
      <c r="H398" s="220" t="s">
        <v>30</v>
      </c>
      <c r="I398" s="222"/>
      <c r="J398" s="219"/>
      <c r="K398" s="219"/>
      <c r="L398" s="223"/>
      <c r="M398" s="224"/>
      <c r="N398" s="225"/>
      <c r="O398" s="225"/>
      <c r="P398" s="225"/>
      <c r="Q398" s="225"/>
      <c r="R398" s="225"/>
      <c r="S398" s="225"/>
      <c r="T398" s="226"/>
      <c r="AT398" s="227" t="s">
        <v>205</v>
      </c>
      <c r="AU398" s="227" t="s">
        <v>88</v>
      </c>
      <c r="AV398" s="12" t="s">
        <v>81</v>
      </c>
      <c r="AW398" s="12" t="s">
        <v>37</v>
      </c>
      <c r="AX398" s="12" t="s">
        <v>74</v>
      </c>
      <c r="AY398" s="227" t="s">
        <v>191</v>
      </c>
    </row>
    <row r="399" spans="2:65" s="12" customFormat="1" ht="13.5">
      <c r="B399" s="218"/>
      <c r="C399" s="219"/>
      <c r="D399" s="215" t="s">
        <v>205</v>
      </c>
      <c r="E399" s="220" t="s">
        <v>30</v>
      </c>
      <c r="F399" s="221" t="s">
        <v>2257</v>
      </c>
      <c r="G399" s="219"/>
      <c r="H399" s="220" t="s">
        <v>30</v>
      </c>
      <c r="I399" s="222"/>
      <c r="J399" s="219"/>
      <c r="K399" s="219"/>
      <c r="L399" s="223"/>
      <c r="M399" s="224"/>
      <c r="N399" s="225"/>
      <c r="O399" s="225"/>
      <c r="P399" s="225"/>
      <c r="Q399" s="225"/>
      <c r="R399" s="225"/>
      <c r="S399" s="225"/>
      <c r="T399" s="226"/>
      <c r="AT399" s="227" t="s">
        <v>205</v>
      </c>
      <c r="AU399" s="227" t="s">
        <v>88</v>
      </c>
      <c r="AV399" s="12" t="s">
        <v>81</v>
      </c>
      <c r="AW399" s="12" t="s">
        <v>37</v>
      </c>
      <c r="AX399" s="12" t="s">
        <v>74</v>
      </c>
      <c r="AY399" s="227" t="s">
        <v>191</v>
      </c>
    </row>
    <row r="400" spans="2:65" s="13" customFormat="1" ht="13.5">
      <c r="B400" s="228"/>
      <c r="C400" s="229"/>
      <c r="D400" s="215" t="s">
        <v>205</v>
      </c>
      <c r="E400" s="230" t="s">
        <v>30</v>
      </c>
      <c r="F400" s="231" t="s">
        <v>2258</v>
      </c>
      <c r="G400" s="229"/>
      <c r="H400" s="232">
        <v>13140</v>
      </c>
      <c r="I400" s="233"/>
      <c r="J400" s="229"/>
      <c r="K400" s="229"/>
      <c r="L400" s="234"/>
      <c r="M400" s="235"/>
      <c r="N400" s="236"/>
      <c r="O400" s="236"/>
      <c r="P400" s="236"/>
      <c r="Q400" s="236"/>
      <c r="R400" s="236"/>
      <c r="S400" s="236"/>
      <c r="T400" s="237"/>
      <c r="AT400" s="238" t="s">
        <v>205</v>
      </c>
      <c r="AU400" s="238" t="s">
        <v>88</v>
      </c>
      <c r="AV400" s="13" t="s">
        <v>88</v>
      </c>
      <c r="AW400" s="13" t="s">
        <v>37</v>
      </c>
      <c r="AX400" s="13" t="s">
        <v>74</v>
      </c>
      <c r="AY400" s="238" t="s">
        <v>191</v>
      </c>
    </row>
    <row r="401" spans="2:65" s="14" customFormat="1" ht="13.5">
      <c r="B401" s="239"/>
      <c r="C401" s="240"/>
      <c r="D401" s="215" t="s">
        <v>205</v>
      </c>
      <c r="E401" s="241" t="s">
        <v>30</v>
      </c>
      <c r="F401" s="242" t="s">
        <v>211</v>
      </c>
      <c r="G401" s="240"/>
      <c r="H401" s="243">
        <v>13140</v>
      </c>
      <c r="I401" s="244"/>
      <c r="J401" s="240"/>
      <c r="K401" s="240"/>
      <c r="L401" s="245"/>
      <c r="M401" s="246"/>
      <c r="N401" s="247"/>
      <c r="O401" s="247"/>
      <c r="P401" s="247"/>
      <c r="Q401" s="247"/>
      <c r="R401" s="247"/>
      <c r="S401" s="247"/>
      <c r="T401" s="248"/>
      <c r="AT401" s="249" t="s">
        <v>205</v>
      </c>
      <c r="AU401" s="249" t="s">
        <v>88</v>
      </c>
      <c r="AV401" s="14" t="s">
        <v>198</v>
      </c>
      <c r="AW401" s="14" t="s">
        <v>37</v>
      </c>
      <c r="AX401" s="14" t="s">
        <v>81</v>
      </c>
      <c r="AY401" s="249" t="s">
        <v>191</v>
      </c>
    </row>
    <row r="402" spans="2:65" s="1" customFormat="1" ht="16.5" customHeight="1">
      <c r="B402" s="41"/>
      <c r="C402" s="203" t="s">
        <v>1139</v>
      </c>
      <c r="D402" s="203" t="s">
        <v>193</v>
      </c>
      <c r="E402" s="204" t="s">
        <v>1768</v>
      </c>
      <c r="F402" s="205" t="s">
        <v>2259</v>
      </c>
      <c r="G402" s="206" t="s">
        <v>382</v>
      </c>
      <c r="H402" s="207">
        <v>72</v>
      </c>
      <c r="I402" s="208"/>
      <c r="J402" s="209">
        <f>ROUND(I402*H402,2)</f>
        <v>0</v>
      </c>
      <c r="K402" s="205" t="s">
        <v>30</v>
      </c>
      <c r="L402" s="61"/>
      <c r="M402" s="210" t="s">
        <v>30</v>
      </c>
      <c r="N402" s="211" t="s">
        <v>45</v>
      </c>
      <c r="O402" s="42"/>
      <c r="P402" s="212">
        <f>O402*H402</f>
        <v>0</v>
      </c>
      <c r="Q402" s="212">
        <v>0</v>
      </c>
      <c r="R402" s="212">
        <f>Q402*H402</f>
        <v>0</v>
      </c>
      <c r="S402" s="212">
        <v>0</v>
      </c>
      <c r="T402" s="213">
        <f>S402*H402</f>
        <v>0</v>
      </c>
      <c r="AR402" s="24" t="s">
        <v>198</v>
      </c>
      <c r="AT402" s="24" t="s">
        <v>193</v>
      </c>
      <c r="AU402" s="24" t="s">
        <v>88</v>
      </c>
      <c r="AY402" s="24" t="s">
        <v>191</v>
      </c>
      <c r="BE402" s="214">
        <f>IF(N402="základní",J402,0)</f>
        <v>0</v>
      </c>
      <c r="BF402" s="214">
        <f>IF(N402="snížená",J402,0)</f>
        <v>0</v>
      </c>
      <c r="BG402" s="214">
        <f>IF(N402="zákl. přenesená",J402,0)</f>
        <v>0</v>
      </c>
      <c r="BH402" s="214">
        <f>IF(N402="sníž. přenesená",J402,0)</f>
        <v>0</v>
      </c>
      <c r="BI402" s="214">
        <f>IF(N402="nulová",J402,0)</f>
        <v>0</v>
      </c>
      <c r="BJ402" s="24" t="s">
        <v>81</v>
      </c>
      <c r="BK402" s="214">
        <f>ROUND(I402*H402,2)</f>
        <v>0</v>
      </c>
      <c r="BL402" s="24" t="s">
        <v>198</v>
      </c>
      <c r="BM402" s="24" t="s">
        <v>2260</v>
      </c>
    </row>
    <row r="403" spans="2:65" s="12" customFormat="1" ht="13.5">
      <c r="B403" s="218"/>
      <c r="C403" s="219"/>
      <c r="D403" s="215" t="s">
        <v>205</v>
      </c>
      <c r="E403" s="220" t="s">
        <v>30</v>
      </c>
      <c r="F403" s="221" t="s">
        <v>2261</v>
      </c>
      <c r="G403" s="219"/>
      <c r="H403" s="220" t="s">
        <v>30</v>
      </c>
      <c r="I403" s="222"/>
      <c r="J403" s="219"/>
      <c r="K403" s="219"/>
      <c r="L403" s="223"/>
      <c r="M403" s="224"/>
      <c r="N403" s="225"/>
      <c r="O403" s="225"/>
      <c r="P403" s="225"/>
      <c r="Q403" s="225"/>
      <c r="R403" s="225"/>
      <c r="S403" s="225"/>
      <c r="T403" s="226"/>
      <c r="AT403" s="227" t="s">
        <v>205</v>
      </c>
      <c r="AU403" s="227" t="s">
        <v>88</v>
      </c>
      <c r="AV403" s="12" t="s">
        <v>81</v>
      </c>
      <c r="AW403" s="12" t="s">
        <v>37</v>
      </c>
      <c r="AX403" s="12" t="s">
        <v>74</v>
      </c>
      <c r="AY403" s="227" t="s">
        <v>191</v>
      </c>
    </row>
    <row r="404" spans="2:65" s="12" customFormat="1" ht="13.5">
      <c r="B404" s="218"/>
      <c r="C404" s="219"/>
      <c r="D404" s="215" t="s">
        <v>205</v>
      </c>
      <c r="E404" s="220" t="s">
        <v>30</v>
      </c>
      <c r="F404" s="221" t="s">
        <v>2060</v>
      </c>
      <c r="G404" s="219"/>
      <c r="H404" s="220" t="s">
        <v>30</v>
      </c>
      <c r="I404" s="222"/>
      <c r="J404" s="219"/>
      <c r="K404" s="219"/>
      <c r="L404" s="223"/>
      <c r="M404" s="224"/>
      <c r="N404" s="225"/>
      <c r="O404" s="225"/>
      <c r="P404" s="225"/>
      <c r="Q404" s="225"/>
      <c r="R404" s="225"/>
      <c r="S404" s="225"/>
      <c r="T404" s="226"/>
      <c r="AT404" s="227" t="s">
        <v>205</v>
      </c>
      <c r="AU404" s="227" t="s">
        <v>88</v>
      </c>
      <c r="AV404" s="12" t="s">
        <v>81</v>
      </c>
      <c r="AW404" s="12" t="s">
        <v>37</v>
      </c>
      <c r="AX404" s="12" t="s">
        <v>74</v>
      </c>
      <c r="AY404" s="227" t="s">
        <v>191</v>
      </c>
    </row>
    <row r="405" spans="2:65" s="12" customFormat="1" ht="13.5">
      <c r="B405" s="218"/>
      <c r="C405" s="219"/>
      <c r="D405" s="215" t="s">
        <v>205</v>
      </c>
      <c r="E405" s="220" t="s">
        <v>30</v>
      </c>
      <c r="F405" s="221" t="s">
        <v>2262</v>
      </c>
      <c r="G405" s="219"/>
      <c r="H405" s="220" t="s">
        <v>30</v>
      </c>
      <c r="I405" s="222"/>
      <c r="J405" s="219"/>
      <c r="K405" s="219"/>
      <c r="L405" s="223"/>
      <c r="M405" s="224"/>
      <c r="N405" s="225"/>
      <c r="O405" s="225"/>
      <c r="P405" s="225"/>
      <c r="Q405" s="225"/>
      <c r="R405" s="225"/>
      <c r="S405" s="225"/>
      <c r="T405" s="226"/>
      <c r="AT405" s="227" t="s">
        <v>205</v>
      </c>
      <c r="AU405" s="227" t="s">
        <v>88</v>
      </c>
      <c r="AV405" s="12" t="s">
        <v>81</v>
      </c>
      <c r="AW405" s="12" t="s">
        <v>37</v>
      </c>
      <c r="AX405" s="12" t="s">
        <v>74</v>
      </c>
      <c r="AY405" s="227" t="s">
        <v>191</v>
      </c>
    </row>
    <row r="406" spans="2:65" s="12" customFormat="1" ht="13.5">
      <c r="B406" s="218"/>
      <c r="C406" s="219"/>
      <c r="D406" s="215" t="s">
        <v>205</v>
      </c>
      <c r="E406" s="220" t="s">
        <v>30</v>
      </c>
      <c r="F406" s="221" t="s">
        <v>2263</v>
      </c>
      <c r="G406" s="219"/>
      <c r="H406" s="220" t="s">
        <v>30</v>
      </c>
      <c r="I406" s="222"/>
      <c r="J406" s="219"/>
      <c r="K406" s="219"/>
      <c r="L406" s="223"/>
      <c r="M406" s="224"/>
      <c r="N406" s="225"/>
      <c r="O406" s="225"/>
      <c r="P406" s="225"/>
      <c r="Q406" s="225"/>
      <c r="R406" s="225"/>
      <c r="S406" s="225"/>
      <c r="T406" s="226"/>
      <c r="AT406" s="227" t="s">
        <v>205</v>
      </c>
      <c r="AU406" s="227" t="s">
        <v>88</v>
      </c>
      <c r="AV406" s="12" t="s">
        <v>81</v>
      </c>
      <c r="AW406" s="12" t="s">
        <v>37</v>
      </c>
      <c r="AX406" s="12" t="s">
        <v>74</v>
      </c>
      <c r="AY406" s="227" t="s">
        <v>191</v>
      </c>
    </row>
    <row r="407" spans="2:65" s="13" customFormat="1" ht="13.5">
      <c r="B407" s="228"/>
      <c r="C407" s="229"/>
      <c r="D407" s="215" t="s">
        <v>205</v>
      </c>
      <c r="E407" s="230" t="s">
        <v>30</v>
      </c>
      <c r="F407" s="231" t="s">
        <v>2186</v>
      </c>
      <c r="G407" s="229"/>
      <c r="H407" s="232">
        <v>72</v>
      </c>
      <c r="I407" s="233"/>
      <c r="J407" s="229"/>
      <c r="K407" s="229"/>
      <c r="L407" s="234"/>
      <c r="M407" s="235"/>
      <c r="N407" s="236"/>
      <c r="O407" s="236"/>
      <c r="P407" s="236"/>
      <c r="Q407" s="236"/>
      <c r="R407" s="236"/>
      <c r="S407" s="236"/>
      <c r="T407" s="237"/>
      <c r="AT407" s="238" t="s">
        <v>205</v>
      </c>
      <c r="AU407" s="238" t="s">
        <v>88</v>
      </c>
      <c r="AV407" s="13" t="s">
        <v>88</v>
      </c>
      <c r="AW407" s="13" t="s">
        <v>37</v>
      </c>
      <c r="AX407" s="13" t="s">
        <v>74</v>
      </c>
      <c r="AY407" s="238" t="s">
        <v>191</v>
      </c>
    </row>
    <row r="408" spans="2:65" s="14" customFormat="1" ht="13.5">
      <c r="B408" s="239"/>
      <c r="C408" s="240"/>
      <c r="D408" s="215" t="s">
        <v>205</v>
      </c>
      <c r="E408" s="241" t="s">
        <v>30</v>
      </c>
      <c r="F408" s="242" t="s">
        <v>211</v>
      </c>
      <c r="G408" s="240"/>
      <c r="H408" s="243">
        <v>72</v>
      </c>
      <c r="I408" s="244"/>
      <c r="J408" s="240"/>
      <c r="K408" s="240"/>
      <c r="L408" s="245"/>
      <c r="M408" s="246"/>
      <c r="N408" s="247"/>
      <c r="O408" s="247"/>
      <c r="P408" s="247"/>
      <c r="Q408" s="247"/>
      <c r="R408" s="247"/>
      <c r="S408" s="247"/>
      <c r="T408" s="248"/>
      <c r="AT408" s="249" t="s">
        <v>205</v>
      </c>
      <c r="AU408" s="249" t="s">
        <v>88</v>
      </c>
      <c r="AV408" s="14" t="s">
        <v>198</v>
      </c>
      <c r="AW408" s="14" t="s">
        <v>37</v>
      </c>
      <c r="AX408" s="14" t="s">
        <v>81</v>
      </c>
      <c r="AY408" s="249" t="s">
        <v>191</v>
      </c>
    </row>
    <row r="409" spans="2:65" s="1" customFormat="1" ht="16.5" customHeight="1">
      <c r="B409" s="41"/>
      <c r="C409" s="203" t="s">
        <v>1144</v>
      </c>
      <c r="D409" s="203" t="s">
        <v>193</v>
      </c>
      <c r="E409" s="204" t="s">
        <v>1772</v>
      </c>
      <c r="F409" s="205" t="s">
        <v>2245</v>
      </c>
      <c r="G409" s="206" t="s">
        <v>382</v>
      </c>
      <c r="H409" s="207">
        <v>8</v>
      </c>
      <c r="I409" s="208"/>
      <c r="J409" s="209">
        <f>ROUND(I409*H409,2)</f>
        <v>0</v>
      </c>
      <c r="K409" s="205" t="s">
        <v>30</v>
      </c>
      <c r="L409" s="61"/>
      <c r="M409" s="210" t="s">
        <v>30</v>
      </c>
      <c r="N409" s="211" t="s">
        <v>45</v>
      </c>
      <c r="O409" s="42"/>
      <c r="P409" s="212">
        <f>O409*H409</f>
        <v>0</v>
      </c>
      <c r="Q409" s="212">
        <v>0</v>
      </c>
      <c r="R409" s="212">
        <f>Q409*H409</f>
        <v>0</v>
      </c>
      <c r="S409" s="212">
        <v>0</v>
      </c>
      <c r="T409" s="213">
        <f>S409*H409</f>
        <v>0</v>
      </c>
      <c r="AR409" s="24" t="s">
        <v>198</v>
      </c>
      <c r="AT409" s="24" t="s">
        <v>193</v>
      </c>
      <c r="AU409" s="24" t="s">
        <v>88</v>
      </c>
      <c r="AY409" s="24" t="s">
        <v>191</v>
      </c>
      <c r="BE409" s="214">
        <f>IF(N409="základní",J409,0)</f>
        <v>0</v>
      </c>
      <c r="BF409" s="214">
        <f>IF(N409="snížená",J409,0)</f>
        <v>0</v>
      </c>
      <c r="BG409" s="214">
        <f>IF(N409="zákl. přenesená",J409,0)</f>
        <v>0</v>
      </c>
      <c r="BH409" s="214">
        <f>IF(N409="sníž. přenesená",J409,0)</f>
        <v>0</v>
      </c>
      <c r="BI409" s="214">
        <f>IF(N409="nulová",J409,0)</f>
        <v>0</v>
      </c>
      <c r="BJ409" s="24" t="s">
        <v>81</v>
      </c>
      <c r="BK409" s="214">
        <f>ROUND(I409*H409,2)</f>
        <v>0</v>
      </c>
      <c r="BL409" s="24" t="s">
        <v>198</v>
      </c>
      <c r="BM409" s="24" t="s">
        <v>2264</v>
      </c>
    </row>
    <row r="410" spans="2:65" s="12" customFormat="1" ht="13.5">
      <c r="B410" s="218"/>
      <c r="C410" s="219"/>
      <c r="D410" s="215" t="s">
        <v>205</v>
      </c>
      <c r="E410" s="220" t="s">
        <v>30</v>
      </c>
      <c r="F410" s="221" t="s">
        <v>2265</v>
      </c>
      <c r="G410" s="219"/>
      <c r="H410" s="220" t="s">
        <v>30</v>
      </c>
      <c r="I410" s="222"/>
      <c r="J410" s="219"/>
      <c r="K410" s="219"/>
      <c r="L410" s="223"/>
      <c r="M410" s="224"/>
      <c r="N410" s="225"/>
      <c r="O410" s="225"/>
      <c r="P410" s="225"/>
      <c r="Q410" s="225"/>
      <c r="R410" s="225"/>
      <c r="S410" s="225"/>
      <c r="T410" s="226"/>
      <c r="AT410" s="227" t="s">
        <v>205</v>
      </c>
      <c r="AU410" s="227" t="s">
        <v>88</v>
      </c>
      <c r="AV410" s="12" t="s">
        <v>81</v>
      </c>
      <c r="AW410" s="12" t="s">
        <v>37</v>
      </c>
      <c r="AX410" s="12" t="s">
        <v>74</v>
      </c>
      <c r="AY410" s="227" t="s">
        <v>191</v>
      </c>
    </row>
    <row r="411" spans="2:65" s="12" customFormat="1" ht="13.5">
      <c r="B411" s="218"/>
      <c r="C411" s="219"/>
      <c r="D411" s="215" t="s">
        <v>205</v>
      </c>
      <c r="E411" s="220" t="s">
        <v>30</v>
      </c>
      <c r="F411" s="221" t="s">
        <v>2060</v>
      </c>
      <c r="G411" s="219"/>
      <c r="H411" s="220" t="s">
        <v>30</v>
      </c>
      <c r="I411" s="222"/>
      <c r="J411" s="219"/>
      <c r="K411" s="219"/>
      <c r="L411" s="223"/>
      <c r="M411" s="224"/>
      <c r="N411" s="225"/>
      <c r="O411" s="225"/>
      <c r="P411" s="225"/>
      <c r="Q411" s="225"/>
      <c r="R411" s="225"/>
      <c r="S411" s="225"/>
      <c r="T411" s="226"/>
      <c r="AT411" s="227" t="s">
        <v>205</v>
      </c>
      <c r="AU411" s="227" t="s">
        <v>88</v>
      </c>
      <c r="AV411" s="12" t="s">
        <v>81</v>
      </c>
      <c r="AW411" s="12" t="s">
        <v>37</v>
      </c>
      <c r="AX411" s="12" t="s">
        <v>74</v>
      </c>
      <c r="AY411" s="227" t="s">
        <v>191</v>
      </c>
    </row>
    <row r="412" spans="2:65" s="12" customFormat="1" ht="13.5">
      <c r="B412" s="218"/>
      <c r="C412" s="219"/>
      <c r="D412" s="215" t="s">
        <v>205</v>
      </c>
      <c r="E412" s="220" t="s">
        <v>30</v>
      </c>
      <c r="F412" s="221" t="s">
        <v>2262</v>
      </c>
      <c r="G412" s="219"/>
      <c r="H412" s="220" t="s">
        <v>30</v>
      </c>
      <c r="I412" s="222"/>
      <c r="J412" s="219"/>
      <c r="K412" s="219"/>
      <c r="L412" s="223"/>
      <c r="M412" s="224"/>
      <c r="N412" s="225"/>
      <c r="O412" s="225"/>
      <c r="P412" s="225"/>
      <c r="Q412" s="225"/>
      <c r="R412" s="225"/>
      <c r="S412" s="225"/>
      <c r="T412" s="226"/>
      <c r="AT412" s="227" t="s">
        <v>205</v>
      </c>
      <c r="AU412" s="227" t="s">
        <v>88</v>
      </c>
      <c r="AV412" s="12" t="s">
        <v>81</v>
      </c>
      <c r="AW412" s="12" t="s">
        <v>37</v>
      </c>
      <c r="AX412" s="12" t="s">
        <v>74</v>
      </c>
      <c r="AY412" s="227" t="s">
        <v>191</v>
      </c>
    </row>
    <row r="413" spans="2:65" s="12" customFormat="1" ht="13.5">
      <c r="B413" s="218"/>
      <c r="C413" s="219"/>
      <c r="D413" s="215" t="s">
        <v>205</v>
      </c>
      <c r="E413" s="220" t="s">
        <v>30</v>
      </c>
      <c r="F413" s="221" t="s">
        <v>2266</v>
      </c>
      <c r="G413" s="219"/>
      <c r="H413" s="220" t="s">
        <v>30</v>
      </c>
      <c r="I413" s="222"/>
      <c r="J413" s="219"/>
      <c r="K413" s="219"/>
      <c r="L413" s="223"/>
      <c r="M413" s="224"/>
      <c r="N413" s="225"/>
      <c r="O413" s="225"/>
      <c r="P413" s="225"/>
      <c r="Q413" s="225"/>
      <c r="R413" s="225"/>
      <c r="S413" s="225"/>
      <c r="T413" s="226"/>
      <c r="AT413" s="227" t="s">
        <v>205</v>
      </c>
      <c r="AU413" s="227" t="s">
        <v>88</v>
      </c>
      <c r="AV413" s="12" t="s">
        <v>81</v>
      </c>
      <c r="AW413" s="12" t="s">
        <v>37</v>
      </c>
      <c r="AX413" s="12" t="s">
        <v>74</v>
      </c>
      <c r="AY413" s="227" t="s">
        <v>191</v>
      </c>
    </row>
    <row r="414" spans="2:65" s="13" customFormat="1" ht="13.5">
      <c r="B414" s="228"/>
      <c r="C414" s="229"/>
      <c r="D414" s="215" t="s">
        <v>205</v>
      </c>
      <c r="E414" s="230" t="s">
        <v>30</v>
      </c>
      <c r="F414" s="231" t="s">
        <v>1953</v>
      </c>
      <c r="G414" s="229"/>
      <c r="H414" s="232">
        <v>8</v>
      </c>
      <c r="I414" s="233"/>
      <c r="J414" s="229"/>
      <c r="K414" s="229"/>
      <c r="L414" s="234"/>
      <c r="M414" s="235"/>
      <c r="N414" s="236"/>
      <c r="O414" s="236"/>
      <c r="P414" s="236"/>
      <c r="Q414" s="236"/>
      <c r="R414" s="236"/>
      <c r="S414" s="236"/>
      <c r="T414" s="237"/>
      <c r="AT414" s="238" t="s">
        <v>205</v>
      </c>
      <c r="AU414" s="238" t="s">
        <v>88</v>
      </c>
      <c r="AV414" s="13" t="s">
        <v>88</v>
      </c>
      <c r="AW414" s="13" t="s">
        <v>37</v>
      </c>
      <c r="AX414" s="13" t="s">
        <v>74</v>
      </c>
      <c r="AY414" s="238" t="s">
        <v>191</v>
      </c>
    </row>
    <row r="415" spans="2:65" s="14" customFormat="1" ht="13.5">
      <c r="B415" s="239"/>
      <c r="C415" s="240"/>
      <c r="D415" s="215" t="s">
        <v>205</v>
      </c>
      <c r="E415" s="241" t="s">
        <v>30</v>
      </c>
      <c r="F415" s="242" t="s">
        <v>211</v>
      </c>
      <c r="G415" s="240"/>
      <c r="H415" s="243">
        <v>8</v>
      </c>
      <c r="I415" s="244"/>
      <c r="J415" s="240"/>
      <c r="K415" s="240"/>
      <c r="L415" s="245"/>
      <c r="M415" s="246"/>
      <c r="N415" s="247"/>
      <c r="O415" s="247"/>
      <c r="P415" s="247"/>
      <c r="Q415" s="247"/>
      <c r="R415" s="247"/>
      <c r="S415" s="247"/>
      <c r="T415" s="248"/>
      <c r="AT415" s="249" t="s">
        <v>205</v>
      </c>
      <c r="AU415" s="249" t="s">
        <v>88</v>
      </c>
      <c r="AV415" s="14" t="s">
        <v>198</v>
      </c>
      <c r="AW415" s="14" t="s">
        <v>37</v>
      </c>
      <c r="AX415" s="14" t="s">
        <v>81</v>
      </c>
      <c r="AY415" s="249" t="s">
        <v>191</v>
      </c>
    </row>
    <row r="416" spans="2:65" s="1" customFormat="1" ht="25.5" customHeight="1">
      <c r="B416" s="41"/>
      <c r="C416" s="203" t="s">
        <v>1149</v>
      </c>
      <c r="D416" s="203" t="s">
        <v>193</v>
      </c>
      <c r="E416" s="204" t="s">
        <v>1776</v>
      </c>
      <c r="F416" s="205" t="s">
        <v>2267</v>
      </c>
      <c r="G416" s="206" t="s">
        <v>2168</v>
      </c>
      <c r="H416" s="207">
        <v>13140</v>
      </c>
      <c r="I416" s="208"/>
      <c r="J416" s="209">
        <f>ROUND(I416*H416,2)</f>
        <v>0</v>
      </c>
      <c r="K416" s="205" t="s">
        <v>30</v>
      </c>
      <c r="L416" s="61"/>
      <c r="M416" s="210" t="s">
        <v>30</v>
      </c>
      <c r="N416" s="211" t="s">
        <v>45</v>
      </c>
      <c r="O416" s="42"/>
      <c r="P416" s="212">
        <f>O416*H416</f>
        <v>0</v>
      </c>
      <c r="Q416" s="212">
        <v>0</v>
      </c>
      <c r="R416" s="212">
        <f>Q416*H416</f>
        <v>0</v>
      </c>
      <c r="S416" s="212">
        <v>0</v>
      </c>
      <c r="T416" s="213">
        <f>S416*H416</f>
        <v>0</v>
      </c>
      <c r="AR416" s="24" t="s">
        <v>198</v>
      </c>
      <c r="AT416" s="24" t="s">
        <v>193</v>
      </c>
      <c r="AU416" s="24" t="s">
        <v>88</v>
      </c>
      <c r="AY416" s="24" t="s">
        <v>191</v>
      </c>
      <c r="BE416" s="214">
        <f>IF(N416="základní",J416,0)</f>
        <v>0</v>
      </c>
      <c r="BF416" s="214">
        <f>IF(N416="snížená",J416,0)</f>
        <v>0</v>
      </c>
      <c r="BG416" s="214">
        <f>IF(N416="zákl. přenesená",J416,0)</f>
        <v>0</v>
      </c>
      <c r="BH416" s="214">
        <f>IF(N416="sníž. přenesená",J416,0)</f>
        <v>0</v>
      </c>
      <c r="BI416" s="214">
        <f>IF(N416="nulová",J416,0)</f>
        <v>0</v>
      </c>
      <c r="BJ416" s="24" t="s">
        <v>81</v>
      </c>
      <c r="BK416" s="214">
        <f>ROUND(I416*H416,2)</f>
        <v>0</v>
      </c>
      <c r="BL416" s="24" t="s">
        <v>198</v>
      </c>
      <c r="BM416" s="24" t="s">
        <v>2268</v>
      </c>
    </row>
    <row r="417" spans="2:65" s="12" customFormat="1" ht="13.5">
      <c r="B417" s="218"/>
      <c r="C417" s="219"/>
      <c r="D417" s="215" t="s">
        <v>205</v>
      </c>
      <c r="E417" s="220" t="s">
        <v>30</v>
      </c>
      <c r="F417" s="221" t="s">
        <v>2060</v>
      </c>
      <c r="G417" s="219"/>
      <c r="H417" s="220" t="s">
        <v>30</v>
      </c>
      <c r="I417" s="222"/>
      <c r="J417" s="219"/>
      <c r="K417" s="219"/>
      <c r="L417" s="223"/>
      <c r="M417" s="224"/>
      <c r="N417" s="225"/>
      <c r="O417" s="225"/>
      <c r="P417" s="225"/>
      <c r="Q417" s="225"/>
      <c r="R417" s="225"/>
      <c r="S417" s="225"/>
      <c r="T417" s="226"/>
      <c r="AT417" s="227" t="s">
        <v>205</v>
      </c>
      <c r="AU417" s="227" t="s">
        <v>88</v>
      </c>
      <c r="AV417" s="12" t="s">
        <v>81</v>
      </c>
      <c r="AW417" s="12" t="s">
        <v>37</v>
      </c>
      <c r="AX417" s="12" t="s">
        <v>74</v>
      </c>
      <c r="AY417" s="227" t="s">
        <v>191</v>
      </c>
    </row>
    <row r="418" spans="2:65" s="12" customFormat="1" ht="13.5">
      <c r="B418" s="218"/>
      <c r="C418" s="219"/>
      <c r="D418" s="215" t="s">
        <v>205</v>
      </c>
      <c r="E418" s="220" t="s">
        <v>30</v>
      </c>
      <c r="F418" s="221" t="s">
        <v>2262</v>
      </c>
      <c r="G418" s="219"/>
      <c r="H418" s="220" t="s">
        <v>30</v>
      </c>
      <c r="I418" s="222"/>
      <c r="J418" s="219"/>
      <c r="K418" s="219"/>
      <c r="L418" s="223"/>
      <c r="M418" s="224"/>
      <c r="N418" s="225"/>
      <c r="O418" s="225"/>
      <c r="P418" s="225"/>
      <c r="Q418" s="225"/>
      <c r="R418" s="225"/>
      <c r="S418" s="225"/>
      <c r="T418" s="226"/>
      <c r="AT418" s="227" t="s">
        <v>205</v>
      </c>
      <c r="AU418" s="227" t="s">
        <v>88</v>
      </c>
      <c r="AV418" s="12" t="s">
        <v>81</v>
      </c>
      <c r="AW418" s="12" t="s">
        <v>37</v>
      </c>
      <c r="AX418" s="12" t="s">
        <v>74</v>
      </c>
      <c r="AY418" s="227" t="s">
        <v>191</v>
      </c>
    </row>
    <row r="419" spans="2:65" s="12" customFormat="1" ht="13.5">
      <c r="B419" s="218"/>
      <c r="C419" s="219"/>
      <c r="D419" s="215" t="s">
        <v>205</v>
      </c>
      <c r="E419" s="220" t="s">
        <v>30</v>
      </c>
      <c r="F419" s="221" t="s">
        <v>2269</v>
      </c>
      <c r="G419" s="219"/>
      <c r="H419" s="220" t="s">
        <v>30</v>
      </c>
      <c r="I419" s="222"/>
      <c r="J419" s="219"/>
      <c r="K419" s="219"/>
      <c r="L419" s="223"/>
      <c r="M419" s="224"/>
      <c r="N419" s="225"/>
      <c r="O419" s="225"/>
      <c r="P419" s="225"/>
      <c r="Q419" s="225"/>
      <c r="R419" s="225"/>
      <c r="S419" s="225"/>
      <c r="T419" s="226"/>
      <c r="AT419" s="227" t="s">
        <v>205</v>
      </c>
      <c r="AU419" s="227" t="s">
        <v>88</v>
      </c>
      <c r="AV419" s="12" t="s">
        <v>81</v>
      </c>
      <c r="AW419" s="12" t="s">
        <v>37</v>
      </c>
      <c r="AX419" s="12" t="s">
        <v>74</v>
      </c>
      <c r="AY419" s="227" t="s">
        <v>191</v>
      </c>
    </row>
    <row r="420" spans="2:65" s="13" customFormat="1" ht="13.5">
      <c r="B420" s="228"/>
      <c r="C420" s="229"/>
      <c r="D420" s="215" t="s">
        <v>205</v>
      </c>
      <c r="E420" s="230" t="s">
        <v>30</v>
      </c>
      <c r="F420" s="231" t="s">
        <v>2258</v>
      </c>
      <c r="G420" s="229"/>
      <c r="H420" s="232">
        <v>13140</v>
      </c>
      <c r="I420" s="233"/>
      <c r="J420" s="229"/>
      <c r="K420" s="229"/>
      <c r="L420" s="234"/>
      <c r="M420" s="235"/>
      <c r="N420" s="236"/>
      <c r="O420" s="236"/>
      <c r="P420" s="236"/>
      <c r="Q420" s="236"/>
      <c r="R420" s="236"/>
      <c r="S420" s="236"/>
      <c r="T420" s="237"/>
      <c r="AT420" s="238" t="s">
        <v>205</v>
      </c>
      <c r="AU420" s="238" t="s">
        <v>88</v>
      </c>
      <c r="AV420" s="13" t="s">
        <v>88</v>
      </c>
      <c r="AW420" s="13" t="s">
        <v>37</v>
      </c>
      <c r="AX420" s="13" t="s">
        <v>74</v>
      </c>
      <c r="AY420" s="238" t="s">
        <v>191</v>
      </c>
    </row>
    <row r="421" spans="2:65" s="14" customFormat="1" ht="13.5">
      <c r="B421" s="239"/>
      <c r="C421" s="240"/>
      <c r="D421" s="215" t="s">
        <v>205</v>
      </c>
      <c r="E421" s="241" t="s">
        <v>30</v>
      </c>
      <c r="F421" s="242" t="s">
        <v>211</v>
      </c>
      <c r="G421" s="240"/>
      <c r="H421" s="243">
        <v>13140</v>
      </c>
      <c r="I421" s="244"/>
      <c r="J421" s="240"/>
      <c r="K421" s="240"/>
      <c r="L421" s="245"/>
      <c r="M421" s="246"/>
      <c r="N421" s="247"/>
      <c r="O421" s="247"/>
      <c r="P421" s="247"/>
      <c r="Q421" s="247"/>
      <c r="R421" s="247"/>
      <c r="S421" s="247"/>
      <c r="T421" s="248"/>
      <c r="AT421" s="249" t="s">
        <v>205</v>
      </c>
      <c r="AU421" s="249" t="s">
        <v>88</v>
      </c>
      <c r="AV421" s="14" t="s">
        <v>198</v>
      </c>
      <c r="AW421" s="14" t="s">
        <v>37</v>
      </c>
      <c r="AX421" s="14" t="s">
        <v>81</v>
      </c>
      <c r="AY421" s="249" t="s">
        <v>191</v>
      </c>
    </row>
    <row r="422" spans="2:65" s="1" customFormat="1" ht="16.5" customHeight="1">
      <c r="B422" s="41"/>
      <c r="C422" s="203" t="s">
        <v>1154</v>
      </c>
      <c r="D422" s="203" t="s">
        <v>193</v>
      </c>
      <c r="E422" s="204" t="s">
        <v>1780</v>
      </c>
      <c r="F422" s="205" t="s">
        <v>2270</v>
      </c>
      <c r="G422" s="206" t="s">
        <v>237</v>
      </c>
      <c r="H422" s="207">
        <v>851472</v>
      </c>
      <c r="I422" s="208"/>
      <c r="J422" s="209">
        <f>ROUND(I422*H422,2)</f>
        <v>0</v>
      </c>
      <c r="K422" s="205" t="s">
        <v>30</v>
      </c>
      <c r="L422" s="61"/>
      <c r="M422" s="210" t="s">
        <v>30</v>
      </c>
      <c r="N422" s="211" t="s">
        <v>45</v>
      </c>
      <c r="O422" s="42"/>
      <c r="P422" s="212">
        <f>O422*H422</f>
        <v>0</v>
      </c>
      <c r="Q422" s="212">
        <v>0</v>
      </c>
      <c r="R422" s="212">
        <f>Q422*H422</f>
        <v>0</v>
      </c>
      <c r="S422" s="212">
        <v>0</v>
      </c>
      <c r="T422" s="213">
        <f>S422*H422</f>
        <v>0</v>
      </c>
      <c r="AR422" s="24" t="s">
        <v>198</v>
      </c>
      <c r="AT422" s="24" t="s">
        <v>193</v>
      </c>
      <c r="AU422" s="24" t="s">
        <v>88</v>
      </c>
      <c r="AY422" s="24" t="s">
        <v>191</v>
      </c>
      <c r="BE422" s="214">
        <f>IF(N422="základní",J422,0)</f>
        <v>0</v>
      </c>
      <c r="BF422" s="214">
        <f>IF(N422="snížená",J422,0)</f>
        <v>0</v>
      </c>
      <c r="BG422" s="214">
        <f>IF(N422="zákl. přenesená",J422,0)</f>
        <v>0</v>
      </c>
      <c r="BH422" s="214">
        <f>IF(N422="sníž. přenesená",J422,0)</f>
        <v>0</v>
      </c>
      <c r="BI422" s="214">
        <f>IF(N422="nulová",J422,0)</f>
        <v>0</v>
      </c>
      <c r="BJ422" s="24" t="s">
        <v>81</v>
      </c>
      <c r="BK422" s="214">
        <f>ROUND(I422*H422,2)</f>
        <v>0</v>
      </c>
      <c r="BL422" s="24" t="s">
        <v>198</v>
      </c>
      <c r="BM422" s="24" t="s">
        <v>2271</v>
      </c>
    </row>
    <row r="423" spans="2:65" s="12" customFormat="1" ht="13.5">
      <c r="B423" s="218"/>
      <c r="C423" s="219"/>
      <c r="D423" s="215" t="s">
        <v>205</v>
      </c>
      <c r="E423" s="220" t="s">
        <v>30</v>
      </c>
      <c r="F423" s="221" t="s">
        <v>2272</v>
      </c>
      <c r="G423" s="219"/>
      <c r="H423" s="220" t="s">
        <v>30</v>
      </c>
      <c r="I423" s="222"/>
      <c r="J423" s="219"/>
      <c r="K423" s="219"/>
      <c r="L423" s="223"/>
      <c r="M423" s="224"/>
      <c r="N423" s="225"/>
      <c r="O423" s="225"/>
      <c r="P423" s="225"/>
      <c r="Q423" s="225"/>
      <c r="R423" s="225"/>
      <c r="S423" s="225"/>
      <c r="T423" s="226"/>
      <c r="AT423" s="227" t="s">
        <v>205</v>
      </c>
      <c r="AU423" s="227" t="s">
        <v>88</v>
      </c>
      <c r="AV423" s="12" t="s">
        <v>81</v>
      </c>
      <c r="AW423" s="12" t="s">
        <v>37</v>
      </c>
      <c r="AX423" s="12" t="s">
        <v>74</v>
      </c>
      <c r="AY423" s="227" t="s">
        <v>191</v>
      </c>
    </row>
    <row r="424" spans="2:65" s="12" customFormat="1" ht="13.5">
      <c r="B424" s="218"/>
      <c r="C424" s="219"/>
      <c r="D424" s="215" t="s">
        <v>205</v>
      </c>
      <c r="E424" s="220" t="s">
        <v>30</v>
      </c>
      <c r="F424" s="221" t="s">
        <v>2273</v>
      </c>
      <c r="G424" s="219"/>
      <c r="H424" s="220" t="s">
        <v>30</v>
      </c>
      <c r="I424" s="222"/>
      <c r="J424" s="219"/>
      <c r="K424" s="219"/>
      <c r="L424" s="223"/>
      <c r="M424" s="224"/>
      <c r="N424" s="225"/>
      <c r="O424" s="225"/>
      <c r="P424" s="225"/>
      <c r="Q424" s="225"/>
      <c r="R424" s="225"/>
      <c r="S424" s="225"/>
      <c r="T424" s="226"/>
      <c r="AT424" s="227" t="s">
        <v>205</v>
      </c>
      <c r="AU424" s="227" t="s">
        <v>88</v>
      </c>
      <c r="AV424" s="12" t="s">
        <v>81</v>
      </c>
      <c r="AW424" s="12" t="s">
        <v>37</v>
      </c>
      <c r="AX424" s="12" t="s">
        <v>74</v>
      </c>
      <c r="AY424" s="227" t="s">
        <v>191</v>
      </c>
    </row>
    <row r="425" spans="2:65" s="12" customFormat="1" ht="13.5">
      <c r="B425" s="218"/>
      <c r="C425" s="219"/>
      <c r="D425" s="215" t="s">
        <v>205</v>
      </c>
      <c r="E425" s="220" t="s">
        <v>30</v>
      </c>
      <c r="F425" s="221" t="s">
        <v>2274</v>
      </c>
      <c r="G425" s="219"/>
      <c r="H425" s="220" t="s">
        <v>30</v>
      </c>
      <c r="I425" s="222"/>
      <c r="J425" s="219"/>
      <c r="K425" s="219"/>
      <c r="L425" s="223"/>
      <c r="M425" s="224"/>
      <c r="N425" s="225"/>
      <c r="O425" s="225"/>
      <c r="P425" s="225"/>
      <c r="Q425" s="225"/>
      <c r="R425" s="225"/>
      <c r="S425" s="225"/>
      <c r="T425" s="226"/>
      <c r="AT425" s="227" t="s">
        <v>205</v>
      </c>
      <c r="AU425" s="227" t="s">
        <v>88</v>
      </c>
      <c r="AV425" s="12" t="s">
        <v>81</v>
      </c>
      <c r="AW425" s="12" t="s">
        <v>37</v>
      </c>
      <c r="AX425" s="12" t="s">
        <v>74</v>
      </c>
      <c r="AY425" s="227" t="s">
        <v>191</v>
      </c>
    </row>
    <row r="426" spans="2:65" s="13" customFormat="1" ht="13.5">
      <c r="B426" s="228"/>
      <c r="C426" s="229"/>
      <c r="D426" s="215" t="s">
        <v>205</v>
      </c>
      <c r="E426" s="230" t="s">
        <v>30</v>
      </c>
      <c r="F426" s="231" t="s">
        <v>2275</v>
      </c>
      <c r="G426" s="229"/>
      <c r="H426" s="232">
        <v>851472</v>
      </c>
      <c r="I426" s="233"/>
      <c r="J426" s="229"/>
      <c r="K426" s="229"/>
      <c r="L426" s="234"/>
      <c r="M426" s="235"/>
      <c r="N426" s="236"/>
      <c r="O426" s="236"/>
      <c r="P426" s="236"/>
      <c r="Q426" s="236"/>
      <c r="R426" s="236"/>
      <c r="S426" s="236"/>
      <c r="T426" s="237"/>
      <c r="AT426" s="238" t="s">
        <v>205</v>
      </c>
      <c r="AU426" s="238" t="s">
        <v>88</v>
      </c>
      <c r="AV426" s="13" t="s">
        <v>88</v>
      </c>
      <c r="AW426" s="13" t="s">
        <v>37</v>
      </c>
      <c r="AX426" s="13" t="s">
        <v>74</v>
      </c>
      <c r="AY426" s="238" t="s">
        <v>191</v>
      </c>
    </row>
    <row r="427" spans="2:65" s="14" customFormat="1" ht="13.5">
      <c r="B427" s="239"/>
      <c r="C427" s="240"/>
      <c r="D427" s="215" t="s">
        <v>205</v>
      </c>
      <c r="E427" s="241" t="s">
        <v>30</v>
      </c>
      <c r="F427" s="242" t="s">
        <v>211</v>
      </c>
      <c r="G427" s="240"/>
      <c r="H427" s="243">
        <v>851472</v>
      </c>
      <c r="I427" s="244"/>
      <c r="J427" s="240"/>
      <c r="K427" s="240"/>
      <c r="L427" s="245"/>
      <c r="M427" s="246"/>
      <c r="N427" s="247"/>
      <c r="O427" s="247"/>
      <c r="P427" s="247"/>
      <c r="Q427" s="247"/>
      <c r="R427" s="247"/>
      <c r="S427" s="247"/>
      <c r="T427" s="248"/>
      <c r="AT427" s="249" t="s">
        <v>205</v>
      </c>
      <c r="AU427" s="249" t="s">
        <v>88</v>
      </c>
      <c r="AV427" s="14" t="s">
        <v>198</v>
      </c>
      <c r="AW427" s="14" t="s">
        <v>37</v>
      </c>
      <c r="AX427" s="14" t="s">
        <v>81</v>
      </c>
      <c r="AY427" s="249" t="s">
        <v>191</v>
      </c>
    </row>
    <row r="428" spans="2:65" s="1" customFormat="1" ht="25.5" customHeight="1">
      <c r="B428" s="41"/>
      <c r="C428" s="203" t="s">
        <v>1159</v>
      </c>
      <c r="D428" s="203" t="s">
        <v>193</v>
      </c>
      <c r="E428" s="204" t="s">
        <v>1783</v>
      </c>
      <c r="F428" s="205" t="s">
        <v>2276</v>
      </c>
      <c r="G428" s="206" t="s">
        <v>382</v>
      </c>
      <c r="H428" s="207">
        <v>36</v>
      </c>
      <c r="I428" s="208"/>
      <c r="J428" s="209">
        <f>ROUND(I428*H428,2)</f>
        <v>0</v>
      </c>
      <c r="K428" s="205" t="s">
        <v>30</v>
      </c>
      <c r="L428" s="61"/>
      <c r="M428" s="210" t="s">
        <v>30</v>
      </c>
      <c r="N428" s="211" t="s">
        <v>45</v>
      </c>
      <c r="O428" s="42"/>
      <c r="P428" s="212">
        <f>O428*H428</f>
        <v>0</v>
      </c>
      <c r="Q428" s="212">
        <v>0</v>
      </c>
      <c r="R428" s="212">
        <f>Q428*H428</f>
        <v>0</v>
      </c>
      <c r="S428" s="212">
        <v>0</v>
      </c>
      <c r="T428" s="213">
        <f>S428*H428</f>
        <v>0</v>
      </c>
      <c r="AR428" s="24" t="s">
        <v>198</v>
      </c>
      <c r="AT428" s="24" t="s">
        <v>193</v>
      </c>
      <c r="AU428" s="24" t="s">
        <v>88</v>
      </c>
      <c r="AY428" s="24" t="s">
        <v>191</v>
      </c>
      <c r="BE428" s="214">
        <f>IF(N428="základní",J428,0)</f>
        <v>0</v>
      </c>
      <c r="BF428" s="214">
        <f>IF(N428="snížená",J428,0)</f>
        <v>0</v>
      </c>
      <c r="BG428" s="214">
        <f>IF(N428="zákl. přenesená",J428,0)</f>
        <v>0</v>
      </c>
      <c r="BH428" s="214">
        <f>IF(N428="sníž. přenesená",J428,0)</f>
        <v>0</v>
      </c>
      <c r="BI428" s="214">
        <f>IF(N428="nulová",J428,0)</f>
        <v>0</v>
      </c>
      <c r="BJ428" s="24" t="s">
        <v>81</v>
      </c>
      <c r="BK428" s="214">
        <f>ROUND(I428*H428,2)</f>
        <v>0</v>
      </c>
      <c r="BL428" s="24" t="s">
        <v>198</v>
      </c>
      <c r="BM428" s="24" t="s">
        <v>2277</v>
      </c>
    </row>
    <row r="429" spans="2:65" s="12" customFormat="1" ht="13.5">
      <c r="B429" s="218"/>
      <c r="C429" s="219"/>
      <c r="D429" s="215" t="s">
        <v>205</v>
      </c>
      <c r="E429" s="220" t="s">
        <v>30</v>
      </c>
      <c r="F429" s="221" t="s">
        <v>2060</v>
      </c>
      <c r="G429" s="219"/>
      <c r="H429" s="220" t="s">
        <v>30</v>
      </c>
      <c r="I429" s="222"/>
      <c r="J429" s="219"/>
      <c r="K429" s="219"/>
      <c r="L429" s="223"/>
      <c r="M429" s="224"/>
      <c r="N429" s="225"/>
      <c r="O429" s="225"/>
      <c r="P429" s="225"/>
      <c r="Q429" s="225"/>
      <c r="R429" s="225"/>
      <c r="S429" s="225"/>
      <c r="T429" s="226"/>
      <c r="AT429" s="227" t="s">
        <v>205</v>
      </c>
      <c r="AU429" s="227" t="s">
        <v>88</v>
      </c>
      <c r="AV429" s="12" t="s">
        <v>81</v>
      </c>
      <c r="AW429" s="12" t="s">
        <v>37</v>
      </c>
      <c r="AX429" s="12" t="s">
        <v>74</v>
      </c>
      <c r="AY429" s="227" t="s">
        <v>191</v>
      </c>
    </row>
    <row r="430" spans="2:65" s="12" customFormat="1" ht="13.5">
      <c r="B430" s="218"/>
      <c r="C430" s="219"/>
      <c r="D430" s="215" t="s">
        <v>205</v>
      </c>
      <c r="E430" s="220" t="s">
        <v>30</v>
      </c>
      <c r="F430" s="221" t="s">
        <v>2145</v>
      </c>
      <c r="G430" s="219"/>
      <c r="H430" s="220" t="s">
        <v>30</v>
      </c>
      <c r="I430" s="222"/>
      <c r="J430" s="219"/>
      <c r="K430" s="219"/>
      <c r="L430" s="223"/>
      <c r="M430" s="224"/>
      <c r="N430" s="225"/>
      <c r="O430" s="225"/>
      <c r="P430" s="225"/>
      <c r="Q430" s="225"/>
      <c r="R430" s="225"/>
      <c r="S430" s="225"/>
      <c r="T430" s="226"/>
      <c r="AT430" s="227" t="s">
        <v>205</v>
      </c>
      <c r="AU430" s="227" t="s">
        <v>88</v>
      </c>
      <c r="AV430" s="12" t="s">
        <v>81</v>
      </c>
      <c r="AW430" s="12" t="s">
        <v>37</v>
      </c>
      <c r="AX430" s="12" t="s">
        <v>74</v>
      </c>
      <c r="AY430" s="227" t="s">
        <v>191</v>
      </c>
    </row>
    <row r="431" spans="2:65" s="12" customFormat="1" ht="13.5">
      <c r="B431" s="218"/>
      <c r="C431" s="219"/>
      <c r="D431" s="215" t="s">
        <v>205</v>
      </c>
      <c r="E431" s="220" t="s">
        <v>30</v>
      </c>
      <c r="F431" s="221" t="s">
        <v>2146</v>
      </c>
      <c r="G431" s="219"/>
      <c r="H431" s="220" t="s">
        <v>30</v>
      </c>
      <c r="I431" s="222"/>
      <c r="J431" s="219"/>
      <c r="K431" s="219"/>
      <c r="L431" s="223"/>
      <c r="M431" s="224"/>
      <c r="N431" s="225"/>
      <c r="O431" s="225"/>
      <c r="P431" s="225"/>
      <c r="Q431" s="225"/>
      <c r="R431" s="225"/>
      <c r="S431" s="225"/>
      <c r="T431" s="226"/>
      <c r="AT431" s="227" t="s">
        <v>205</v>
      </c>
      <c r="AU431" s="227" t="s">
        <v>88</v>
      </c>
      <c r="AV431" s="12" t="s">
        <v>81</v>
      </c>
      <c r="AW431" s="12" t="s">
        <v>37</v>
      </c>
      <c r="AX431" s="12" t="s">
        <v>74</v>
      </c>
      <c r="AY431" s="227" t="s">
        <v>191</v>
      </c>
    </row>
    <row r="432" spans="2:65" s="12" customFormat="1" ht="13.5">
      <c r="B432" s="218"/>
      <c r="C432" s="219"/>
      <c r="D432" s="215" t="s">
        <v>205</v>
      </c>
      <c r="E432" s="220" t="s">
        <v>30</v>
      </c>
      <c r="F432" s="221" t="s">
        <v>2147</v>
      </c>
      <c r="G432" s="219"/>
      <c r="H432" s="220" t="s">
        <v>30</v>
      </c>
      <c r="I432" s="222"/>
      <c r="J432" s="219"/>
      <c r="K432" s="219"/>
      <c r="L432" s="223"/>
      <c r="M432" s="224"/>
      <c r="N432" s="225"/>
      <c r="O432" s="225"/>
      <c r="P432" s="225"/>
      <c r="Q432" s="225"/>
      <c r="R432" s="225"/>
      <c r="S432" s="225"/>
      <c r="T432" s="226"/>
      <c r="AT432" s="227" t="s">
        <v>205</v>
      </c>
      <c r="AU432" s="227" t="s">
        <v>88</v>
      </c>
      <c r="AV432" s="12" t="s">
        <v>81</v>
      </c>
      <c r="AW432" s="12" t="s">
        <v>37</v>
      </c>
      <c r="AX432" s="12" t="s">
        <v>74</v>
      </c>
      <c r="AY432" s="227" t="s">
        <v>191</v>
      </c>
    </row>
    <row r="433" spans="2:65" s="12" customFormat="1" ht="13.5">
      <c r="B433" s="218"/>
      <c r="C433" s="219"/>
      <c r="D433" s="215" t="s">
        <v>205</v>
      </c>
      <c r="E433" s="220" t="s">
        <v>30</v>
      </c>
      <c r="F433" s="221" t="s">
        <v>2278</v>
      </c>
      <c r="G433" s="219"/>
      <c r="H433" s="220" t="s">
        <v>30</v>
      </c>
      <c r="I433" s="222"/>
      <c r="J433" s="219"/>
      <c r="K433" s="219"/>
      <c r="L433" s="223"/>
      <c r="M433" s="224"/>
      <c r="N433" s="225"/>
      <c r="O433" s="225"/>
      <c r="P433" s="225"/>
      <c r="Q433" s="225"/>
      <c r="R433" s="225"/>
      <c r="S433" s="225"/>
      <c r="T433" s="226"/>
      <c r="AT433" s="227" t="s">
        <v>205</v>
      </c>
      <c r="AU433" s="227" t="s">
        <v>88</v>
      </c>
      <c r="AV433" s="12" t="s">
        <v>81</v>
      </c>
      <c r="AW433" s="12" t="s">
        <v>37</v>
      </c>
      <c r="AX433" s="12" t="s">
        <v>74</v>
      </c>
      <c r="AY433" s="227" t="s">
        <v>191</v>
      </c>
    </row>
    <row r="434" spans="2:65" s="12" customFormat="1" ht="13.5">
      <c r="B434" s="218"/>
      <c r="C434" s="219"/>
      <c r="D434" s="215" t="s">
        <v>205</v>
      </c>
      <c r="E434" s="220" t="s">
        <v>30</v>
      </c>
      <c r="F434" s="221" t="s">
        <v>2279</v>
      </c>
      <c r="G434" s="219"/>
      <c r="H434" s="220" t="s">
        <v>30</v>
      </c>
      <c r="I434" s="222"/>
      <c r="J434" s="219"/>
      <c r="K434" s="219"/>
      <c r="L434" s="223"/>
      <c r="M434" s="224"/>
      <c r="N434" s="225"/>
      <c r="O434" s="225"/>
      <c r="P434" s="225"/>
      <c r="Q434" s="225"/>
      <c r="R434" s="225"/>
      <c r="S434" s="225"/>
      <c r="T434" s="226"/>
      <c r="AT434" s="227" t="s">
        <v>205</v>
      </c>
      <c r="AU434" s="227" t="s">
        <v>88</v>
      </c>
      <c r="AV434" s="12" t="s">
        <v>81</v>
      </c>
      <c r="AW434" s="12" t="s">
        <v>37</v>
      </c>
      <c r="AX434" s="12" t="s">
        <v>74</v>
      </c>
      <c r="AY434" s="227" t="s">
        <v>191</v>
      </c>
    </row>
    <row r="435" spans="2:65" s="13" customFormat="1" ht="13.5">
      <c r="B435" s="228"/>
      <c r="C435" s="229"/>
      <c r="D435" s="215" t="s">
        <v>205</v>
      </c>
      <c r="E435" s="230" t="s">
        <v>30</v>
      </c>
      <c r="F435" s="231" t="s">
        <v>2280</v>
      </c>
      <c r="G435" s="229"/>
      <c r="H435" s="232">
        <v>36</v>
      </c>
      <c r="I435" s="233"/>
      <c r="J435" s="229"/>
      <c r="K435" s="229"/>
      <c r="L435" s="234"/>
      <c r="M435" s="235"/>
      <c r="N435" s="236"/>
      <c r="O435" s="236"/>
      <c r="P435" s="236"/>
      <c r="Q435" s="236"/>
      <c r="R435" s="236"/>
      <c r="S435" s="236"/>
      <c r="T435" s="237"/>
      <c r="AT435" s="238" t="s">
        <v>205</v>
      </c>
      <c r="AU435" s="238" t="s">
        <v>88</v>
      </c>
      <c r="AV435" s="13" t="s">
        <v>88</v>
      </c>
      <c r="AW435" s="13" t="s">
        <v>37</v>
      </c>
      <c r="AX435" s="13" t="s">
        <v>74</v>
      </c>
      <c r="AY435" s="238" t="s">
        <v>191</v>
      </c>
    </row>
    <row r="436" spans="2:65" s="14" customFormat="1" ht="13.5">
      <c r="B436" s="239"/>
      <c r="C436" s="240"/>
      <c r="D436" s="215" t="s">
        <v>205</v>
      </c>
      <c r="E436" s="241" t="s">
        <v>30</v>
      </c>
      <c r="F436" s="242" t="s">
        <v>211</v>
      </c>
      <c r="G436" s="240"/>
      <c r="H436" s="243">
        <v>36</v>
      </c>
      <c r="I436" s="244"/>
      <c r="J436" s="240"/>
      <c r="K436" s="240"/>
      <c r="L436" s="245"/>
      <c r="M436" s="246"/>
      <c r="N436" s="247"/>
      <c r="O436" s="247"/>
      <c r="P436" s="247"/>
      <c r="Q436" s="247"/>
      <c r="R436" s="247"/>
      <c r="S436" s="247"/>
      <c r="T436" s="248"/>
      <c r="AT436" s="249" t="s">
        <v>205</v>
      </c>
      <c r="AU436" s="249" t="s">
        <v>88</v>
      </c>
      <c r="AV436" s="14" t="s">
        <v>198</v>
      </c>
      <c r="AW436" s="14" t="s">
        <v>37</v>
      </c>
      <c r="AX436" s="14" t="s">
        <v>81</v>
      </c>
      <c r="AY436" s="249" t="s">
        <v>191</v>
      </c>
    </row>
    <row r="437" spans="2:65" s="1" customFormat="1" ht="16.5" customHeight="1">
      <c r="B437" s="41"/>
      <c r="C437" s="203" t="s">
        <v>1361</v>
      </c>
      <c r="D437" s="203" t="s">
        <v>193</v>
      </c>
      <c r="E437" s="204" t="s">
        <v>1787</v>
      </c>
      <c r="F437" s="205" t="s">
        <v>2249</v>
      </c>
      <c r="G437" s="206" t="s">
        <v>2168</v>
      </c>
      <c r="H437" s="207">
        <v>1460</v>
      </c>
      <c r="I437" s="208"/>
      <c r="J437" s="209">
        <f>ROUND(I437*H437,2)</f>
        <v>0</v>
      </c>
      <c r="K437" s="205" t="s">
        <v>30</v>
      </c>
      <c r="L437" s="61"/>
      <c r="M437" s="210" t="s">
        <v>30</v>
      </c>
      <c r="N437" s="211" t="s">
        <v>45</v>
      </c>
      <c r="O437" s="42"/>
      <c r="P437" s="212">
        <f>O437*H437</f>
        <v>0</v>
      </c>
      <c r="Q437" s="212">
        <v>0</v>
      </c>
      <c r="R437" s="212">
        <f>Q437*H437</f>
        <v>0</v>
      </c>
      <c r="S437" s="212">
        <v>0</v>
      </c>
      <c r="T437" s="213">
        <f>S437*H437</f>
        <v>0</v>
      </c>
      <c r="AR437" s="24" t="s">
        <v>198</v>
      </c>
      <c r="AT437" s="24" t="s">
        <v>193</v>
      </c>
      <c r="AU437" s="24" t="s">
        <v>88</v>
      </c>
      <c r="AY437" s="24" t="s">
        <v>191</v>
      </c>
      <c r="BE437" s="214">
        <f>IF(N437="základní",J437,0)</f>
        <v>0</v>
      </c>
      <c r="BF437" s="214">
        <f>IF(N437="snížená",J437,0)</f>
        <v>0</v>
      </c>
      <c r="BG437" s="214">
        <f>IF(N437="zákl. přenesená",J437,0)</f>
        <v>0</v>
      </c>
      <c r="BH437" s="214">
        <f>IF(N437="sníž. přenesená",J437,0)</f>
        <v>0</v>
      </c>
      <c r="BI437" s="214">
        <f>IF(N437="nulová",J437,0)</f>
        <v>0</v>
      </c>
      <c r="BJ437" s="24" t="s">
        <v>81</v>
      </c>
      <c r="BK437" s="214">
        <f>ROUND(I437*H437,2)</f>
        <v>0</v>
      </c>
      <c r="BL437" s="24" t="s">
        <v>198</v>
      </c>
      <c r="BM437" s="24" t="s">
        <v>2281</v>
      </c>
    </row>
    <row r="438" spans="2:65" s="13" customFormat="1" ht="13.5">
      <c r="B438" s="228"/>
      <c r="C438" s="229"/>
      <c r="D438" s="215" t="s">
        <v>205</v>
      </c>
      <c r="E438" s="230" t="s">
        <v>30</v>
      </c>
      <c r="F438" s="231" t="s">
        <v>2282</v>
      </c>
      <c r="G438" s="229"/>
      <c r="H438" s="232">
        <v>1460</v>
      </c>
      <c r="I438" s="233"/>
      <c r="J438" s="229"/>
      <c r="K438" s="229"/>
      <c r="L438" s="234"/>
      <c r="M438" s="235"/>
      <c r="N438" s="236"/>
      <c r="O438" s="236"/>
      <c r="P438" s="236"/>
      <c r="Q438" s="236"/>
      <c r="R438" s="236"/>
      <c r="S438" s="236"/>
      <c r="T438" s="237"/>
      <c r="AT438" s="238" t="s">
        <v>205</v>
      </c>
      <c r="AU438" s="238" t="s">
        <v>88</v>
      </c>
      <c r="AV438" s="13" t="s">
        <v>88</v>
      </c>
      <c r="AW438" s="13" t="s">
        <v>37</v>
      </c>
      <c r="AX438" s="13" t="s">
        <v>81</v>
      </c>
      <c r="AY438" s="238" t="s">
        <v>191</v>
      </c>
    </row>
    <row r="439" spans="2:65" s="12" customFormat="1" ht="27">
      <c r="B439" s="218"/>
      <c r="C439" s="219"/>
      <c r="D439" s="215" t="s">
        <v>205</v>
      </c>
      <c r="E439" s="220" t="s">
        <v>30</v>
      </c>
      <c r="F439" s="221" t="s">
        <v>2251</v>
      </c>
      <c r="G439" s="219"/>
      <c r="H439" s="220" t="s">
        <v>30</v>
      </c>
      <c r="I439" s="222"/>
      <c r="J439" s="219"/>
      <c r="K439" s="219"/>
      <c r="L439" s="223"/>
      <c r="M439" s="224"/>
      <c r="N439" s="225"/>
      <c r="O439" s="225"/>
      <c r="P439" s="225"/>
      <c r="Q439" s="225"/>
      <c r="R439" s="225"/>
      <c r="S439" s="225"/>
      <c r="T439" s="226"/>
      <c r="AT439" s="227" t="s">
        <v>205</v>
      </c>
      <c r="AU439" s="227" t="s">
        <v>88</v>
      </c>
      <c r="AV439" s="12" t="s">
        <v>81</v>
      </c>
      <c r="AW439" s="12" t="s">
        <v>37</v>
      </c>
      <c r="AX439" s="12" t="s">
        <v>74</v>
      </c>
      <c r="AY439" s="227" t="s">
        <v>191</v>
      </c>
    </row>
    <row r="440" spans="2:65" s="11" customFormat="1" ht="29.85" customHeight="1">
      <c r="B440" s="187"/>
      <c r="C440" s="188"/>
      <c r="D440" s="189" t="s">
        <v>73</v>
      </c>
      <c r="E440" s="201" t="s">
        <v>198</v>
      </c>
      <c r="F440" s="201" t="s">
        <v>2283</v>
      </c>
      <c r="G440" s="188"/>
      <c r="H440" s="188"/>
      <c r="I440" s="191"/>
      <c r="J440" s="202">
        <f>BK440</f>
        <v>0</v>
      </c>
      <c r="K440" s="188"/>
      <c r="L440" s="193"/>
      <c r="M440" s="194"/>
      <c r="N440" s="195"/>
      <c r="O440" s="195"/>
      <c r="P440" s="196">
        <f>SUM(P441:P552)</f>
        <v>0</v>
      </c>
      <c r="Q440" s="195"/>
      <c r="R440" s="196">
        <f>SUM(R441:R552)</f>
        <v>0</v>
      </c>
      <c r="S440" s="195"/>
      <c r="T440" s="197">
        <f>SUM(T441:T552)</f>
        <v>0</v>
      </c>
      <c r="AR440" s="198" t="s">
        <v>81</v>
      </c>
      <c r="AT440" s="199" t="s">
        <v>73</v>
      </c>
      <c r="AU440" s="199" t="s">
        <v>81</v>
      </c>
      <c r="AY440" s="198" t="s">
        <v>191</v>
      </c>
      <c r="BK440" s="200">
        <f>SUM(BK441:BK552)</f>
        <v>0</v>
      </c>
    </row>
    <row r="441" spans="2:65" s="1" customFormat="1" ht="16.5" customHeight="1">
      <c r="B441" s="41"/>
      <c r="C441" s="203" t="s">
        <v>1163</v>
      </c>
      <c r="D441" s="203" t="s">
        <v>193</v>
      </c>
      <c r="E441" s="204" t="s">
        <v>1791</v>
      </c>
      <c r="F441" s="205" t="s">
        <v>2284</v>
      </c>
      <c r="G441" s="206" t="s">
        <v>2168</v>
      </c>
      <c r="H441" s="207">
        <v>1460</v>
      </c>
      <c r="I441" s="208"/>
      <c r="J441" s="209">
        <f>ROUND(I441*H441,2)</f>
        <v>0</v>
      </c>
      <c r="K441" s="205" t="s">
        <v>30</v>
      </c>
      <c r="L441" s="61"/>
      <c r="M441" s="210" t="s">
        <v>30</v>
      </c>
      <c r="N441" s="211" t="s">
        <v>45</v>
      </c>
      <c r="O441" s="42"/>
      <c r="P441" s="212">
        <f>O441*H441</f>
        <v>0</v>
      </c>
      <c r="Q441" s="212">
        <v>0</v>
      </c>
      <c r="R441" s="212">
        <f>Q441*H441</f>
        <v>0</v>
      </c>
      <c r="S441" s="212">
        <v>0</v>
      </c>
      <c r="T441" s="213">
        <f>S441*H441</f>
        <v>0</v>
      </c>
      <c r="AR441" s="24" t="s">
        <v>198</v>
      </c>
      <c r="AT441" s="24" t="s">
        <v>193</v>
      </c>
      <c r="AU441" s="24" t="s">
        <v>88</v>
      </c>
      <c r="AY441" s="24" t="s">
        <v>191</v>
      </c>
      <c r="BE441" s="214">
        <f>IF(N441="základní",J441,0)</f>
        <v>0</v>
      </c>
      <c r="BF441" s="214">
        <f>IF(N441="snížená",J441,0)</f>
        <v>0</v>
      </c>
      <c r="BG441" s="214">
        <f>IF(N441="zákl. přenesená",J441,0)</f>
        <v>0</v>
      </c>
      <c r="BH441" s="214">
        <f>IF(N441="sníž. přenesená",J441,0)</f>
        <v>0</v>
      </c>
      <c r="BI441" s="214">
        <f>IF(N441="nulová",J441,0)</f>
        <v>0</v>
      </c>
      <c r="BJ441" s="24" t="s">
        <v>81</v>
      </c>
      <c r="BK441" s="214">
        <f>ROUND(I441*H441,2)</f>
        <v>0</v>
      </c>
      <c r="BL441" s="24" t="s">
        <v>198</v>
      </c>
      <c r="BM441" s="24" t="s">
        <v>2285</v>
      </c>
    </row>
    <row r="442" spans="2:65" s="12" customFormat="1" ht="13.5">
      <c r="B442" s="218"/>
      <c r="C442" s="219"/>
      <c r="D442" s="215" t="s">
        <v>205</v>
      </c>
      <c r="E442" s="220" t="s">
        <v>30</v>
      </c>
      <c r="F442" s="221" t="s">
        <v>2286</v>
      </c>
      <c r="G442" s="219"/>
      <c r="H442" s="220" t="s">
        <v>30</v>
      </c>
      <c r="I442" s="222"/>
      <c r="J442" s="219"/>
      <c r="K442" s="219"/>
      <c r="L442" s="223"/>
      <c r="M442" s="224"/>
      <c r="N442" s="225"/>
      <c r="O442" s="225"/>
      <c r="P442" s="225"/>
      <c r="Q442" s="225"/>
      <c r="R442" s="225"/>
      <c r="S442" s="225"/>
      <c r="T442" s="226"/>
      <c r="AT442" s="227" t="s">
        <v>205</v>
      </c>
      <c r="AU442" s="227" t="s">
        <v>88</v>
      </c>
      <c r="AV442" s="12" t="s">
        <v>81</v>
      </c>
      <c r="AW442" s="12" t="s">
        <v>37</v>
      </c>
      <c r="AX442" s="12" t="s">
        <v>74</v>
      </c>
      <c r="AY442" s="227" t="s">
        <v>191</v>
      </c>
    </row>
    <row r="443" spans="2:65" s="12" customFormat="1" ht="13.5">
      <c r="B443" s="218"/>
      <c r="C443" s="219"/>
      <c r="D443" s="215" t="s">
        <v>205</v>
      </c>
      <c r="E443" s="220" t="s">
        <v>30</v>
      </c>
      <c r="F443" s="221" t="s">
        <v>2287</v>
      </c>
      <c r="G443" s="219"/>
      <c r="H443" s="220" t="s">
        <v>30</v>
      </c>
      <c r="I443" s="222"/>
      <c r="J443" s="219"/>
      <c r="K443" s="219"/>
      <c r="L443" s="223"/>
      <c r="M443" s="224"/>
      <c r="N443" s="225"/>
      <c r="O443" s="225"/>
      <c r="P443" s="225"/>
      <c r="Q443" s="225"/>
      <c r="R443" s="225"/>
      <c r="S443" s="225"/>
      <c r="T443" s="226"/>
      <c r="AT443" s="227" t="s">
        <v>205</v>
      </c>
      <c r="AU443" s="227" t="s">
        <v>88</v>
      </c>
      <c r="AV443" s="12" t="s">
        <v>81</v>
      </c>
      <c r="AW443" s="12" t="s">
        <v>37</v>
      </c>
      <c r="AX443" s="12" t="s">
        <v>74</v>
      </c>
      <c r="AY443" s="227" t="s">
        <v>191</v>
      </c>
    </row>
    <row r="444" spans="2:65" s="12" customFormat="1" ht="13.5">
      <c r="B444" s="218"/>
      <c r="C444" s="219"/>
      <c r="D444" s="215" t="s">
        <v>205</v>
      </c>
      <c r="E444" s="220" t="s">
        <v>30</v>
      </c>
      <c r="F444" s="221" t="s">
        <v>2288</v>
      </c>
      <c r="G444" s="219"/>
      <c r="H444" s="220" t="s">
        <v>30</v>
      </c>
      <c r="I444" s="222"/>
      <c r="J444" s="219"/>
      <c r="K444" s="219"/>
      <c r="L444" s="223"/>
      <c r="M444" s="224"/>
      <c r="N444" s="225"/>
      <c r="O444" s="225"/>
      <c r="P444" s="225"/>
      <c r="Q444" s="225"/>
      <c r="R444" s="225"/>
      <c r="S444" s="225"/>
      <c r="T444" s="226"/>
      <c r="AT444" s="227" t="s">
        <v>205</v>
      </c>
      <c r="AU444" s="227" t="s">
        <v>88</v>
      </c>
      <c r="AV444" s="12" t="s">
        <v>81</v>
      </c>
      <c r="AW444" s="12" t="s">
        <v>37</v>
      </c>
      <c r="AX444" s="12" t="s">
        <v>74</v>
      </c>
      <c r="AY444" s="227" t="s">
        <v>191</v>
      </c>
    </row>
    <row r="445" spans="2:65" s="12" customFormat="1" ht="13.5">
      <c r="B445" s="218"/>
      <c r="C445" s="219"/>
      <c r="D445" s="215" t="s">
        <v>205</v>
      </c>
      <c r="E445" s="220" t="s">
        <v>30</v>
      </c>
      <c r="F445" s="221" t="s">
        <v>2060</v>
      </c>
      <c r="G445" s="219"/>
      <c r="H445" s="220" t="s">
        <v>30</v>
      </c>
      <c r="I445" s="222"/>
      <c r="J445" s="219"/>
      <c r="K445" s="219"/>
      <c r="L445" s="223"/>
      <c r="M445" s="224"/>
      <c r="N445" s="225"/>
      <c r="O445" s="225"/>
      <c r="P445" s="225"/>
      <c r="Q445" s="225"/>
      <c r="R445" s="225"/>
      <c r="S445" s="225"/>
      <c r="T445" s="226"/>
      <c r="AT445" s="227" t="s">
        <v>205</v>
      </c>
      <c r="AU445" s="227" t="s">
        <v>88</v>
      </c>
      <c r="AV445" s="12" t="s">
        <v>81</v>
      </c>
      <c r="AW445" s="12" t="s">
        <v>37</v>
      </c>
      <c r="AX445" s="12" t="s">
        <v>74</v>
      </c>
      <c r="AY445" s="227" t="s">
        <v>191</v>
      </c>
    </row>
    <row r="446" spans="2:65" s="12" customFormat="1" ht="13.5">
      <c r="B446" s="218"/>
      <c r="C446" s="219"/>
      <c r="D446" s="215" t="s">
        <v>205</v>
      </c>
      <c r="E446" s="220" t="s">
        <v>30</v>
      </c>
      <c r="F446" s="221" t="s">
        <v>2289</v>
      </c>
      <c r="G446" s="219"/>
      <c r="H446" s="220" t="s">
        <v>30</v>
      </c>
      <c r="I446" s="222"/>
      <c r="J446" s="219"/>
      <c r="K446" s="219"/>
      <c r="L446" s="223"/>
      <c r="M446" s="224"/>
      <c r="N446" s="225"/>
      <c r="O446" s="225"/>
      <c r="P446" s="225"/>
      <c r="Q446" s="225"/>
      <c r="R446" s="225"/>
      <c r="S446" s="225"/>
      <c r="T446" s="226"/>
      <c r="AT446" s="227" t="s">
        <v>205</v>
      </c>
      <c r="AU446" s="227" t="s">
        <v>88</v>
      </c>
      <c r="AV446" s="12" t="s">
        <v>81</v>
      </c>
      <c r="AW446" s="12" t="s">
        <v>37</v>
      </c>
      <c r="AX446" s="12" t="s">
        <v>74</v>
      </c>
      <c r="AY446" s="227" t="s">
        <v>191</v>
      </c>
    </row>
    <row r="447" spans="2:65" s="12" customFormat="1" ht="13.5">
      <c r="B447" s="218"/>
      <c r="C447" s="219"/>
      <c r="D447" s="215" t="s">
        <v>205</v>
      </c>
      <c r="E447" s="220" t="s">
        <v>30</v>
      </c>
      <c r="F447" s="221" t="s">
        <v>2290</v>
      </c>
      <c r="G447" s="219"/>
      <c r="H447" s="220" t="s">
        <v>30</v>
      </c>
      <c r="I447" s="222"/>
      <c r="J447" s="219"/>
      <c r="K447" s="219"/>
      <c r="L447" s="223"/>
      <c r="M447" s="224"/>
      <c r="N447" s="225"/>
      <c r="O447" s="225"/>
      <c r="P447" s="225"/>
      <c r="Q447" s="225"/>
      <c r="R447" s="225"/>
      <c r="S447" s="225"/>
      <c r="T447" s="226"/>
      <c r="AT447" s="227" t="s">
        <v>205</v>
      </c>
      <c r="AU447" s="227" t="s">
        <v>88</v>
      </c>
      <c r="AV447" s="12" t="s">
        <v>81</v>
      </c>
      <c r="AW447" s="12" t="s">
        <v>37</v>
      </c>
      <c r="AX447" s="12" t="s">
        <v>74</v>
      </c>
      <c r="AY447" s="227" t="s">
        <v>191</v>
      </c>
    </row>
    <row r="448" spans="2:65" s="13" customFormat="1" ht="13.5">
      <c r="B448" s="228"/>
      <c r="C448" s="229"/>
      <c r="D448" s="215" t="s">
        <v>205</v>
      </c>
      <c r="E448" s="230" t="s">
        <v>30</v>
      </c>
      <c r="F448" s="231" t="s">
        <v>2291</v>
      </c>
      <c r="G448" s="229"/>
      <c r="H448" s="232">
        <v>1460</v>
      </c>
      <c r="I448" s="233"/>
      <c r="J448" s="229"/>
      <c r="K448" s="229"/>
      <c r="L448" s="234"/>
      <c r="M448" s="235"/>
      <c r="N448" s="236"/>
      <c r="O448" s="236"/>
      <c r="P448" s="236"/>
      <c r="Q448" s="236"/>
      <c r="R448" s="236"/>
      <c r="S448" s="236"/>
      <c r="T448" s="237"/>
      <c r="AT448" s="238" t="s">
        <v>205</v>
      </c>
      <c r="AU448" s="238" t="s">
        <v>88</v>
      </c>
      <c r="AV448" s="13" t="s">
        <v>88</v>
      </c>
      <c r="AW448" s="13" t="s">
        <v>37</v>
      </c>
      <c r="AX448" s="13" t="s">
        <v>74</v>
      </c>
      <c r="AY448" s="238" t="s">
        <v>191</v>
      </c>
    </row>
    <row r="449" spans="2:65" s="14" customFormat="1" ht="13.5">
      <c r="B449" s="239"/>
      <c r="C449" s="240"/>
      <c r="D449" s="215" t="s">
        <v>205</v>
      </c>
      <c r="E449" s="241" t="s">
        <v>30</v>
      </c>
      <c r="F449" s="242" t="s">
        <v>211</v>
      </c>
      <c r="G449" s="240"/>
      <c r="H449" s="243">
        <v>1460</v>
      </c>
      <c r="I449" s="244"/>
      <c r="J449" s="240"/>
      <c r="K449" s="240"/>
      <c r="L449" s="245"/>
      <c r="M449" s="246"/>
      <c r="N449" s="247"/>
      <c r="O449" s="247"/>
      <c r="P449" s="247"/>
      <c r="Q449" s="247"/>
      <c r="R449" s="247"/>
      <c r="S449" s="247"/>
      <c r="T449" s="248"/>
      <c r="AT449" s="249" t="s">
        <v>205</v>
      </c>
      <c r="AU449" s="249" t="s">
        <v>88</v>
      </c>
      <c r="AV449" s="14" t="s">
        <v>198</v>
      </c>
      <c r="AW449" s="14" t="s">
        <v>37</v>
      </c>
      <c r="AX449" s="14" t="s">
        <v>81</v>
      </c>
      <c r="AY449" s="249" t="s">
        <v>191</v>
      </c>
    </row>
    <row r="450" spans="2:65" s="1" customFormat="1" ht="25.5" customHeight="1">
      <c r="B450" s="41"/>
      <c r="C450" s="203" t="s">
        <v>1167</v>
      </c>
      <c r="D450" s="203" t="s">
        <v>193</v>
      </c>
      <c r="E450" s="204" t="s">
        <v>1797</v>
      </c>
      <c r="F450" s="205" t="s">
        <v>2292</v>
      </c>
      <c r="G450" s="206" t="s">
        <v>382</v>
      </c>
      <c r="H450" s="207">
        <v>480</v>
      </c>
      <c r="I450" s="208"/>
      <c r="J450" s="209">
        <f>ROUND(I450*H450,2)</f>
        <v>0</v>
      </c>
      <c r="K450" s="205" t="s">
        <v>30</v>
      </c>
      <c r="L450" s="61"/>
      <c r="M450" s="210" t="s">
        <v>30</v>
      </c>
      <c r="N450" s="211" t="s">
        <v>45</v>
      </c>
      <c r="O450" s="42"/>
      <c r="P450" s="212">
        <f>O450*H450</f>
        <v>0</v>
      </c>
      <c r="Q450" s="212">
        <v>0</v>
      </c>
      <c r="R450" s="212">
        <f>Q450*H450</f>
        <v>0</v>
      </c>
      <c r="S450" s="212">
        <v>0</v>
      </c>
      <c r="T450" s="213">
        <f>S450*H450</f>
        <v>0</v>
      </c>
      <c r="AR450" s="24" t="s">
        <v>198</v>
      </c>
      <c r="AT450" s="24" t="s">
        <v>193</v>
      </c>
      <c r="AU450" s="24" t="s">
        <v>88</v>
      </c>
      <c r="AY450" s="24" t="s">
        <v>191</v>
      </c>
      <c r="BE450" s="214">
        <f>IF(N450="základní",J450,0)</f>
        <v>0</v>
      </c>
      <c r="BF450" s="214">
        <f>IF(N450="snížená",J450,0)</f>
        <v>0</v>
      </c>
      <c r="BG450" s="214">
        <f>IF(N450="zákl. přenesená",J450,0)</f>
        <v>0</v>
      </c>
      <c r="BH450" s="214">
        <f>IF(N450="sníž. přenesená",J450,0)</f>
        <v>0</v>
      </c>
      <c r="BI450" s="214">
        <f>IF(N450="nulová",J450,0)</f>
        <v>0</v>
      </c>
      <c r="BJ450" s="24" t="s">
        <v>81</v>
      </c>
      <c r="BK450" s="214">
        <f>ROUND(I450*H450,2)</f>
        <v>0</v>
      </c>
      <c r="BL450" s="24" t="s">
        <v>198</v>
      </c>
      <c r="BM450" s="24" t="s">
        <v>2293</v>
      </c>
    </row>
    <row r="451" spans="2:65" s="12" customFormat="1" ht="13.5">
      <c r="B451" s="218"/>
      <c r="C451" s="219"/>
      <c r="D451" s="215" t="s">
        <v>205</v>
      </c>
      <c r="E451" s="220" t="s">
        <v>30</v>
      </c>
      <c r="F451" s="221" t="s">
        <v>2294</v>
      </c>
      <c r="G451" s="219"/>
      <c r="H451" s="220" t="s">
        <v>30</v>
      </c>
      <c r="I451" s="222"/>
      <c r="J451" s="219"/>
      <c r="K451" s="219"/>
      <c r="L451" s="223"/>
      <c r="M451" s="224"/>
      <c r="N451" s="225"/>
      <c r="O451" s="225"/>
      <c r="P451" s="225"/>
      <c r="Q451" s="225"/>
      <c r="R451" s="225"/>
      <c r="S451" s="225"/>
      <c r="T451" s="226"/>
      <c r="AT451" s="227" t="s">
        <v>205</v>
      </c>
      <c r="AU451" s="227" t="s">
        <v>88</v>
      </c>
      <c r="AV451" s="12" t="s">
        <v>81</v>
      </c>
      <c r="AW451" s="12" t="s">
        <v>37</v>
      </c>
      <c r="AX451" s="12" t="s">
        <v>74</v>
      </c>
      <c r="AY451" s="227" t="s">
        <v>191</v>
      </c>
    </row>
    <row r="452" spans="2:65" s="12" customFormat="1" ht="13.5">
      <c r="B452" s="218"/>
      <c r="C452" s="219"/>
      <c r="D452" s="215" t="s">
        <v>205</v>
      </c>
      <c r="E452" s="220" t="s">
        <v>30</v>
      </c>
      <c r="F452" s="221" t="s">
        <v>2060</v>
      </c>
      <c r="G452" s="219"/>
      <c r="H452" s="220" t="s">
        <v>30</v>
      </c>
      <c r="I452" s="222"/>
      <c r="J452" s="219"/>
      <c r="K452" s="219"/>
      <c r="L452" s="223"/>
      <c r="M452" s="224"/>
      <c r="N452" s="225"/>
      <c r="O452" s="225"/>
      <c r="P452" s="225"/>
      <c r="Q452" s="225"/>
      <c r="R452" s="225"/>
      <c r="S452" s="225"/>
      <c r="T452" s="226"/>
      <c r="AT452" s="227" t="s">
        <v>205</v>
      </c>
      <c r="AU452" s="227" t="s">
        <v>88</v>
      </c>
      <c r="AV452" s="12" t="s">
        <v>81</v>
      </c>
      <c r="AW452" s="12" t="s">
        <v>37</v>
      </c>
      <c r="AX452" s="12" t="s">
        <v>74</v>
      </c>
      <c r="AY452" s="227" t="s">
        <v>191</v>
      </c>
    </row>
    <row r="453" spans="2:65" s="12" customFormat="1" ht="13.5">
      <c r="B453" s="218"/>
      <c r="C453" s="219"/>
      <c r="D453" s="215" t="s">
        <v>205</v>
      </c>
      <c r="E453" s="220" t="s">
        <v>30</v>
      </c>
      <c r="F453" s="221" t="s">
        <v>2289</v>
      </c>
      <c r="G453" s="219"/>
      <c r="H453" s="220" t="s">
        <v>30</v>
      </c>
      <c r="I453" s="222"/>
      <c r="J453" s="219"/>
      <c r="K453" s="219"/>
      <c r="L453" s="223"/>
      <c r="M453" s="224"/>
      <c r="N453" s="225"/>
      <c r="O453" s="225"/>
      <c r="P453" s="225"/>
      <c r="Q453" s="225"/>
      <c r="R453" s="225"/>
      <c r="S453" s="225"/>
      <c r="T453" s="226"/>
      <c r="AT453" s="227" t="s">
        <v>205</v>
      </c>
      <c r="AU453" s="227" t="s">
        <v>88</v>
      </c>
      <c r="AV453" s="12" t="s">
        <v>81</v>
      </c>
      <c r="AW453" s="12" t="s">
        <v>37</v>
      </c>
      <c r="AX453" s="12" t="s">
        <v>74</v>
      </c>
      <c r="AY453" s="227" t="s">
        <v>191</v>
      </c>
    </row>
    <row r="454" spans="2:65" s="12" customFormat="1" ht="13.5">
      <c r="B454" s="218"/>
      <c r="C454" s="219"/>
      <c r="D454" s="215" t="s">
        <v>205</v>
      </c>
      <c r="E454" s="220" t="s">
        <v>30</v>
      </c>
      <c r="F454" s="221" t="s">
        <v>2295</v>
      </c>
      <c r="G454" s="219"/>
      <c r="H454" s="220" t="s">
        <v>30</v>
      </c>
      <c r="I454" s="222"/>
      <c r="J454" s="219"/>
      <c r="K454" s="219"/>
      <c r="L454" s="223"/>
      <c r="M454" s="224"/>
      <c r="N454" s="225"/>
      <c r="O454" s="225"/>
      <c r="P454" s="225"/>
      <c r="Q454" s="225"/>
      <c r="R454" s="225"/>
      <c r="S454" s="225"/>
      <c r="T454" s="226"/>
      <c r="AT454" s="227" t="s">
        <v>205</v>
      </c>
      <c r="AU454" s="227" t="s">
        <v>88</v>
      </c>
      <c r="AV454" s="12" t="s">
        <v>81</v>
      </c>
      <c r="AW454" s="12" t="s">
        <v>37</v>
      </c>
      <c r="AX454" s="12" t="s">
        <v>74</v>
      </c>
      <c r="AY454" s="227" t="s">
        <v>191</v>
      </c>
    </row>
    <row r="455" spans="2:65" s="13" customFormat="1" ht="13.5">
      <c r="B455" s="228"/>
      <c r="C455" s="229"/>
      <c r="D455" s="215" t="s">
        <v>205</v>
      </c>
      <c r="E455" s="230" t="s">
        <v>30</v>
      </c>
      <c r="F455" s="231" t="s">
        <v>2296</v>
      </c>
      <c r="G455" s="229"/>
      <c r="H455" s="232">
        <v>480</v>
      </c>
      <c r="I455" s="233"/>
      <c r="J455" s="229"/>
      <c r="K455" s="229"/>
      <c r="L455" s="234"/>
      <c r="M455" s="235"/>
      <c r="N455" s="236"/>
      <c r="O455" s="236"/>
      <c r="P455" s="236"/>
      <c r="Q455" s="236"/>
      <c r="R455" s="236"/>
      <c r="S455" s="236"/>
      <c r="T455" s="237"/>
      <c r="AT455" s="238" t="s">
        <v>205</v>
      </c>
      <c r="AU455" s="238" t="s">
        <v>88</v>
      </c>
      <c r="AV455" s="13" t="s">
        <v>88</v>
      </c>
      <c r="AW455" s="13" t="s">
        <v>37</v>
      </c>
      <c r="AX455" s="13" t="s">
        <v>74</v>
      </c>
      <c r="AY455" s="238" t="s">
        <v>191</v>
      </c>
    </row>
    <row r="456" spans="2:65" s="14" customFormat="1" ht="13.5">
      <c r="B456" s="239"/>
      <c r="C456" s="240"/>
      <c r="D456" s="215" t="s">
        <v>205</v>
      </c>
      <c r="E456" s="241" t="s">
        <v>30</v>
      </c>
      <c r="F456" s="242" t="s">
        <v>211</v>
      </c>
      <c r="G456" s="240"/>
      <c r="H456" s="243">
        <v>480</v>
      </c>
      <c r="I456" s="244"/>
      <c r="J456" s="240"/>
      <c r="K456" s="240"/>
      <c r="L456" s="245"/>
      <c r="M456" s="246"/>
      <c r="N456" s="247"/>
      <c r="O456" s="247"/>
      <c r="P456" s="247"/>
      <c r="Q456" s="247"/>
      <c r="R456" s="247"/>
      <c r="S456" s="247"/>
      <c r="T456" s="248"/>
      <c r="AT456" s="249" t="s">
        <v>205</v>
      </c>
      <c r="AU456" s="249" t="s">
        <v>88</v>
      </c>
      <c r="AV456" s="14" t="s">
        <v>198</v>
      </c>
      <c r="AW456" s="14" t="s">
        <v>37</v>
      </c>
      <c r="AX456" s="14" t="s">
        <v>81</v>
      </c>
      <c r="AY456" s="249" t="s">
        <v>191</v>
      </c>
    </row>
    <row r="457" spans="2:65" s="1" customFormat="1" ht="16.5" customHeight="1">
      <c r="B457" s="41"/>
      <c r="C457" s="203" t="s">
        <v>1171</v>
      </c>
      <c r="D457" s="203" t="s">
        <v>193</v>
      </c>
      <c r="E457" s="204" t="s">
        <v>1801</v>
      </c>
      <c r="F457" s="205" t="s">
        <v>2297</v>
      </c>
      <c r="G457" s="206" t="s">
        <v>382</v>
      </c>
      <c r="H457" s="207">
        <v>432</v>
      </c>
      <c r="I457" s="208"/>
      <c r="J457" s="209">
        <f>ROUND(I457*H457,2)</f>
        <v>0</v>
      </c>
      <c r="K457" s="205" t="s">
        <v>30</v>
      </c>
      <c r="L457" s="61"/>
      <c r="M457" s="210" t="s">
        <v>30</v>
      </c>
      <c r="N457" s="211" t="s">
        <v>45</v>
      </c>
      <c r="O457" s="42"/>
      <c r="P457" s="212">
        <f>O457*H457</f>
        <v>0</v>
      </c>
      <c r="Q457" s="212">
        <v>0</v>
      </c>
      <c r="R457" s="212">
        <f>Q457*H457</f>
        <v>0</v>
      </c>
      <c r="S457" s="212">
        <v>0</v>
      </c>
      <c r="T457" s="213">
        <f>S457*H457</f>
        <v>0</v>
      </c>
      <c r="AR457" s="24" t="s">
        <v>198</v>
      </c>
      <c r="AT457" s="24" t="s">
        <v>193</v>
      </c>
      <c r="AU457" s="24" t="s">
        <v>88</v>
      </c>
      <c r="AY457" s="24" t="s">
        <v>191</v>
      </c>
      <c r="BE457" s="214">
        <f>IF(N457="základní",J457,0)</f>
        <v>0</v>
      </c>
      <c r="BF457" s="214">
        <f>IF(N457="snížená",J457,0)</f>
        <v>0</v>
      </c>
      <c r="BG457" s="214">
        <f>IF(N457="zákl. přenesená",J457,0)</f>
        <v>0</v>
      </c>
      <c r="BH457" s="214">
        <f>IF(N457="sníž. přenesená",J457,0)</f>
        <v>0</v>
      </c>
      <c r="BI457" s="214">
        <f>IF(N457="nulová",J457,0)</f>
        <v>0</v>
      </c>
      <c r="BJ457" s="24" t="s">
        <v>81</v>
      </c>
      <c r="BK457" s="214">
        <f>ROUND(I457*H457,2)</f>
        <v>0</v>
      </c>
      <c r="BL457" s="24" t="s">
        <v>198</v>
      </c>
      <c r="BM457" s="24" t="s">
        <v>2298</v>
      </c>
    </row>
    <row r="458" spans="2:65" s="12" customFormat="1" ht="13.5">
      <c r="B458" s="218"/>
      <c r="C458" s="219"/>
      <c r="D458" s="215" t="s">
        <v>205</v>
      </c>
      <c r="E458" s="220" t="s">
        <v>30</v>
      </c>
      <c r="F458" s="221" t="s">
        <v>2299</v>
      </c>
      <c r="G458" s="219"/>
      <c r="H458" s="220" t="s">
        <v>30</v>
      </c>
      <c r="I458" s="222"/>
      <c r="J458" s="219"/>
      <c r="K458" s="219"/>
      <c r="L458" s="223"/>
      <c r="M458" s="224"/>
      <c r="N458" s="225"/>
      <c r="O458" s="225"/>
      <c r="P458" s="225"/>
      <c r="Q458" s="225"/>
      <c r="R458" s="225"/>
      <c r="S458" s="225"/>
      <c r="T458" s="226"/>
      <c r="AT458" s="227" t="s">
        <v>205</v>
      </c>
      <c r="AU458" s="227" t="s">
        <v>88</v>
      </c>
      <c r="AV458" s="12" t="s">
        <v>81</v>
      </c>
      <c r="AW458" s="12" t="s">
        <v>37</v>
      </c>
      <c r="AX458" s="12" t="s">
        <v>74</v>
      </c>
      <c r="AY458" s="227" t="s">
        <v>191</v>
      </c>
    </row>
    <row r="459" spans="2:65" s="12" customFormat="1" ht="13.5">
      <c r="B459" s="218"/>
      <c r="C459" s="219"/>
      <c r="D459" s="215" t="s">
        <v>205</v>
      </c>
      <c r="E459" s="220" t="s">
        <v>30</v>
      </c>
      <c r="F459" s="221" t="s">
        <v>2060</v>
      </c>
      <c r="G459" s="219"/>
      <c r="H459" s="220" t="s">
        <v>30</v>
      </c>
      <c r="I459" s="222"/>
      <c r="J459" s="219"/>
      <c r="K459" s="219"/>
      <c r="L459" s="223"/>
      <c r="M459" s="224"/>
      <c r="N459" s="225"/>
      <c r="O459" s="225"/>
      <c r="P459" s="225"/>
      <c r="Q459" s="225"/>
      <c r="R459" s="225"/>
      <c r="S459" s="225"/>
      <c r="T459" s="226"/>
      <c r="AT459" s="227" t="s">
        <v>205</v>
      </c>
      <c r="AU459" s="227" t="s">
        <v>88</v>
      </c>
      <c r="AV459" s="12" t="s">
        <v>81</v>
      </c>
      <c r="AW459" s="12" t="s">
        <v>37</v>
      </c>
      <c r="AX459" s="12" t="s">
        <v>74</v>
      </c>
      <c r="AY459" s="227" t="s">
        <v>191</v>
      </c>
    </row>
    <row r="460" spans="2:65" s="12" customFormat="1" ht="13.5">
      <c r="B460" s="218"/>
      <c r="C460" s="219"/>
      <c r="D460" s="215" t="s">
        <v>205</v>
      </c>
      <c r="E460" s="220" t="s">
        <v>30</v>
      </c>
      <c r="F460" s="221" t="s">
        <v>2289</v>
      </c>
      <c r="G460" s="219"/>
      <c r="H460" s="220" t="s">
        <v>30</v>
      </c>
      <c r="I460" s="222"/>
      <c r="J460" s="219"/>
      <c r="K460" s="219"/>
      <c r="L460" s="223"/>
      <c r="M460" s="224"/>
      <c r="N460" s="225"/>
      <c r="O460" s="225"/>
      <c r="P460" s="225"/>
      <c r="Q460" s="225"/>
      <c r="R460" s="225"/>
      <c r="S460" s="225"/>
      <c r="T460" s="226"/>
      <c r="AT460" s="227" t="s">
        <v>205</v>
      </c>
      <c r="AU460" s="227" t="s">
        <v>88</v>
      </c>
      <c r="AV460" s="12" t="s">
        <v>81</v>
      </c>
      <c r="AW460" s="12" t="s">
        <v>37</v>
      </c>
      <c r="AX460" s="12" t="s">
        <v>74</v>
      </c>
      <c r="AY460" s="227" t="s">
        <v>191</v>
      </c>
    </row>
    <row r="461" spans="2:65" s="12" customFormat="1" ht="13.5">
      <c r="B461" s="218"/>
      <c r="C461" s="219"/>
      <c r="D461" s="215" t="s">
        <v>205</v>
      </c>
      <c r="E461" s="220" t="s">
        <v>30</v>
      </c>
      <c r="F461" s="221" t="s">
        <v>2300</v>
      </c>
      <c r="G461" s="219"/>
      <c r="H461" s="220" t="s">
        <v>30</v>
      </c>
      <c r="I461" s="222"/>
      <c r="J461" s="219"/>
      <c r="K461" s="219"/>
      <c r="L461" s="223"/>
      <c r="M461" s="224"/>
      <c r="N461" s="225"/>
      <c r="O461" s="225"/>
      <c r="P461" s="225"/>
      <c r="Q461" s="225"/>
      <c r="R461" s="225"/>
      <c r="S461" s="225"/>
      <c r="T461" s="226"/>
      <c r="AT461" s="227" t="s">
        <v>205</v>
      </c>
      <c r="AU461" s="227" t="s">
        <v>88</v>
      </c>
      <c r="AV461" s="12" t="s">
        <v>81</v>
      </c>
      <c r="AW461" s="12" t="s">
        <v>37</v>
      </c>
      <c r="AX461" s="12" t="s">
        <v>74</v>
      </c>
      <c r="AY461" s="227" t="s">
        <v>191</v>
      </c>
    </row>
    <row r="462" spans="2:65" s="13" customFormat="1" ht="13.5">
      <c r="B462" s="228"/>
      <c r="C462" s="229"/>
      <c r="D462" s="215" t="s">
        <v>205</v>
      </c>
      <c r="E462" s="230" t="s">
        <v>30</v>
      </c>
      <c r="F462" s="231" t="s">
        <v>2301</v>
      </c>
      <c r="G462" s="229"/>
      <c r="H462" s="232">
        <v>432</v>
      </c>
      <c r="I462" s="233"/>
      <c r="J462" s="229"/>
      <c r="K462" s="229"/>
      <c r="L462" s="234"/>
      <c r="M462" s="235"/>
      <c r="N462" s="236"/>
      <c r="O462" s="236"/>
      <c r="P462" s="236"/>
      <c r="Q462" s="236"/>
      <c r="R462" s="236"/>
      <c r="S462" s="236"/>
      <c r="T462" s="237"/>
      <c r="AT462" s="238" t="s">
        <v>205</v>
      </c>
      <c r="AU462" s="238" t="s">
        <v>88</v>
      </c>
      <c r="AV462" s="13" t="s">
        <v>88</v>
      </c>
      <c r="AW462" s="13" t="s">
        <v>37</v>
      </c>
      <c r="AX462" s="13" t="s">
        <v>74</v>
      </c>
      <c r="AY462" s="238" t="s">
        <v>191</v>
      </c>
    </row>
    <row r="463" spans="2:65" s="14" customFormat="1" ht="13.5">
      <c r="B463" s="239"/>
      <c r="C463" s="240"/>
      <c r="D463" s="215" t="s">
        <v>205</v>
      </c>
      <c r="E463" s="241" t="s">
        <v>30</v>
      </c>
      <c r="F463" s="242" t="s">
        <v>211</v>
      </c>
      <c r="G463" s="240"/>
      <c r="H463" s="243">
        <v>432</v>
      </c>
      <c r="I463" s="244"/>
      <c r="J463" s="240"/>
      <c r="K463" s="240"/>
      <c r="L463" s="245"/>
      <c r="M463" s="246"/>
      <c r="N463" s="247"/>
      <c r="O463" s="247"/>
      <c r="P463" s="247"/>
      <c r="Q463" s="247"/>
      <c r="R463" s="247"/>
      <c r="S463" s="247"/>
      <c r="T463" s="248"/>
      <c r="AT463" s="249" t="s">
        <v>205</v>
      </c>
      <c r="AU463" s="249" t="s">
        <v>88</v>
      </c>
      <c r="AV463" s="14" t="s">
        <v>198</v>
      </c>
      <c r="AW463" s="14" t="s">
        <v>37</v>
      </c>
      <c r="AX463" s="14" t="s">
        <v>81</v>
      </c>
      <c r="AY463" s="249" t="s">
        <v>191</v>
      </c>
    </row>
    <row r="464" spans="2:65" s="1" customFormat="1" ht="16.5" customHeight="1">
      <c r="B464" s="41"/>
      <c r="C464" s="203" t="s">
        <v>1176</v>
      </c>
      <c r="D464" s="203" t="s">
        <v>193</v>
      </c>
      <c r="E464" s="204" t="s">
        <v>1805</v>
      </c>
      <c r="F464" s="205" t="s">
        <v>2302</v>
      </c>
      <c r="G464" s="206" t="s">
        <v>382</v>
      </c>
      <c r="H464" s="207">
        <v>72</v>
      </c>
      <c r="I464" s="208"/>
      <c r="J464" s="209">
        <f>ROUND(I464*H464,2)</f>
        <v>0</v>
      </c>
      <c r="K464" s="205" t="s">
        <v>30</v>
      </c>
      <c r="L464" s="61"/>
      <c r="M464" s="210" t="s">
        <v>30</v>
      </c>
      <c r="N464" s="211" t="s">
        <v>45</v>
      </c>
      <c r="O464" s="42"/>
      <c r="P464" s="212">
        <f>O464*H464</f>
        <v>0</v>
      </c>
      <c r="Q464" s="212">
        <v>0</v>
      </c>
      <c r="R464" s="212">
        <f>Q464*H464</f>
        <v>0</v>
      </c>
      <c r="S464" s="212">
        <v>0</v>
      </c>
      <c r="T464" s="213">
        <f>S464*H464</f>
        <v>0</v>
      </c>
      <c r="AR464" s="24" t="s">
        <v>198</v>
      </c>
      <c r="AT464" s="24" t="s">
        <v>193</v>
      </c>
      <c r="AU464" s="24" t="s">
        <v>88</v>
      </c>
      <c r="AY464" s="24" t="s">
        <v>191</v>
      </c>
      <c r="BE464" s="214">
        <f>IF(N464="základní",J464,0)</f>
        <v>0</v>
      </c>
      <c r="BF464" s="214">
        <f>IF(N464="snížená",J464,0)</f>
        <v>0</v>
      </c>
      <c r="BG464" s="214">
        <f>IF(N464="zákl. přenesená",J464,0)</f>
        <v>0</v>
      </c>
      <c r="BH464" s="214">
        <f>IF(N464="sníž. přenesená",J464,0)</f>
        <v>0</v>
      </c>
      <c r="BI464" s="214">
        <f>IF(N464="nulová",J464,0)</f>
        <v>0</v>
      </c>
      <c r="BJ464" s="24" t="s">
        <v>81</v>
      </c>
      <c r="BK464" s="214">
        <f>ROUND(I464*H464,2)</f>
        <v>0</v>
      </c>
      <c r="BL464" s="24" t="s">
        <v>198</v>
      </c>
      <c r="BM464" s="24" t="s">
        <v>2303</v>
      </c>
    </row>
    <row r="465" spans="2:65" s="12" customFormat="1" ht="13.5">
      <c r="B465" s="218"/>
      <c r="C465" s="219"/>
      <c r="D465" s="215" t="s">
        <v>205</v>
      </c>
      <c r="E465" s="220" t="s">
        <v>30</v>
      </c>
      <c r="F465" s="221" t="s">
        <v>2299</v>
      </c>
      <c r="G465" s="219"/>
      <c r="H465" s="220" t="s">
        <v>30</v>
      </c>
      <c r="I465" s="222"/>
      <c r="J465" s="219"/>
      <c r="K465" s="219"/>
      <c r="L465" s="223"/>
      <c r="M465" s="224"/>
      <c r="N465" s="225"/>
      <c r="O465" s="225"/>
      <c r="P465" s="225"/>
      <c r="Q465" s="225"/>
      <c r="R465" s="225"/>
      <c r="S465" s="225"/>
      <c r="T465" s="226"/>
      <c r="AT465" s="227" t="s">
        <v>205</v>
      </c>
      <c r="AU465" s="227" t="s">
        <v>88</v>
      </c>
      <c r="AV465" s="12" t="s">
        <v>81</v>
      </c>
      <c r="AW465" s="12" t="s">
        <v>37</v>
      </c>
      <c r="AX465" s="12" t="s">
        <v>74</v>
      </c>
      <c r="AY465" s="227" t="s">
        <v>191</v>
      </c>
    </row>
    <row r="466" spans="2:65" s="12" customFormat="1" ht="13.5">
      <c r="B466" s="218"/>
      <c r="C466" s="219"/>
      <c r="D466" s="215" t="s">
        <v>205</v>
      </c>
      <c r="E466" s="220" t="s">
        <v>30</v>
      </c>
      <c r="F466" s="221" t="s">
        <v>2060</v>
      </c>
      <c r="G466" s="219"/>
      <c r="H466" s="220" t="s">
        <v>30</v>
      </c>
      <c r="I466" s="222"/>
      <c r="J466" s="219"/>
      <c r="K466" s="219"/>
      <c r="L466" s="223"/>
      <c r="M466" s="224"/>
      <c r="N466" s="225"/>
      <c r="O466" s="225"/>
      <c r="P466" s="225"/>
      <c r="Q466" s="225"/>
      <c r="R466" s="225"/>
      <c r="S466" s="225"/>
      <c r="T466" s="226"/>
      <c r="AT466" s="227" t="s">
        <v>205</v>
      </c>
      <c r="AU466" s="227" t="s">
        <v>88</v>
      </c>
      <c r="AV466" s="12" t="s">
        <v>81</v>
      </c>
      <c r="AW466" s="12" t="s">
        <v>37</v>
      </c>
      <c r="AX466" s="12" t="s">
        <v>74</v>
      </c>
      <c r="AY466" s="227" t="s">
        <v>191</v>
      </c>
    </row>
    <row r="467" spans="2:65" s="12" customFormat="1" ht="13.5">
      <c r="B467" s="218"/>
      <c r="C467" s="219"/>
      <c r="D467" s="215" t="s">
        <v>205</v>
      </c>
      <c r="E467" s="220" t="s">
        <v>30</v>
      </c>
      <c r="F467" s="221" t="s">
        <v>2289</v>
      </c>
      <c r="G467" s="219"/>
      <c r="H467" s="220" t="s">
        <v>30</v>
      </c>
      <c r="I467" s="222"/>
      <c r="J467" s="219"/>
      <c r="K467" s="219"/>
      <c r="L467" s="223"/>
      <c r="M467" s="224"/>
      <c r="N467" s="225"/>
      <c r="O467" s="225"/>
      <c r="P467" s="225"/>
      <c r="Q467" s="225"/>
      <c r="R467" s="225"/>
      <c r="S467" s="225"/>
      <c r="T467" s="226"/>
      <c r="AT467" s="227" t="s">
        <v>205</v>
      </c>
      <c r="AU467" s="227" t="s">
        <v>88</v>
      </c>
      <c r="AV467" s="12" t="s">
        <v>81</v>
      </c>
      <c r="AW467" s="12" t="s">
        <v>37</v>
      </c>
      <c r="AX467" s="12" t="s">
        <v>74</v>
      </c>
      <c r="AY467" s="227" t="s">
        <v>191</v>
      </c>
    </row>
    <row r="468" spans="2:65" s="12" customFormat="1" ht="13.5">
      <c r="B468" s="218"/>
      <c r="C468" s="219"/>
      <c r="D468" s="215" t="s">
        <v>205</v>
      </c>
      <c r="E468" s="220" t="s">
        <v>30</v>
      </c>
      <c r="F468" s="221" t="s">
        <v>2304</v>
      </c>
      <c r="G468" s="219"/>
      <c r="H468" s="220" t="s">
        <v>30</v>
      </c>
      <c r="I468" s="222"/>
      <c r="J468" s="219"/>
      <c r="K468" s="219"/>
      <c r="L468" s="223"/>
      <c r="M468" s="224"/>
      <c r="N468" s="225"/>
      <c r="O468" s="225"/>
      <c r="P468" s="225"/>
      <c r="Q468" s="225"/>
      <c r="R468" s="225"/>
      <c r="S468" s="225"/>
      <c r="T468" s="226"/>
      <c r="AT468" s="227" t="s">
        <v>205</v>
      </c>
      <c r="AU468" s="227" t="s">
        <v>88</v>
      </c>
      <c r="AV468" s="12" t="s">
        <v>81</v>
      </c>
      <c r="AW468" s="12" t="s">
        <v>37</v>
      </c>
      <c r="AX468" s="12" t="s">
        <v>74</v>
      </c>
      <c r="AY468" s="227" t="s">
        <v>191</v>
      </c>
    </row>
    <row r="469" spans="2:65" s="13" customFormat="1" ht="13.5">
      <c r="B469" s="228"/>
      <c r="C469" s="229"/>
      <c r="D469" s="215" t="s">
        <v>205</v>
      </c>
      <c r="E469" s="230" t="s">
        <v>30</v>
      </c>
      <c r="F469" s="231" t="s">
        <v>2186</v>
      </c>
      <c r="G469" s="229"/>
      <c r="H469" s="232">
        <v>72</v>
      </c>
      <c r="I469" s="233"/>
      <c r="J469" s="229"/>
      <c r="K469" s="229"/>
      <c r="L469" s="234"/>
      <c r="M469" s="235"/>
      <c r="N469" s="236"/>
      <c r="O469" s="236"/>
      <c r="P469" s="236"/>
      <c r="Q469" s="236"/>
      <c r="R469" s="236"/>
      <c r="S469" s="236"/>
      <c r="T469" s="237"/>
      <c r="AT469" s="238" t="s">
        <v>205</v>
      </c>
      <c r="AU469" s="238" t="s">
        <v>88</v>
      </c>
      <c r="AV469" s="13" t="s">
        <v>88</v>
      </c>
      <c r="AW469" s="13" t="s">
        <v>37</v>
      </c>
      <c r="AX469" s="13" t="s">
        <v>74</v>
      </c>
      <c r="AY469" s="238" t="s">
        <v>191</v>
      </c>
    </row>
    <row r="470" spans="2:65" s="14" customFormat="1" ht="13.5">
      <c r="B470" s="239"/>
      <c r="C470" s="240"/>
      <c r="D470" s="215" t="s">
        <v>205</v>
      </c>
      <c r="E470" s="241" t="s">
        <v>30</v>
      </c>
      <c r="F470" s="242" t="s">
        <v>211</v>
      </c>
      <c r="G470" s="240"/>
      <c r="H470" s="243">
        <v>72</v>
      </c>
      <c r="I470" s="244"/>
      <c r="J470" s="240"/>
      <c r="K470" s="240"/>
      <c r="L470" s="245"/>
      <c r="M470" s="246"/>
      <c r="N470" s="247"/>
      <c r="O470" s="247"/>
      <c r="P470" s="247"/>
      <c r="Q470" s="247"/>
      <c r="R470" s="247"/>
      <c r="S470" s="247"/>
      <c r="T470" s="248"/>
      <c r="AT470" s="249" t="s">
        <v>205</v>
      </c>
      <c r="AU470" s="249" t="s">
        <v>88</v>
      </c>
      <c r="AV470" s="14" t="s">
        <v>198</v>
      </c>
      <c r="AW470" s="14" t="s">
        <v>37</v>
      </c>
      <c r="AX470" s="14" t="s">
        <v>81</v>
      </c>
      <c r="AY470" s="249" t="s">
        <v>191</v>
      </c>
    </row>
    <row r="471" spans="2:65" s="1" customFormat="1" ht="16.5" customHeight="1">
      <c r="B471" s="41"/>
      <c r="C471" s="203" t="s">
        <v>1180</v>
      </c>
      <c r="D471" s="203" t="s">
        <v>193</v>
      </c>
      <c r="E471" s="204" t="s">
        <v>1809</v>
      </c>
      <c r="F471" s="205" t="s">
        <v>2305</v>
      </c>
      <c r="G471" s="206" t="s">
        <v>382</v>
      </c>
      <c r="H471" s="207">
        <v>48</v>
      </c>
      <c r="I471" s="208"/>
      <c r="J471" s="209">
        <f>ROUND(I471*H471,2)</f>
        <v>0</v>
      </c>
      <c r="K471" s="205" t="s">
        <v>30</v>
      </c>
      <c r="L471" s="61"/>
      <c r="M471" s="210" t="s">
        <v>30</v>
      </c>
      <c r="N471" s="211" t="s">
        <v>45</v>
      </c>
      <c r="O471" s="42"/>
      <c r="P471" s="212">
        <f>O471*H471</f>
        <v>0</v>
      </c>
      <c r="Q471" s="212">
        <v>0</v>
      </c>
      <c r="R471" s="212">
        <f>Q471*H471</f>
        <v>0</v>
      </c>
      <c r="S471" s="212">
        <v>0</v>
      </c>
      <c r="T471" s="213">
        <f>S471*H471</f>
        <v>0</v>
      </c>
      <c r="AR471" s="24" t="s">
        <v>198</v>
      </c>
      <c r="AT471" s="24" t="s">
        <v>193</v>
      </c>
      <c r="AU471" s="24" t="s">
        <v>88</v>
      </c>
      <c r="AY471" s="24" t="s">
        <v>191</v>
      </c>
      <c r="BE471" s="214">
        <f>IF(N471="základní",J471,0)</f>
        <v>0</v>
      </c>
      <c r="BF471" s="214">
        <f>IF(N471="snížená",J471,0)</f>
        <v>0</v>
      </c>
      <c r="BG471" s="214">
        <f>IF(N471="zákl. přenesená",J471,0)</f>
        <v>0</v>
      </c>
      <c r="BH471" s="214">
        <f>IF(N471="sníž. přenesená",J471,0)</f>
        <v>0</v>
      </c>
      <c r="BI471" s="214">
        <f>IF(N471="nulová",J471,0)</f>
        <v>0</v>
      </c>
      <c r="BJ471" s="24" t="s">
        <v>81</v>
      </c>
      <c r="BK471" s="214">
        <f>ROUND(I471*H471,2)</f>
        <v>0</v>
      </c>
      <c r="BL471" s="24" t="s">
        <v>198</v>
      </c>
      <c r="BM471" s="24" t="s">
        <v>2306</v>
      </c>
    </row>
    <row r="472" spans="2:65" s="12" customFormat="1" ht="13.5">
      <c r="B472" s="218"/>
      <c r="C472" s="219"/>
      <c r="D472" s="215" t="s">
        <v>205</v>
      </c>
      <c r="E472" s="220" t="s">
        <v>30</v>
      </c>
      <c r="F472" s="221" t="s">
        <v>2307</v>
      </c>
      <c r="G472" s="219"/>
      <c r="H472" s="220" t="s">
        <v>30</v>
      </c>
      <c r="I472" s="222"/>
      <c r="J472" s="219"/>
      <c r="K472" s="219"/>
      <c r="L472" s="223"/>
      <c r="M472" s="224"/>
      <c r="N472" s="225"/>
      <c r="O472" s="225"/>
      <c r="P472" s="225"/>
      <c r="Q472" s="225"/>
      <c r="R472" s="225"/>
      <c r="S472" s="225"/>
      <c r="T472" s="226"/>
      <c r="AT472" s="227" t="s">
        <v>205</v>
      </c>
      <c r="AU472" s="227" t="s">
        <v>88</v>
      </c>
      <c r="AV472" s="12" t="s">
        <v>81</v>
      </c>
      <c r="AW472" s="12" t="s">
        <v>37</v>
      </c>
      <c r="AX472" s="12" t="s">
        <v>74</v>
      </c>
      <c r="AY472" s="227" t="s">
        <v>191</v>
      </c>
    </row>
    <row r="473" spans="2:65" s="12" customFormat="1" ht="13.5">
      <c r="B473" s="218"/>
      <c r="C473" s="219"/>
      <c r="D473" s="215" t="s">
        <v>205</v>
      </c>
      <c r="E473" s="220" t="s">
        <v>30</v>
      </c>
      <c r="F473" s="221" t="s">
        <v>2060</v>
      </c>
      <c r="G473" s="219"/>
      <c r="H473" s="220" t="s">
        <v>30</v>
      </c>
      <c r="I473" s="222"/>
      <c r="J473" s="219"/>
      <c r="K473" s="219"/>
      <c r="L473" s="223"/>
      <c r="M473" s="224"/>
      <c r="N473" s="225"/>
      <c r="O473" s="225"/>
      <c r="P473" s="225"/>
      <c r="Q473" s="225"/>
      <c r="R473" s="225"/>
      <c r="S473" s="225"/>
      <c r="T473" s="226"/>
      <c r="AT473" s="227" t="s">
        <v>205</v>
      </c>
      <c r="AU473" s="227" t="s">
        <v>88</v>
      </c>
      <c r="AV473" s="12" t="s">
        <v>81</v>
      </c>
      <c r="AW473" s="12" t="s">
        <v>37</v>
      </c>
      <c r="AX473" s="12" t="s">
        <v>74</v>
      </c>
      <c r="AY473" s="227" t="s">
        <v>191</v>
      </c>
    </row>
    <row r="474" spans="2:65" s="12" customFormat="1" ht="13.5">
      <c r="B474" s="218"/>
      <c r="C474" s="219"/>
      <c r="D474" s="215" t="s">
        <v>205</v>
      </c>
      <c r="E474" s="220" t="s">
        <v>30</v>
      </c>
      <c r="F474" s="221" t="s">
        <v>2289</v>
      </c>
      <c r="G474" s="219"/>
      <c r="H474" s="220" t="s">
        <v>30</v>
      </c>
      <c r="I474" s="222"/>
      <c r="J474" s="219"/>
      <c r="K474" s="219"/>
      <c r="L474" s="223"/>
      <c r="M474" s="224"/>
      <c r="N474" s="225"/>
      <c r="O474" s="225"/>
      <c r="P474" s="225"/>
      <c r="Q474" s="225"/>
      <c r="R474" s="225"/>
      <c r="S474" s="225"/>
      <c r="T474" s="226"/>
      <c r="AT474" s="227" t="s">
        <v>205</v>
      </c>
      <c r="AU474" s="227" t="s">
        <v>88</v>
      </c>
      <c r="AV474" s="12" t="s">
        <v>81</v>
      </c>
      <c r="AW474" s="12" t="s">
        <v>37</v>
      </c>
      <c r="AX474" s="12" t="s">
        <v>74</v>
      </c>
      <c r="AY474" s="227" t="s">
        <v>191</v>
      </c>
    </row>
    <row r="475" spans="2:65" s="12" customFormat="1" ht="13.5">
      <c r="B475" s="218"/>
      <c r="C475" s="219"/>
      <c r="D475" s="215" t="s">
        <v>205</v>
      </c>
      <c r="E475" s="220" t="s">
        <v>30</v>
      </c>
      <c r="F475" s="221" t="s">
        <v>2308</v>
      </c>
      <c r="G475" s="219"/>
      <c r="H475" s="220" t="s">
        <v>30</v>
      </c>
      <c r="I475" s="222"/>
      <c r="J475" s="219"/>
      <c r="K475" s="219"/>
      <c r="L475" s="223"/>
      <c r="M475" s="224"/>
      <c r="N475" s="225"/>
      <c r="O475" s="225"/>
      <c r="P475" s="225"/>
      <c r="Q475" s="225"/>
      <c r="R475" s="225"/>
      <c r="S475" s="225"/>
      <c r="T475" s="226"/>
      <c r="AT475" s="227" t="s">
        <v>205</v>
      </c>
      <c r="AU475" s="227" t="s">
        <v>88</v>
      </c>
      <c r="AV475" s="12" t="s">
        <v>81</v>
      </c>
      <c r="AW475" s="12" t="s">
        <v>37</v>
      </c>
      <c r="AX475" s="12" t="s">
        <v>74</v>
      </c>
      <c r="AY475" s="227" t="s">
        <v>191</v>
      </c>
    </row>
    <row r="476" spans="2:65" s="13" customFormat="1" ht="13.5">
      <c r="B476" s="228"/>
      <c r="C476" s="229"/>
      <c r="D476" s="215" t="s">
        <v>205</v>
      </c>
      <c r="E476" s="230" t="s">
        <v>30</v>
      </c>
      <c r="F476" s="231" t="s">
        <v>2309</v>
      </c>
      <c r="G476" s="229"/>
      <c r="H476" s="232">
        <v>48</v>
      </c>
      <c r="I476" s="233"/>
      <c r="J476" s="229"/>
      <c r="K476" s="229"/>
      <c r="L476" s="234"/>
      <c r="M476" s="235"/>
      <c r="N476" s="236"/>
      <c r="O476" s="236"/>
      <c r="P476" s="236"/>
      <c r="Q476" s="236"/>
      <c r="R476" s="236"/>
      <c r="S476" s="236"/>
      <c r="T476" s="237"/>
      <c r="AT476" s="238" t="s">
        <v>205</v>
      </c>
      <c r="AU476" s="238" t="s">
        <v>88</v>
      </c>
      <c r="AV476" s="13" t="s">
        <v>88</v>
      </c>
      <c r="AW476" s="13" t="s">
        <v>37</v>
      </c>
      <c r="AX476" s="13" t="s">
        <v>74</v>
      </c>
      <c r="AY476" s="238" t="s">
        <v>191</v>
      </c>
    </row>
    <row r="477" spans="2:65" s="14" customFormat="1" ht="13.5">
      <c r="B477" s="239"/>
      <c r="C477" s="240"/>
      <c r="D477" s="215" t="s">
        <v>205</v>
      </c>
      <c r="E477" s="241" t="s">
        <v>30</v>
      </c>
      <c r="F477" s="242" t="s">
        <v>211</v>
      </c>
      <c r="G477" s="240"/>
      <c r="H477" s="243">
        <v>48</v>
      </c>
      <c r="I477" s="244"/>
      <c r="J477" s="240"/>
      <c r="K477" s="240"/>
      <c r="L477" s="245"/>
      <c r="M477" s="246"/>
      <c r="N477" s="247"/>
      <c r="O477" s="247"/>
      <c r="P477" s="247"/>
      <c r="Q477" s="247"/>
      <c r="R477" s="247"/>
      <c r="S477" s="247"/>
      <c r="T477" s="248"/>
      <c r="AT477" s="249" t="s">
        <v>205</v>
      </c>
      <c r="AU477" s="249" t="s">
        <v>88</v>
      </c>
      <c r="AV477" s="14" t="s">
        <v>198</v>
      </c>
      <c r="AW477" s="14" t="s">
        <v>37</v>
      </c>
      <c r="AX477" s="14" t="s">
        <v>81</v>
      </c>
      <c r="AY477" s="249" t="s">
        <v>191</v>
      </c>
    </row>
    <row r="478" spans="2:65" s="1" customFormat="1" ht="16.5" customHeight="1">
      <c r="B478" s="41"/>
      <c r="C478" s="203" t="s">
        <v>1184</v>
      </c>
      <c r="D478" s="203" t="s">
        <v>193</v>
      </c>
      <c r="E478" s="204" t="s">
        <v>1813</v>
      </c>
      <c r="F478" s="205" t="s">
        <v>2310</v>
      </c>
      <c r="G478" s="206" t="s">
        <v>382</v>
      </c>
      <c r="H478" s="207">
        <v>72</v>
      </c>
      <c r="I478" s="208"/>
      <c r="J478" s="209">
        <f>ROUND(I478*H478,2)</f>
        <v>0</v>
      </c>
      <c r="K478" s="205" t="s">
        <v>30</v>
      </c>
      <c r="L478" s="61"/>
      <c r="M478" s="210" t="s">
        <v>30</v>
      </c>
      <c r="N478" s="211" t="s">
        <v>45</v>
      </c>
      <c r="O478" s="42"/>
      <c r="P478" s="212">
        <f>O478*H478</f>
        <v>0</v>
      </c>
      <c r="Q478" s="212">
        <v>0</v>
      </c>
      <c r="R478" s="212">
        <f>Q478*H478</f>
        <v>0</v>
      </c>
      <c r="S478" s="212">
        <v>0</v>
      </c>
      <c r="T478" s="213">
        <f>S478*H478</f>
        <v>0</v>
      </c>
      <c r="AR478" s="24" t="s">
        <v>198</v>
      </c>
      <c r="AT478" s="24" t="s">
        <v>193</v>
      </c>
      <c r="AU478" s="24" t="s">
        <v>88</v>
      </c>
      <c r="AY478" s="24" t="s">
        <v>191</v>
      </c>
      <c r="BE478" s="214">
        <f>IF(N478="základní",J478,0)</f>
        <v>0</v>
      </c>
      <c r="BF478" s="214">
        <f>IF(N478="snížená",J478,0)</f>
        <v>0</v>
      </c>
      <c r="BG478" s="214">
        <f>IF(N478="zákl. přenesená",J478,0)</f>
        <v>0</v>
      </c>
      <c r="BH478" s="214">
        <f>IF(N478="sníž. přenesená",J478,0)</f>
        <v>0</v>
      </c>
      <c r="BI478" s="214">
        <f>IF(N478="nulová",J478,0)</f>
        <v>0</v>
      </c>
      <c r="BJ478" s="24" t="s">
        <v>81</v>
      </c>
      <c r="BK478" s="214">
        <f>ROUND(I478*H478,2)</f>
        <v>0</v>
      </c>
      <c r="BL478" s="24" t="s">
        <v>198</v>
      </c>
      <c r="BM478" s="24" t="s">
        <v>2311</v>
      </c>
    </row>
    <row r="479" spans="2:65" s="12" customFormat="1" ht="13.5">
      <c r="B479" s="218"/>
      <c r="C479" s="219"/>
      <c r="D479" s="215" t="s">
        <v>205</v>
      </c>
      <c r="E479" s="220" t="s">
        <v>30</v>
      </c>
      <c r="F479" s="221" t="s">
        <v>2299</v>
      </c>
      <c r="G479" s="219"/>
      <c r="H479" s="220" t="s">
        <v>30</v>
      </c>
      <c r="I479" s="222"/>
      <c r="J479" s="219"/>
      <c r="K479" s="219"/>
      <c r="L479" s="223"/>
      <c r="M479" s="224"/>
      <c r="N479" s="225"/>
      <c r="O479" s="225"/>
      <c r="P479" s="225"/>
      <c r="Q479" s="225"/>
      <c r="R479" s="225"/>
      <c r="S479" s="225"/>
      <c r="T479" s="226"/>
      <c r="AT479" s="227" t="s">
        <v>205</v>
      </c>
      <c r="AU479" s="227" t="s">
        <v>88</v>
      </c>
      <c r="AV479" s="12" t="s">
        <v>81</v>
      </c>
      <c r="AW479" s="12" t="s">
        <v>37</v>
      </c>
      <c r="AX479" s="12" t="s">
        <v>74</v>
      </c>
      <c r="AY479" s="227" t="s">
        <v>191</v>
      </c>
    </row>
    <row r="480" spans="2:65" s="12" customFormat="1" ht="13.5">
      <c r="B480" s="218"/>
      <c r="C480" s="219"/>
      <c r="D480" s="215" t="s">
        <v>205</v>
      </c>
      <c r="E480" s="220" t="s">
        <v>30</v>
      </c>
      <c r="F480" s="221" t="s">
        <v>2060</v>
      </c>
      <c r="G480" s="219"/>
      <c r="H480" s="220" t="s">
        <v>30</v>
      </c>
      <c r="I480" s="222"/>
      <c r="J480" s="219"/>
      <c r="K480" s="219"/>
      <c r="L480" s="223"/>
      <c r="M480" s="224"/>
      <c r="N480" s="225"/>
      <c r="O480" s="225"/>
      <c r="P480" s="225"/>
      <c r="Q480" s="225"/>
      <c r="R480" s="225"/>
      <c r="S480" s="225"/>
      <c r="T480" s="226"/>
      <c r="AT480" s="227" t="s">
        <v>205</v>
      </c>
      <c r="AU480" s="227" t="s">
        <v>88</v>
      </c>
      <c r="AV480" s="12" t="s">
        <v>81</v>
      </c>
      <c r="AW480" s="12" t="s">
        <v>37</v>
      </c>
      <c r="AX480" s="12" t="s">
        <v>74</v>
      </c>
      <c r="AY480" s="227" t="s">
        <v>191</v>
      </c>
    </row>
    <row r="481" spans="2:65" s="12" customFormat="1" ht="13.5">
      <c r="B481" s="218"/>
      <c r="C481" s="219"/>
      <c r="D481" s="215" t="s">
        <v>205</v>
      </c>
      <c r="E481" s="220" t="s">
        <v>30</v>
      </c>
      <c r="F481" s="221" t="s">
        <v>2289</v>
      </c>
      <c r="G481" s="219"/>
      <c r="H481" s="220" t="s">
        <v>30</v>
      </c>
      <c r="I481" s="222"/>
      <c r="J481" s="219"/>
      <c r="K481" s="219"/>
      <c r="L481" s="223"/>
      <c r="M481" s="224"/>
      <c r="N481" s="225"/>
      <c r="O481" s="225"/>
      <c r="P481" s="225"/>
      <c r="Q481" s="225"/>
      <c r="R481" s="225"/>
      <c r="S481" s="225"/>
      <c r="T481" s="226"/>
      <c r="AT481" s="227" t="s">
        <v>205</v>
      </c>
      <c r="AU481" s="227" t="s">
        <v>88</v>
      </c>
      <c r="AV481" s="12" t="s">
        <v>81</v>
      </c>
      <c r="AW481" s="12" t="s">
        <v>37</v>
      </c>
      <c r="AX481" s="12" t="s">
        <v>74</v>
      </c>
      <c r="AY481" s="227" t="s">
        <v>191</v>
      </c>
    </row>
    <row r="482" spans="2:65" s="12" customFormat="1" ht="13.5">
      <c r="B482" s="218"/>
      <c r="C482" s="219"/>
      <c r="D482" s="215" t="s">
        <v>205</v>
      </c>
      <c r="E482" s="220" t="s">
        <v>30</v>
      </c>
      <c r="F482" s="221" t="s">
        <v>2312</v>
      </c>
      <c r="G482" s="219"/>
      <c r="H482" s="220" t="s">
        <v>30</v>
      </c>
      <c r="I482" s="222"/>
      <c r="J482" s="219"/>
      <c r="K482" s="219"/>
      <c r="L482" s="223"/>
      <c r="M482" s="224"/>
      <c r="N482" s="225"/>
      <c r="O482" s="225"/>
      <c r="P482" s="225"/>
      <c r="Q482" s="225"/>
      <c r="R482" s="225"/>
      <c r="S482" s="225"/>
      <c r="T482" s="226"/>
      <c r="AT482" s="227" t="s">
        <v>205</v>
      </c>
      <c r="AU482" s="227" t="s">
        <v>88</v>
      </c>
      <c r="AV482" s="12" t="s">
        <v>81</v>
      </c>
      <c r="AW482" s="12" t="s">
        <v>37</v>
      </c>
      <c r="AX482" s="12" t="s">
        <v>74</v>
      </c>
      <c r="AY482" s="227" t="s">
        <v>191</v>
      </c>
    </row>
    <row r="483" spans="2:65" s="13" customFormat="1" ht="13.5">
      <c r="B483" s="228"/>
      <c r="C483" s="229"/>
      <c r="D483" s="215" t="s">
        <v>205</v>
      </c>
      <c r="E483" s="230" t="s">
        <v>30</v>
      </c>
      <c r="F483" s="231" t="s">
        <v>2186</v>
      </c>
      <c r="G483" s="229"/>
      <c r="H483" s="232">
        <v>72</v>
      </c>
      <c r="I483" s="233"/>
      <c r="J483" s="229"/>
      <c r="K483" s="229"/>
      <c r="L483" s="234"/>
      <c r="M483" s="235"/>
      <c r="N483" s="236"/>
      <c r="O483" s="236"/>
      <c r="P483" s="236"/>
      <c r="Q483" s="236"/>
      <c r="R483" s="236"/>
      <c r="S483" s="236"/>
      <c r="T483" s="237"/>
      <c r="AT483" s="238" t="s">
        <v>205</v>
      </c>
      <c r="AU483" s="238" t="s">
        <v>88</v>
      </c>
      <c r="AV483" s="13" t="s">
        <v>88</v>
      </c>
      <c r="AW483" s="13" t="s">
        <v>37</v>
      </c>
      <c r="AX483" s="13" t="s">
        <v>74</v>
      </c>
      <c r="AY483" s="238" t="s">
        <v>191</v>
      </c>
    </row>
    <row r="484" spans="2:65" s="14" customFormat="1" ht="13.5">
      <c r="B484" s="239"/>
      <c r="C484" s="240"/>
      <c r="D484" s="215" t="s">
        <v>205</v>
      </c>
      <c r="E484" s="241" t="s">
        <v>30</v>
      </c>
      <c r="F484" s="242" t="s">
        <v>211</v>
      </c>
      <c r="G484" s="240"/>
      <c r="H484" s="243">
        <v>72</v>
      </c>
      <c r="I484" s="244"/>
      <c r="J484" s="240"/>
      <c r="K484" s="240"/>
      <c r="L484" s="245"/>
      <c r="M484" s="246"/>
      <c r="N484" s="247"/>
      <c r="O484" s="247"/>
      <c r="P484" s="247"/>
      <c r="Q484" s="247"/>
      <c r="R484" s="247"/>
      <c r="S484" s="247"/>
      <c r="T484" s="248"/>
      <c r="AT484" s="249" t="s">
        <v>205</v>
      </c>
      <c r="AU484" s="249" t="s">
        <v>88</v>
      </c>
      <c r="AV484" s="14" t="s">
        <v>198</v>
      </c>
      <c r="AW484" s="14" t="s">
        <v>37</v>
      </c>
      <c r="AX484" s="14" t="s">
        <v>81</v>
      </c>
      <c r="AY484" s="249" t="s">
        <v>191</v>
      </c>
    </row>
    <row r="485" spans="2:65" s="1" customFormat="1" ht="16.5" customHeight="1">
      <c r="B485" s="41"/>
      <c r="C485" s="203" t="s">
        <v>1188</v>
      </c>
      <c r="D485" s="203" t="s">
        <v>193</v>
      </c>
      <c r="E485" s="204" t="s">
        <v>2313</v>
      </c>
      <c r="F485" s="205" t="s">
        <v>2314</v>
      </c>
      <c r="G485" s="206" t="s">
        <v>382</v>
      </c>
      <c r="H485" s="207">
        <v>48</v>
      </c>
      <c r="I485" s="208"/>
      <c r="J485" s="209">
        <f>ROUND(I485*H485,2)</f>
        <v>0</v>
      </c>
      <c r="K485" s="205" t="s">
        <v>30</v>
      </c>
      <c r="L485" s="61"/>
      <c r="M485" s="210" t="s">
        <v>30</v>
      </c>
      <c r="N485" s="211" t="s">
        <v>45</v>
      </c>
      <c r="O485" s="42"/>
      <c r="P485" s="212">
        <f>O485*H485</f>
        <v>0</v>
      </c>
      <c r="Q485" s="212">
        <v>0</v>
      </c>
      <c r="R485" s="212">
        <f>Q485*H485</f>
        <v>0</v>
      </c>
      <c r="S485" s="212">
        <v>0</v>
      </c>
      <c r="T485" s="213">
        <f>S485*H485</f>
        <v>0</v>
      </c>
      <c r="AR485" s="24" t="s">
        <v>198</v>
      </c>
      <c r="AT485" s="24" t="s">
        <v>193</v>
      </c>
      <c r="AU485" s="24" t="s">
        <v>88</v>
      </c>
      <c r="AY485" s="24" t="s">
        <v>191</v>
      </c>
      <c r="BE485" s="214">
        <f>IF(N485="základní",J485,0)</f>
        <v>0</v>
      </c>
      <c r="BF485" s="214">
        <f>IF(N485="snížená",J485,0)</f>
        <v>0</v>
      </c>
      <c r="BG485" s="214">
        <f>IF(N485="zákl. přenesená",J485,0)</f>
        <v>0</v>
      </c>
      <c r="BH485" s="214">
        <f>IF(N485="sníž. přenesená",J485,0)</f>
        <v>0</v>
      </c>
      <c r="BI485" s="214">
        <f>IF(N485="nulová",J485,0)</f>
        <v>0</v>
      </c>
      <c r="BJ485" s="24" t="s">
        <v>81</v>
      </c>
      <c r="BK485" s="214">
        <f>ROUND(I485*H485,2)</f>
        <v>0</v>
      </c>
      <c r="BL485" s="24" t="s">
        <v>198</v>
      </c>
      <c r="BM485" s="24" t="s">
        <v>2315</v>
      </c>
    </row>
    <row r="486" spans="2:65" s="12" customFormat="1" ht="13.5">
      <c r="B486" s="218"/>
      <c r="C486" s="219"/>
      <c r="D486" s="215" t="s">
        <v>205</v>
      </c>
      <c r="E486" s="220" t="s">
        <v>30</v>
      </c>
      <c r="F486" s="221" t="s">
        <v>2307</v>
      </c>
      <c r="G486" s="219"/>
      <c r="H486" s="220" t="s">
        <v>30</v>
      </c>
      <c r="I486" s="222"/>
      <c r="J486" s="219"/>
      <c r="K486" s="219"/>
      <c r="L486" s="223"/>
      <c r="M486" s="224"/>
      <c r="N486" s="225"/>
      <c r="O486" s="225"/>
      <c r="P486" s="225"/>
      <c r="Q486" s="225"/>
      <c r="R486" s="225"/>
      <c r="S486" s="225"/>
      <c r="T486" s="226"/>
      <c r="AT486" s="227" t="s">
        <v>205</v>
      </c>
      <c r="AU486" s="227" t="s">
        <v>88</v>
      </c>
      <c r="AV486" s="12" t="s">
        <v>81</v>
      </c>
      <c r="AW486" s="12" t="s">
        <v>37</v>
      </c>
      <c r="AX486" s="12" t="s">
        <v>74</v>
      </c>
      <c r="AY486" s="227" t="s">
        <v>191</v>
      </c>
    </row>
    <row r="487" spans="2:65" s="12" customFormat="1" ht="13.5">
      <c r="B487" s="218"/>
      <c r="C487" s="219"/>
      <c r="D487" s="215" t="s">
        <v>205</v>
      </c>
      <c r="E487" s="220" t="s">
        <v>30</v>
      </c>
      <c r="F487" s="221" t="s">
        <v>2060</v>
      </c>
      <c r="G487" s="219"/>
      <c r="H487" s="220" t="s">
        <v>30</v>
      </c>
      <c r="I487" s="222"/>
      <c r="J487" s="219"/>
      <c r="K487" s="219"/>
      <c r="L487" s="223"/>
      <c r="M487" s="224"/>
      <c r="N487" s="225"/>
      <c r="O487" s="225"/>
      <c r="P487" s="225"/>
      <c r="Q487" s="225"/>
      <c r="R487" s="225"/>
      <c r="S487" s="225"/>
      <c r="T487" s="226"/>
      <c r="AT487" s="227" t="s">
        <v>205</v>
      </c>
      <c r="AU487" s="227" t="s">
        <v>88</v>
      </c>
      <c r="AV487" s="12" t="s">
        <v>81</v>
      </c>
      <c r="AW487" s="12" t="s">
        <v>37</v>
      </c>
      <c r="AX487" s="12" t="s">
        <v>74</v>
      </c>
      <c r="AY487" s="227" t="s">
        <v>191</v>
      </c>
    </row>
    <row r="488" spans="2:65" s="12" customFormat="1" ht="13.5">
      <c r="B488" s="218"/>
      <c r="C488" s="219"/>
      <c r="D488" s="215" t="s">
        <v>205</v>
      </c>
      <c r="E488" s="220" t="s">
        <v>30</v>
      </c>
      <c r="F488" s="221" t="s">
        <v>2289</v>
      </c>
      <c r="G488" s="219"/>
      <c r="H488" s="220" t="s">
        <v>30</v>
      </c>
      <c r="I488" s="222"/>
      <c r="J488" s="219"/>
      <c r="K488" s="219"/>
      <c r="L488" s="223"/>
      <c r="M488" s="224"/>
      <c r="N488" s="225"/>
      <c r="O488" s="225"/>
      <c r="P488" s="225"/>
      <c r="Q488" s="225"/>
      <c r="R488" s="225"/>
      <c r="S488" s="225"/>
      <c r="T488" s="226"/>
      <c r="AT488" s="227" t="s">
        <v>205</v>
      </c>
      <c r="AU488" s="227" t="s">
        <v>88</v>
      </c>
      <c r="AV488" s="12" t="s">
        <v>81</v>
      </c>
      <c r="AW488" s="12" t="s">
        <v>37</v>
      </c>
      <c r="AX488" s="12" t="s">
        <v>74</v>
      </c>
      <c r="AY488" s="227" t="s">
        <v>191</v>
      </c>
    </row>
    <row r="489" spans="2:65" s="12" customFormat="1" ht="13.5">
      <c r="B489" s="218"/>
      <c r="C489" s="219"/>
      <c r="D489" s="215" t="s">
        <v>205</v>
      </c>
      <c r="E489" s="220" t="s">
        <v>30</v>
      </c>
      <c r="F489" s="221" t="s">
        <v>2316</v>
      </c>
      <c r="G489" s="219"/>
      <c r="H489" s="220" t="s">
        <v>30</v>
      </c>
      <c r="I489" s="222"/>
      <c r="J489" s="219"/>
      <c r="K489" s="219"/>
      <c r="L489" s="223"/>
      <c r="M489" s="224"/>
      <c r="N489" s="225"/>
      <c r="O489" s="225"/>
      <c r="P489" s="225"/>
      <c r="Q489" s="225"/>
      <c r="R489" s="225"/>
      <c r="S489" s="225"/>
      <c r="T489" s="226"/>
      <c r="AT489" s="227" t="s">
        <v>205</v>
      </c>
      <c r="AU489" s="227" t="s">
        <v>88</v>
      </c>
      <c r="AV489" s="12" t="s">
        <v>81</v>
      </c>
      <c r="AW489" s="12" t="s">
        <v>37</v>
      </c>
      <c r="AX489" s="12" t="s">
        <v>74</v>
      </c>
      <c r="AY489" s="227" t="s">
        <v>191</v>
      </c>
    </row>
    <row r="490" spans="2:65" s="13" customFormat="1" ht="13.5">
      <c r="B490" s="228"/>
      <c r="C490" s="229"/>
      <c r="D490" s="215" t="s">
        <v>205</v>
      </c>
      <c r="E490" s="230" t="s">
        <v>30</v>
      </c>
      <c r="F490" s="231" t="s">
        <v>2309</v>
      </c>
      <c r="G490" s="229"/>
      <c r="H490" s="232">
        <v>48</v>
      </c>
      <c r="I490" s="233"/>
      <c r="J490" s="229"/>
      <c r="K490" s="229"/>
      <c r="L490" s="234"/>
      <c r="M490" s="235"/>
      <c r="N490" s="236"/>
      <c r="O490" s="236"/>
      <c r="P490" s="236"/>
      <c r="Q490" s="236"/>
      <c r="R490" s="236"/>
      <c r="S490" s="236"/>
      <c r="T490" s="237"/>
      <c r="AT490" s="238" t="s">
        <v>205</v>
      </c>
      <c r="AU490" s="238" t="s">
        <v>88</v>
      </c>
      <c r="AV490" s="13" t="s">
        <v>88</v>
      </c>
      <c r="AW490" s="13" t="s">
        <v>37</v>
      </c>
      <c r="AX490" s="13" t="s">
        <v>74</v>
      </c>
      <c r="AY490" s="238" t="s">
        <v>191</v>
      </c>
    </row>
    <row r="491" spans="2:65" s="14" customFormat="1" ht="13.5">
      <c r="B491" s="239"/>
      <c r="C491" s="240"/>
      <c r="D491" s="215" t="s">
        <v>205</v>
      </c>
      <c r="E491" s="241" t="s">
        <v>30</v>
      </c>
      <c r="F491" s="242" t="s">
        <v>211</v>
      </c>
      <c r="G491" s="240"/>
      <c r="H491" s="243">
        <v>48</v>
      </c>
      <c r="I491" s="244"/>
      <c r="J491" s="240"/>
      <c r="K491" s="240"/>
      <c r="L491" s="245"/>
      <c r="M491" s="246"/>
      <c r="N491" s="247"/>
      <c r="O491" s="247"/>
      <c r="P491" s="247"/>
      <c r="Q491" s="247"/>
      <c r="R491" s="247"/>
      <c r="S491" s="247"/>
      <c r="T491" s="248"/>
      <c r="AT491" s="249" t="s">
        <v>205</v>
      </c>
      <c r="AU491" s="249" t="s">
        <v>88</v>
      </c>
      <c r="AV491" s="14" t="s">
        <v>198</v>
      </c>
      <c r="AW491" s="14" t="s">
        <v>37</v>
      </c>
      <c r="AX491" s="14" t="s">
        <v>81</v>
      </c>
      <c r="AY491" s="249" t="s">
        <v>191</v>
      </c>
    </row>
    <row r="492" spans="2:65" s="1" customFormat="1" ht="16.5" customHeight="1">
      <c r="B492" s="41"/>
      <c r="C492" s="203" t="s">
        <v>1192</v>
      </c>
      <c r="D492" s="203" t="s">
        <v>193</v>
      </c>
      <c r="E492" s="204" t="s">
        <v>2317</v>
      </c>
      <c r="F492" s="205" t="s">
        <v>2318</v>
      </c>
      <c r="G492" s="206" t="s">
        <v>382</v>
      </c>
      <c r="H492" s="207">
        <v>480</v>
      </c>
      <c r="I492" s="208"/>
      <c r="J492" s="209">
        <f>ROUND(I492*H492,2)</f>
        <v>0</v>
      </c>
      <c r="K492" s="205" t="s">
        <v>30</v>
      </c>
      <c r="L492" s="61"/>
      <c r="M492" s="210" t="s">
        <v>30</v>
      </c>
      <c r="N492" s="211" t="s">
        <v>45</v>
      </c>
      <c r="O492" s="42"/>
      <c r="P492" s="212">
        <f>O492*H492</f>
        <v>0</v>
      </c>
      <c r="Q492" s="212">
        <v>0</v>
      </c>
      <c r="R492" s="212">
        <f>Q492*H492</f>
        <v>0</v>
      </c>
      <c r="S492" s="212">
        <v>0</v>
      </c>
      <c r="T492" s="213">
        <f>S492*H492</f>
        <v>0</v>
      </c>
      <c r="AR492" s="24" t="s">
        <v>198</v>
      </c>
      <c r="AT492" s="24" t="s">
        <v>193</v>
      </c>
      <c r="AU492" s="24" t="s">
        <v>88</v>
      </c>
      <c r="AY492" s="24" t="s">
        <v>191</v>
      </c>
      <c r="BE492" s="214">
        <f>IF(N492="základní",J492,0)</f>
        <v>0</v>
      </c>
      <c r="BF492" s="214">
        <f>IF(N492="snížená",J492,0)</f>
        <v>0</v>
      </c>
      <c r="BG492" s="214">
        <f>IF(N492="zákl. přenesená",J492,0)</f>
        <v>0</v>
      </c>
      <c r="BH492" s="214">
        <f>IF(N492="sníž. přenesená",J492,0)</f>
        <v>0</v>
      </c>
      <c r="BI492" s="214">
        <f>IF(N492="nulová",J492,0)</f>
        <v>0</v>
      </c>
      <c r="BJ492" s="24" t="s">
        <v>81</v>
      </c>
      <c r="BK492" s="214">
        <f>ROUND(I492*H492,2)</f>
        <v>0</v>
      </c>
      <c r="BL492" s="24" t="s">
        <v>198</v>
      </c>
      <c r="BM492" s="24" t="s">
        <v>2319</v>
      </c>
    </row>
    <row r="493" spans="2:65" s="12" customFormat="1" ht="13.5">
      <c r="B493" s="218"/>
      <c r="C493" s="219"/>
      <c r="D493" s="215" t="s">
        <v>205</v>
      </c>
      <c r="E493" s="220" t="s">
        <v>30</v>
      </c>
      <c r="F493" s="221" t="s">
        <v>2294</v>
      </c>
      <c r="G493" s="219"/>
      <c r="H493" s="220" t="s">
        <v>30</v>
      </c>
      <c r="I493" s="222"/>
      <c r="J493" s="219"/>
      <c r="K493" s="219"/>
      <c r="L493" s="223"/>
      <c r="M493" s="224"/>
      <c r="N493" s="225"/>
      <c r="O493" s="225"/>
      <c r="P493" s="225"/>
      <c r="Q493" s="225"/>
      <c r="R493" s="225"/>
      <c r="S493" s="225"/>
      <c r="T493" s="226"/>
      <c r="AT493" s="227" t="s">
        <v>205</v>
      </c>
      <c r="AU493" s="227" t="s">
        <v>88</v>
      </c>
      <c r="AV493" s="12" t="s">
        <v>81</v>
      </c>
      <c r="AW493" s="12" t="s">
        <v>37</v>
      </c>
      <c r="AX493" s="12" t="s">
        <v>74</v>
      </c>
      <c r="AY493" s="227" t="s">
        <v>191</v>
      </c>
    </row>
    <row r="494" spans="2:65" s="12" customFormat="1" ht="13.5">
      <c r="B494" s="218"/>
      <c r="C494" s="219"/>
      <c r="D494" s="215" t="s">
        <v>205</v>
      </c>
      <c r="E494" s="220" t="s">
        <v>30</v>
      </c>
      <c r="F494" s="221" t="s">
        <v>2060</v>
      </c>
      <c r="G494" s="219"/>
      <c r="H494" s="220" t="s">
        <v>30</v>
      </c>
      <c r="I494" s="222"/>
      <c r="J494" s="219"/>
      <c r="K494" s="219"/>
      <c r="L494" s="223"/>
      <c r="M494" s="224"/>
      <c r="N494" s="225"/>
      <c r="O494" s="225"/>
      <c r="P494" s="225"/>
      <c r="Q494" s="225"/>
      <c r="R494" s="225"/>
      <c r="S494" s="225"/>
      <c r="T494" s="226"/>
      <c r="AT494" s="227" t="s">
        <v>205</v>
      </c>
      <c r="AU494" s="227" t="s">
        <v>88</v>
      </c>
      <c r="AV494" s="12" t="s">
        <v>81</v>
      </c>
      <c r="AW494" s="12" t="s">
        <v>37</v>
      </c>
      <c r="AX494" s="12" t="s">
        <v>74</v>
      </c>
      <c r="AY494" s="227" t="s">
        <v>191</v>
      </c>
    </row>
    <row r="495" spans="2:65" s="12" customFormat="1" ht="13.5">
      <c r="B495" s="218"/>
      <c r="C495" s="219"/>
      <c r="D495" s="215" t="s">
        <v>205</v>
      </c>
      <c r="E495" s="220" t="s">
        <v>30</v>
      </c>
      <c r="F495" s="221" t="s">
        <v>2289</v>
      </c>
      <c r="G495" s="219"/>
      <c r="H495" s="220" t="s">
        <v>30</v>
      </c>
      <c r="I495" s="222"/>
      <c r="J495" s="219"/>
      <c r="K495" s="219"/>
      <c r="L495" s="223"/>
      <c r="M495" s="224"/>
      <c r="N495" s="225"/>
      <c r="O495" s="225"/>
      <c r="P495" s="225"/>
      <c r="Q495" s="225"/>
      <c r="R495" s="225"/>
      <c r="S495" s="225"/>
      <c r="T495" s="226"/>
      <c r="AT495" s="227" t="s">
        <v>205</v>
      </c>
      <c r="AU495" s="227" t="s">
        <v>88</v>
      </c>
      <c r="AV495" s="12" t="s">
        <v>81</v>
      </c>
      <c r="AW495" s="12" t="s">
        <v>37</v>
      </c>
      <c r="AX495" s="12" t="s">
        <v>74</v>
      </c>
      <c r="AY495" s="227" t="s">
        <v>191</v>
      </c>
    </row>
    <row r="496" spans="2:65" s="12" customFormat="1" ht="13.5">
      <c r="B496" s="218"/>
      <c r="C496" s="219"/>
      <c r="D496" s="215" t="s">
        <v>205</v>
      </c>
      <c r="E496" s="220" t="s">
        <v>30</v>
      </c>
      <c r="F496" s="221" t="s">
        <v>2320</v>
      </c>
      <c r="G496" s="219"/>
      <c r="H496" s="220" t="s">
        <v>30</v>
      </c>
      <c r="I496" s="222"/>
      <c r="J496" s="219"/>
      <c r="K496" s="219"/>
      <c r="L496" s="223"/>
      <c r="M496" s="224"/>
      <c r="N496" s="225"/>
      <c r="O496" s="225"/>
      <c r="P496" s="225"/>
      <c r="Q496" s="225"/>
      <c r="R496" s="225"/>
      <c r="S496" s="225"/>
      <c r="T496" s="226"/>
      <c r="AT496" s="227" t="s">
        <v>205</v>
      </c>
      <c r="AU496" s="227" t="s">
        <v>88</v>
      </c>
      <c r="AV496" s="12" t="s">
        <v>81</v>
      </c>
      <c r="AW496" s="12" t="s">
        <v>37</v>
      </c>
      <c r="AX496" s="12" t="s">
        <v>74</v>
      </c>
      <c r="AY496" s="227" t="s">
        <v>191</v>
      </c>
    </row>
    <row r="497" spans="2:65" s="13" customFormat="1" ht="13.5">
      <c r="B497" s="228"/>
      <c r="C497" s="229"/>
      <c r="D497" s="215" t="s">
        <v>205</v>
      </c>
      <c r="E497" s="230" t="s">
        <v>30</v>
      </c>
      <c r="F497" s="231" t="s">
        <v>2296</v>
      </c>
      <c r="G497" s="229"/>
      <c r="H497" s="232">
        <v>480</v>
      </c>
      <c r="I497" s="233"/>
      <c r="J497" s="229"/>
      <c r="K497" s="229"/>
      <c r="L497" s="234"/>
      <c r="M497" s="235"/>
      <c r="N497" s="236"/>
      <c r="O497" s="236"/>
      <c r="P497" s="236"/>
      <c r="Q497" s="236"/>
      <c r="R497" s="236"/>
      <c r="S497" s="236"/>
      <c r="T497" s="237"/>
      <c r="AT497" s="238" t="s">
        <v>205</v>
      </c>
      <c r="AU497" s="238" t="s">
        <v>88</v>
      </c>
      <c r="AV497" s="13" t="s">
        <v>88</v>
      </c>
      <c r="AW497" s="13" t="s">
        <v>37</v>
      </c>
      <c r="AX497" s="13" t="s">
        <v>74</v>
      </c>
      <c r="AY497" s="238" t="s">
        <v>191</v>
      </c>
    </row>
    <row r="498" spans="2:65" s="14" customFormat="1" ht="13.5">
      <c r="B498" s="239"/>
      <c r="C498" s="240"/>
      <c r="D498" s="215" t="s">
        <v>205</v>
      </c>
      <c r="E498" s="241" t="s">
        <v>30</v>
      </c>
      <c r="F498" s="242" t="s">
        <v>211</v>
      </c>
      <c r="G498" s="240"/>
      <c r="H498" s="243">
        <v>480</v>
      </c>
      <c r="I498" s="244"/>
      <c r="J498" s="240"/>
      <c r="K498" s="240"/>
      <c r="L498" s="245"/>
      <c r="M498" s="246"/>
      <c r="N498" s="247"/>
      <c r="O498" s="247"/>
      <c r="P498" s="247"/>
      <c r="Q498" s="247"/>
      <c r="R498" s="247"/>
      <c r="S498" s="247"/>
      <c r="T498" s="248"/>
      <c r="AT498" s="249" t="s">
        <v>205</v>
      </c>
      <c r="AU498" s="249" t="s">
        <v>88</v>
      </c>
      <c r="AV498" s="14" t="s">
        <v>198</v>
      </c>
      <c r="AW498" s="14" t="s">
        <v>37</v>
      </c>
      <c r="AX498" s="14" t="s">
        <v>81</v>
      </c>
      <c r="AY498" s="249" t="s">
        <v>191</v>
      </c>
    </row>
    <row r="499" spans="2:65" s="1" customFormat="1" ht="16.5" customHeight="1">
      <c r="B499" s="41"/>
      <c r="C499" s="203" t="s">
        <v>1196</v>
      </c>
      <c r="D499" s="203" t="s">
        <v>193</v>
      </c>
      <c r="E499" s="204" t="s">
        <v>2321</v>
      </c>
      <c r="F499" s="205" t="s">
        <v>2322</v>
      </c>
      <c r="G499" s="206" t="s">
        <v>382</v>
      </c>
      <c r="H499" s="207">
        <v>432</v>
      </c>
      <c r="I499" s="208"/>
      <c r="J499" s="209">
        <f>ROUND(I499*H499,2)</f>
        <v>0</v>
      </c>
      <c r="K499" s="205" t="s">
        <v>30</v>
      </c>
      <c r="L499" s="61"/>
      <c r="M499" s="210" t="s">
        <v>30</v>
      </c>
      <c r="N499" s="211" t="s">
        <v>45</v>
      </c>
      <c r="O499" s="42"/>
      <c r="P499" s="212">
        <f>O499*H499</f>
        <v>0</v>
      </c>
      <c r="Q499" s="212">
        <v>0</v>
      </c>
      <c r="R499" s="212">
        <f>Q499*H499</f>
        <v>0</v>
      </c>
      <c r="S499" s="212">
        <v>0</v>
      </c>
      <c r="T499" s="213">
        <f>S499*H499</f>
        <v>0</v>
      </c>
      <c r="AR499" s="24" t="s">
        <v>198</v>
      </c>
      <c r="AT499" s="24" t="s">
        <v>193</v>
      </c>
      <c r="AU499" s="24" t="s">
        <v>88</v>
      </c>
      <c r="AY499" s="24" t="s">
        <v>191</v>
      </c>
      <c r="BE499" s="214">
        <f>IF(N499="základní",J499,0)</f>
        <v>0</v>
      </c>
      <c r="BF499" s="214">
        <f>IF(N499="snížená",J499,0)</f>
        <v>0</v>
      </c>
      <c r="BG499" s="214">
        <f>IF(N499="zákl. přenesená",J499,0)</f>
        <v>0</v>
      </c>
      <c r="BH499" s="214">
        <f>IF(N499="sníž. přenesená",J499,0)</f>
        <v>0</v>
      </c>
      <c r="BI499" s="214">
        <f>IF(N499="nulová",J499,0)</f>
        <v>0</v>
      </c>
      <c r="BJ499" s="24" t="s">
        <v>81</v>
      </c>
      <c r="BK499" s="214">
        <f>ROUND(I499*H499,2)</f>
        <v>0</v>
      </c>
      <c r="BL499" s="24" t="s">
        <v>198</v>
      </c>
      <c r="BM499" s="24" t="s">
        <v>2323</v>
      </c>
    </row>
    <row r="500" spans="2:65" s="12" customFormat="1" ht="13.5">
      <c r="B500" s="218"/>
      <c r="C500" s="219"/>
      <c r="D500" s="215" t="s">
        <v>205</v>
      </c>
      <c r="E500" s="220" t="s">
        <v>30</v>
      </c>
      <c r="F500" s="221" t="s">
        <v>2299</v>
      </c>
      <c r="G500" s="219"/>
      <c r="H500" s="220" t="s">
        <v>30</v>
      </c>
      <c r="I500" s="222"/>
      <c r="J500" s="219"/>
      <c r="K500" s="219"/>
      <c r="L500" s="223"/>
      <c r="M500" s="224"/>
      <c r="N500" s="225"/>
      <c r="O500" s="225"/>
      <c r="P500" s="225"/>
      <c r="Q500" s="225"/>
      <c r="R500" s="225"/>
      <c r="S500" s="225"/>
      <c r="T500" s="226"/>
      <c r="AT500" s="227" t="s">
        <v>205</v>
      </c>
      <c r="AU500" s="227" t="s">
        <v>88</v>
      </c>
      <c r="AV500" s="12" t="s">
        <v>81</v>
      </c>
      <c r="AW500" s="12" t="s">
        <v>37</v>
      </c>
      <c r="AX500" s="12" t="s">
        <v>74</v>
      </c>
      <c r="AY500" s="227" t="s">
        <v>191</v>
      </c>
    </row>
    <row r="501" spans="2:65" s="12" customFormat="1" ht="13.5">
      <c r="B501" s="218"/>
      <c r="C501" s="219"/>
      <c r="D501" s="215" t="s">
        <v>205</v>
      </c>
      <c r="E501" s="220" t="s">
        <v>30</v>
      </c>
      <c r="F501" s="221" t="s">
        <v>2060</v>
      </c>
      <c r="G501" s="219"/>
      <c r="H501" s="220" t="s">
        <v>30</v>
      </c>
      <c r="I501" s="222"/>
      <c r="J501" s="219"/>
      <c r="K501" s="219"/>
      <c r="L501" s="223"/>
      <c r="M501" s="224"/>
      <c r="N501" s="225"/>
      <c r="O501" s="225"/>
      <c r="P501" s="225"/>
      <c r="Q501" s="225"/>
      <c r="R501" s="225"/>
      <c r="S501" s="225"/>
      <c r="T501" s="226"/>
      <c r="AT501" s="227" t="s">
        <v>205</v>
      </c>
      <c r="AU501" s="227" t="s">
        <v>88</v>
      </c>
      <c r="AV501" s="12" t="s">
        <v>81</v>
      </c>
      <c r="AW501" s="12" t="s">
        <v>37</v>
      </c>
      <c r="AX501" s="12" t="s">
        <v>74</v>
      </c>
      <c r="AY501" s="227" t="s">
        <v>191</v>
      </c>
    </row>
    <row r="502" spans="2:65" s="12" customFormat="1" ht="13.5">
      <c r="B502" s="218"/>
      <c r="C502" s="219"/>
      <c r="D502" s="215" t="s">
        <v>205</v>
      </c>
      <c r="E502" s="220" t="s">
        <v>30</v>
      </c>
      <c r="F502" s="221" t="s">
        <v>2289</v>
      </c>
      <c r="G502" s="219"/>
      <c r="H502" s="220" t="s">
        <v>30</v>
      </c>
      <c r="I502" s="222"/>
      <c r="J502" s="219"/>
      <c r="K502" s="219"/>
      <c r="L502" s="223"/>
      <c r="M502" s="224"/>
      <c r="N502" s="225"/>
      <c r="O502" s="225"/>
      <c r="P502" s="225"/>
      <c r="Q502" s="225"/>
      <c r="R502" s="225"/>
      <c r="S502" s="225"/>
      <c r="T502" s="226"/>
      <c r="AT502" s="227" t="s">
        <v>205</v>
      </c>
      <c r="AU502" s="227" t="s">
        <v>88</v>
      </c>
      <c r="AV502" s="12" t="s">
        <v>81</v>
      </c>
      <c r="AW502" s="12" t="s">
        <v>37</v>
      </c>
      <c r="AX502" s="12" t="s">
        <v>74</v>
      </c>
      <c r="AY502" s="227" t="s">
        <v>191</v>
      </c>
    </row>
    <row r="503" spans="2:65" s="12" customFormat="1" ht="13.5">
      <c r="B503" s="218"/>
      <c r="C503" s="219"/>
      <c r="D503" s="215" t="s">
        <v>205</v>
      </c>
      <c r="E503" s="220" t="s">
        <v>30</v>
      </c>
      <c r="F503" s="221" t="s">
        <v>2324</v>
      </c>
      <c r="G503" s="219"/>
      <c r="H503" s="220" t="s">
        <v>30</v>
      </c>
      <c r="I503" s="222"/>
      <c r="J503" s="219"/>
      <c r="K503" s="219"/>
      <c r="L503" s="223"/>
      <c r="M503" s="224"/>
      <c r="N503" s="225"/>
      <c r="O503" s="225"/>
      <c r="P503" s="225"/>
      <c r="Q503" s="225"/>
      <c r="R503" s="225"/>
      <c r="S503" s="225"/>
      <c r="T503" s="226"/>
      <c r="AT503" s="227" t="s">
        <v>205</v>
      </c>
      <c r="AU503" s="227" t="s">
        <v>88</v>
      </c>
      <c r="AV503" s="12" t="s">
        <v>81</v>
      </c>
      <c r="AW503" s="12" t="s">
        <v>37</v>
      </c>
      <c r="AX503" s="12" t="s">
        <v>74</v>
      </c>
      <c r="AY503" s="227" t="s">
        <v>191</v>
      </c>
    </row>
    <row r="504" spans="2:65" s="13" customFormat="1" ht="13.5">
      <c r="B504" s="228"/>
      <c r="C504" s="229"/>
      <c r="D504" s="215" t="s">
        <v>205</v>
      </c>
      <c r="E504" s="230" t="s">
        <v>30</v>
      </c>
      <c r="F504" s="231" t="s">
        <v>2325</v>
      </c>
      <c r="G504" s="229"/>
      <c r="H504" s="232">
        <v>432</v>
      </c>
      <c r="I504" s="233"/>
      <c r="J504" s="229"/>
      <c r="K504" s="229"/>
      <c r="L504" s="234"/>
      <c r="M504" s="235"/>
      <c r="N504" s="236"/>
      <c r="O504" s="236"/>
      <c r="P504" s="236"/>
      <c r="Q504" s="236"/>
      <c r="R504" s="236"/>
      <c r="S504" s="236"/>
      <c r="T504" s="237"/>
      <c r="AT504" s="238" t="s">
        <v>205</v>
      </c>
      <c r="AU504" s="238" t="s">
        <v>88</v>
      </c>
      <c r="AV504" s="13" t="s">
        <v>88</v>
      </c>
      <c r="AW504" s="13" t="s">
        <v>37</v>
      </c>
      <c r="AX504" s="13" t="s">
        <v>74</v>
      </c>
      <c r="AY504" s="238" t="s">
        <v>191</v>
      </c>
    </row>
    <row r="505" spans="2:65" s="14" customFormat="1" ht="13.5">
      <c r="B505" s="239"/>
      <c r="C505" s="240"/>
      <c r="D505" s="215" t="s">
        <v>205</v>
      </c>
      <c r="E505" s="241" t="s">
        <v>30</v>
      </c>
      <c r="F505" s="242" t="s">
        <v>211</v>
      </c>
      <c r="G505" s="240"/>
      <c r="H505" s="243">
        <v>432</v>
      </c>
      <c r="I505" s="244"/>
      <c r="J505" s="240"/>
      <c r="K505" s="240"/>
      <c r="L505" s="245"/>
      <c r="M505" s="246"/>
      <c r="N505" s="247"/>
      <c r="O505" s="247"/>
      <c r="P505" s="247"/>
      <c r="Q505" s="247"/>
      <c r="R505" s="247"/>
      <c r="S505" s="247"/>
      <c r="T505" s="248"/>
      <c r="AT505" s="249" t="s">
        <v>205</v>
      </c>
      <c r="AU505" s="249" t="s">
        <v>88</v>
      </c>
      <c r="AV505" s="14" t="s">
        <v>198</v>
      </c>
      <c r="AW505" s="14" t="s">
        <v>37</v>
      </c>
      <c r="AX505" s="14" t="s">
        <v>81</v>
      </c>
      <c r="AY505" s="249" t="s">
        <v>191</v>
      </c>
    </row>
    <row r="506" spans="2:65" s="1" customFormat="1" ht="16.5" customHeight="1">
      <c r="B506" s="41"/>
      <c r="C506" s="203" t="s">
        <v>1200</v>
      </c>
      <c r="D506" s="203" t="s">
        <v>193</v>
      </c>
      <c r="E506" s="204" t="s">
        <v>2326</v>
      </c>
      <c r="F506" s="205" t="s">
        <v>2327</v>
      </c>
      <c r="G506" s="206" t="s">
        <v>382</v>
      </c>
      <c r="H506" s="207">
        <v>480</v>
      </c>
      <c r="I506" s="208"/>
      <c r="J506" s="209">
        <f>ROUND(I506*H506,2)</f>
        <v>0</v>
      </c>
      <c r="K506" s="205" t="s">
        <v>30</v>
      </c>
      <c r="L506" s="61"/>
      <c r="M506" s="210" t="s">
        <v>30</v>
      </c>
      <c r="N506" s="211" t="s">
        <v>45</v>
      </c>
      <c r="O506" s="42"/>
      <c r="P506" s="212">
        <f>O506*H506</f>
        <v>0</v>
      </c>
      <c r="Q506" s="212">
        <v>0</v>
      </c>
      <c r="R506" s="212">
        <f>Q506*H506</f>
        <v>0</v>
      </c>
      <c r="S506" s="212">
        <v>0</v>
      </c>
      <c r="T506" s="213">
        <f>S506*H506</f>
        <v>0</v>
      </c>
      <c r="AR506" s="24" t="s">
        <v>198</v>
      </c>
      <c r="AT506" s="24" t="s">
        <v>193</v>
      </c>
      <c r="AU506" s="24" t="s">
        <v>88</v>
      </c>
      <c r="AY506" s="24" t="s">
        <v>191</v>
      </c>
      <c r="BE506" s="214">
        <f>IF(N506="základní",J506,0)</f>
        <v>0</v>
      </c>
      <c r="BF506" s="214">
        <f>IF(N506="snížená",J506,0)</f>
        <v>0</v>
      </c>
      <c r="BG506" s="214">
        <f>IF(N506="zákl. přenesená",J506,0)</f>
        <v>0</v>
      </c>
      <c r="BH506" s="214">
        <f>IF(N506="sníž. přenesená",J506,0)</f>
        <v>0</v>
      </c>
      <c r="BI506" s="214">
        <f>IF(N506="nulová",J506,0)</f>
        <v>0</v>
      </c>
      <c r="BJ506" s="24" t="s">
        <v>81</v>
      </c>
      <c r="BK506" s="214">
        <f>ROUND(I506*H506,2)</f>
        <v>0</v>
      </c>
      <c r="BL506" s="24" t="s">
        <v>198</v>
      </c>
      <c r="BM506" s="24" t="s">
        <v>2328</v>
      </c>
    </row>
    <row r="507" spans="2:65" s="12" customFormat="1" ht="13.5">
      <c r="B507" s="218"/>
      <c r="C507" s="219"/>
      <c r="D507" s="215" t="s">
        <v>205</v>
      </c>
      <c r="E507" s="220" t="s">
        <v>30</v>
      </c>
      <c r="F507" s="221" t="s">
        <v>2294</v>
      </c>
      <c r="G507" s="219"/>
      <c r="H507" s="220" t="s">
        <v>30</v>
      </c>
      <c r="I507" s="222"/>
      <c r="J507" s="219"/>
      <c r="K507" s="219"/>
      <c r="L507" s="223"/>
      <c r="M507" s="224"/>
      <c r="N507" s="225"/>
      <c r="O507" s="225"/>
      <c r="P507" s="225"/>
      <c r="Q507" s="225"/>
      <c r="R507" s="225"/>
      <c r="S507" s="225"/>
      <c r="T507" s="226"/>
      <c r="AT507" s="227" t="s">
        <v>205</v>
      </c>
      <c r="AU507" s="227" t="s">
        <v>88</v>
      </c>
      <c r="AV507" s="12" t="s">
        <v>81</v>
      </c>
      <c r="AW507" s="12" t="s">
        <v>37</v>
      </c>
      <c r="AX507" s="12" t="s">
        <v>74</v>
      </c>
      <c r="AY507" s="227" t="s">
        <v>191</v>
      </c>
    </row>
    <row r="508" spans="2:65" s="12" customFormat="1" ht="13.5">
      <c r="B508" s="218"/>
      <c r="C508" s="219"/>
      <c r="D508" s="215" t="s">
        <v>205</v>
      </c>
      <c r="E508" s="220" t="s">
        <v>30</v>
      </c>
      <c r="F508" s="221" t="s">
        <v>2060</v>
      </c>
      <c r="G508" s="219"/>
      <c r="H508" s="220" t="s">
        <v>30</v>
      </c>
      <c r="I508" s="222"/>
      <c r="J508" s="219"/>
      <c r="K508" s="219"/>
      <c r="L508" s="223"/>
      <c r="M508" s="224"/>
      <c r="N508" s="225"/>
      <c r="O508" s="225"/>
      <c r="P508" s="225"/>
      <c r="Q508" s="225"/>
      <c r="R508" s="225"/>
      <c r="S508" s="225"/>
      <c r="T508" s="226"/>
      <c r="AT508" s="227" t="s">
        <v>205</v>
      </c>
      <c r="AU508" s="227" t="s">
        <v>88</v>
      </c>
      <c r="AV508" s="12" t="s">
        <v>81</v>
      </c>
      <c r="AW508" s="12" t="s">
        <v>37</v>
      </c>
      <c r="AX508" s="12" t="s">
        <v>74</v>
      </c>
      <c r="AY508" s="227" t="s">
        <v>191</v>
      </c>
    </row>
    <row r="509" spans="2:65" s="12" customFormat="1" ht="13.5">
      <c r="B509" s="218"/>
      <c r="C509" s="219"/>
      <c r="D509" s="215" t="s">
        <v>205</v>
      </c>
      <c r="E509" s="220" t="s">
        <v>30</v>
      </c>
      <c r="F509" s="221" t="s">
        <v>2289</v>
      </c>
      <c r="G509" s="219"/>
      <c r="H509" s="220" t="s">
        <v>30</v>
      </c>
      <c r="I509" s="222"/>
      <c r="J509" s="219"/>
      <c r="K509" s="219"/>
      <c r="L509" s="223"/>
      <c r="M509" s="224"/>
      <c r="N509" s="225"/>
      <c r="O509" s="225"/>
      <c r="P509" s="225"/>
      <c r="Q509" s="225"/>
      <c r="R509" s="225"/>
      <c r="S509" s="225"/>
      <c r="T509" s="226"/>
      <c r="AT509" s="227" t="s">
        <v>205</v>
      </c>
      <c r="AU509" s="227" t="s">
        <v>88</v>
      </c>
      <c r="AV509" s="12" t="s">
        <v>81</v>
      </c>
      <c r="AW509" s="12" t="s">
        <v>37</v>
      </c>
      <c r="AX509" s="12" t="s">
        <v>74</v>
      </c>
      <c r="AY509" s="227" t="s">
        <v>191</v>
      </c>
    </row>
    <row r="510" spans="2:65" s="12" customFormat="1" ht="13.5">
      <c r="B510" s="218"/>
      <c r="C510" s="219"/>
      <c r="D510" s="215" t="s">
        <v>205</v>
      </c>
      <c r="E510" s="220" t="s">
        <v>30</v>
      </c>
      <c r="F510" s="221" t="s">
        <v>2320</v>
      </c>
      <c r="G510" s="219"/>
      <c r="H510" s="220" t="s">
        <v>30</v>
      </c>
      <c r="I510" s="222"/>
      <c r="J510" s="219"/>
      <c r="K510" s="219"/>
      <c r="L510" s="223"/>
      <c r="M510" s="224"/>
      <c r="N510" s="225"/>
      <c r="O510" s="225"/>
      <c r="P510" s="225"/>
      <c r="Q510" s="225"/>
      <c r="R510" s="225"/>
      <c r="S510" s="225"/>
      <c r="T510" s="226"/>
      <c r="AT510" s="227" t="s">
        <v>205</v>
      </c>
      <c r="AU510" s="227" t="s">
        <v>88</v>
      </c>
      <c r="AV510" s="12" t="s">
        <v>81</v>
      </c>
      <c r="AW510" s="12" t="s">
        <v>37</v>
      </c>
      <c r="AX510" s="12" t="s">
        <v>74</v>
      </c>
      <c r="AY510" s="227" t="s">
        <v>191</v>
      </c>
    </row>
    <row r="511" spans="2:65" s="13" customFormat="1" ht="13.5">
      <c r="B511" s="228"/>
      <c r="C511" s="229"/>
      <c r="D511" s="215" t="s">
        <v>205</v>
      </c>
      <c r="E511" s="230" t="s">
        <v>30</v>
      </c>
      <c r="F511" s="231" t="s">
        <v>2329</v>
      </c>
      <c r="G511" s="229"/>
      <c r="H511" s="232">
        <v>480</v>
      </c>
      <c r="I511" s="233"/>
      <c r="J511" s="229"/>
      <c r="K511" s="229"/>
      <c r="L511" s="234"/>
      <c r="M511" s="235"/>
      <c r="N511" s="236"/>
      <c r="O511" s="236"/>
      <c r="P511" s="236"/>
      <c r="Q511" s="236"/>
      <c r="R511" s="236"/>
      <c r="S511" s="236"/>
      <c r="T511" s="237"/>
      <c r="AT511" s="238" t="s">
        <v>205</v>
      </c>
      <c r="AU511" s="238" t="s">
        <v>88</v>
      </c>
      <c r="AV511" s="13" t="s">
        <v>88</v>
      </c>
      <c r="AW511" s="13" t="s">
        <v>37</v>
      </c>
      <c r="AX511" s="13" t="s">
        <v>74</v>
      </c>
      <c r="AY511" s="238" t="s">
        <v>191</v>
      </c>
    </row>
    <row r="512" spans="2:65" s="14" customFormat="1" ht="13.5">
      <c r="B512" s="239"/>
      <c r="C512" s="240"/>
      <c r="D512" s="215" t="s">
        <v>205</v>
      </c>
      <c r="E512" s="241" t="s">
        <v>30</v>
      </c>
      <c r="F512" s="242" t="s">
        <v>211</v>
      </c>
      <c r="G512" s="240"/>
      <c r="H512" s="243">
        <v>480</v>
      </c>
      <c r="I512" s="244"/>
      <c r="J512" s="240"/>
      <c r="K512" s="240"/>
      <c r="L512" s="245"/>
      <c r="M512" s="246"/>
      <c r="N512" s="247"/>
      <c r="O512" s="247"/>
      <c r="P512" s="247"/>
      <c r="Q512" s="247"/>
      <c r="R512" s="247"/>
      <c r="S512" s="247"/>
      <c r="T512" s="248"/>
      <c r="AT512" s="249" t="s">
        <v>205</v>
      </c>
      <c r="AU512" s="249" t="s">
        <v>88</v>
      </c>
      <c r="AV512" s="14" t="s">
        <v>198</v>
      </c>
      <c r="AW512" s="14" t="s">
        <v>37</v>
      </c>
      <c r="AX512" s="14" t="s">
        <v>81</v>
      </c>
      <c r="AY512" s="249" t="s">
        <v>191</v>
      </c>
    </row>
    <row r="513" spans="2:65" s="1" customFormat="1" ht="16.5" customHeight="1">
      <c r="B513" s="41"/>
      <c r="C513" s="203" t="s">
        <v>1204</v>
      </c>
      <c r="D513" s="203" t="s">
        <v>193</v>
      </c>
      <c r="E513" s="204" t="s">
        <v>2330</v>
      </c>
      <c r="F513" s="205" t="s">
        <v>2331</v>
      </c>
      <c r="G513" s="206" t="s">
        <v>382</v>
      </c>
      <c r="H513" s="207">
        <v>480</v>
      </c>
      <c r="I513" s="208"/>
      <c r="J513" s="209">
        <f>ROUND(I513*H513,2)</f>
        <v>0</v>
      </c>
      <c r="K513" s="205" t="s">
        <v>30</v>
      </c>
      <c r="L513" s="61"/>
      <c r="M513" s="210" t="s">
        <v>30</v>
      </c>
      <c r="N513" s="211" t="s">
        <v>45</v>
      </c>
      <c r="O513" s="42"/>
      <c r="P513" s="212">
        <f>O513*H513</f>
        <v>0</v>
      </c>
      <c r="Q513" s="212">
        <v>0</v>
      </c>
      <c r="R513" s="212">
        <f>Q513*H513</f>
        <v>0</v>
      </c>
      <c r="S513" s="212">
        <v>0</v>
      </c>
      <c r="T513" s="213">
        <f>S513*H513</f>
        <v>0</v>
      </c>
      <c r="AR513" s="24" t="s">
        <v>198</v>
      </c>
      <c r="AT513" s="24" t="s">
        <v>193</v>
      </c>
      <c r="AU513" s="24" t="s">
        <v>88</v>
      </c>
      <c r="AY513" s="24" t="s">
        <v>191</v>
      </c>
      <c r="BE513" s="214">
        <f>IF(N513="základní",J513,0)</f>
        <v>0</v>
      </c>
      <c r="BF513" s="214">
        <f>IF(N513="snížená",J513,0)</f>
        <v>0</v>
      </c>
      <c r="BG513" s="214">
        <f>IF(N513="zákl. přenesená",J513,0)</f>
        <v>0</v>
      </c>
      <c r="BH513" s="214">
        <f>IF(N513="sníž. přenesená",J513,0)</f>
        <v>0</v>
      </c>
      <c r="BI513" s="214">
        <f>IF(N513="nulová",J513,0)</f>
        <v>0</v>
      </c>
      <c r="BJ513" s="24" t="s">
        <v>81</v>
      </c>
      <c r="BK513" s="214">
        <f>ROUND(I513*H513,2)</f>
        <v>0</v>
      </c>
      <c r="BL513" s="24" t="s">
        <v>198</v>
      </c>
      <c r="BM513" s="24" t="s">
        <v>2332</v>
      </c>
    </row>
    <row r="514" spans="2:65" s="12" customFormat="1" ht="13.5">
      <c r="B514" s="218"/>
      <c r="C514" s="219"/>
      <c r="D514" s="215" t="s">
        <v>205</v>
      </c>
      <c r="E514" s="220" t="s">
        <v>30</v>
      </c>
      <c r="F514" s="221" t="s">
        <v>2294</v>
      </c>
      <c r="G514" s="219"/>
      <c r="H514" s="220" t="s">
        <v>30</v>
      </c>
      <c r="I514" s="222"/>
      <c r="J514" s="219"/>
      <c r="K514" s="219"/>
      <c r="L514" s="223"/>
      <c r="M514" s="224"/>
      <c r="N514" s="225"/>
      <c r="O514" s="225"/>
      <c r="P514" s="225"/>
      <c r="Q514" s="225"/>
      <c r="R514" s="225"/>
      <c r="S514" s="225"/>
      <c r="T514" s="226"/>
      <c r="AT514" s="227" t="s">
        <v>205</v>
      </c>
      <c r="AU514" s="227" t="s">
        <v>88</v>
      </c>
      <c r="AV514" s="12" t="s">
        <v>81</v>
      </c>
      <c r="AW514" s="12" t="s">
        <v>37</v>
      </c>
      <c r="AX514" s="12" t="s">
        <v>74</v>
      </c>
      <c r="AY514" s="227" t="s">
        <v>191</v>
      </c>
    </row>
    <row r="515" spans="2:65" s="12" customFormat="1" ht="13.5">
      <c r="B515" s="218"/>
      <c r="C515" s="219"/>
      <c r="D515" s="215" t="s">
        <v>205</v>
      </c>
      <c r="E515" s="220" t="s">
        <v>30</v>
      </c>
      <c r="F515" s="221" t="s">
        <v>2060</v>
      </c>
      <c r="G515" s="219"/>
      <c r="H515" s="220" t="s">
        <v>30</v>
      </c>
      <c r="I515" s="222"/>
      <c r="J515" s="219"/>
      <c r="K515" s="219"/>
      <c r="L515" s="223"/>
      <c r="M515" s="224"/>
      <c r="N515" s="225"/>
      <c r="O515" s="225"/>
      <c r="P515" s="225"/>
      <c r="Q515" s="225"/>
      <c r="R515" s="225"/>
      <c r="S515" s="225"/>
      <c r="T515" s="226"/>
      <c r="AT515" s="227" t="s">
        <v>205</v>
      </c>
      <c r="AU515" s="227" t="s">
        <v>88</v>
      </c>
      <c r="AV515" s="12" t="s">
        <v>81</v>
      </c>
      <c r="AW515" s="12" t="s">
        <v>37</v>
      </c>
      <c r="AX515" s="12" t="s">
        <v>74</v>
      </c>
      <c r="AY515" s="227" t="s">
        <v>191</v>
      </c>
    </row>
    <row r="516" spans="2:65" s="12" customFormat="1" ht="13.5">
      <c r="B516" s="218"/>
      <c r="C516" s="219"/>
      <c r="D516" s="215" t="s">
        <v>205</v>
      </c>
      <c r="E516" s="220" t="s">
        <v>30</v>
      </c>
      <c r="F516" s="221" t="s">
        <v>2289</v>
      </c>
      <c r="G516" s="219"/>
      <c r="H516" s="220" t="s">
        <v>30</v>
      </c>
      <c r="I516" s="222"/>
      <c r="J516" s="219"/>
      <c r="K516" s="219"/>
      <c r="L516" s="223"/>
      <c r="M516" s="224"/>
      <c r="N516" s="225"/>
      <c r="O516" s="225"/>
      <c r="P516" s="225"/>
      <c r="Q516" s="225"/>
      <c r="R516" s="225"/>
      <c r="S516" s="225"/>
      <c r="T516" s="226"/>
      <c r="AT516" s="227" t="s">
        <v>205</v>
      </c>
      <c r="AU516" s="227" t="s">
        <v>88</v>
      </c>
      <c r="AV516" s="12" t="s">
        <v>81</v>
      </c>
      <c r="AW516" s="12" t="s">
        <v>37</v>
      </c>
      <c r="AX516" s="12" t="s">
        <v>74</v>
      </c>
      <c r="AY516" s="227" t="s">
        <v>191</v>
      </c>
    </row>
    <row r="517" spans="2:65" s="12" customFormat="1" ht="13.5">
      <c r="B517" s="218"/>
      <c r="C517" s="219"/>
      <c r="D517" s="215" t="s">
        <v>205</v>
      </c>
      <c r="E517" s="220" t="s">
        <v>30</v>
      </c>
      <c r="F517" s="221" t="s">
        <v>2320</v>
      </c>
      <c r="G517" s="219"/>
      <c r="H517" s="220" t="s">
        <v>30</v>
      </c>
      <c r="I517" s="222"/>
      <c r="J517" s="219"/>
      <c r="K517" s="219"/>
      <c r="L517" s="223"/>
      <c r="M517" s="224"/>
      <c r="N517" s="225"/>
      <c r="O517" s="225"/>
      <c r="P517" s="225"/>
      <c r="Q517" s="225"/>
      <c r="R517" s="225"/>
      <c r="S517" s="225"/>
      <c r="T517" s="226"/>
      <c r="AT517" s="227" t="s">
        <v>205</v>
      </c>
      <c r="AU517" s="227" t="s">
        <v>88</v>
      </c>
      <c r="AV517" s="12" t="s">
        <v>81</v>
      </c>
      <c r="AW517" s="12" t="s">
        <v>37</v>
      </c>
      <c r="AX517" s="12" t="s">
        <v>74</v>
      </c>
      <c r="AY517" s="227" t="s">
        <v>191</v>
      </c>
    </row>
    <row r="518" spans="2:65" s="13" customFormat="1" ht="13.5">
      <c r="B518" s="228"/>
      <c r="C518" s="229"/>
      <c r="D518" s="215" t="s">
        <v>205</v>
      </c>
      <c r="E518" s="230" t="s">
        <v>30</v>
      </c>
      <c r="F518" s="231" t="s">
        <v>2296</v>
      </c>
      <c r="G518" s="229"/>
      <c r="H518" s="232">
        <v>480</v>
      </c>
      <c r="I518" s="233"/>
      <c r="J518" s="229"/>
      <c r="K518" s="229"/>
      <c r="L518" s="234"/>
      <c r="M518" s="235"/>
      <c r="N518" s="236"/>
      <c r="O518" s="236"/>
      <c r="P518" s="236"/>
      <c r="Q518" s="236"/>
      <c r="R518" s="236"/>
      <c r="S518" s="236"/>
      <c r="T518" s="237"/>
      <c r="AT518" s="238" t="s">
        <v>205</v>
      </c>
      <c r="AU518" s="238" t="s">
        <v>88</v>
      </c>
      <c r="AV518" s="13" t="s">
        <v>88</v>
      </c>
      <c r="AW518" s="13" t="s">
        <v>37</v>
      </c>
      <c r="AX518" s="13" t="s">
        <v>74</v>
      </c>
      <c r="AY518" s="238" t="s">
        <v>191</v>
      </c>
    </row>
    <row r="519" spans="2:65" s="14" customFormat="1" ht="13.5">
      <c r="B519" s="239"/>
      <c r="C519" s="240"/>
      <c r="D519" s="215" t="s">
        <v>205</v>
      </c>
      <c r="E519" s="241" t="s">
        <v>30</v>
      </c>
      <c r="F519" s="242" t="s">
        <v>211</v>
      </c>
      <c r="G519" s="240"/>
      <c r="H519" s="243">
        <v>480</v>
      </c>
      <c r="I519" s="244"/>
      <c r="J519" s="240"/>
      <c r="K519" s="240"/>
      <c r="L519" s="245"/>
      <c r="M519" s="246"/>
      <c r="N519" s="247"/>
      <c r="O519" s="247"/>
      <c r="P519" s="247"/>
      <c r="Q519" s="247"/>
      <c r="R519" s="247"/>
      <c r="S519" s="247"/>
      <c r="T519" s="248"/>
      <c r="AT519" s="249" t="s">
        <v>205</v>
      </c>
      <c r="AU519" s="249" t="s">
        <v>88</v>
      </c>
      <c r="AV519" s="14" t="s">
        <v>198</v>
      </c>
      <c r="AW519" s="14" t="s">
        <v>37</v>
      </c>
      <c r="AX519" s="14" t="s">
        <v>81</v>
      </c>
      <c r="AY519" s="249" t="s">
        <v>191</v>
      </c>
    </row>
    <row r="520" spans="2:65" s="1" customFormat="1" ht="16.5" customHeight="1">
      <c r="B520" s="41"/>
      <c r="C520" s="203" t="s">
        <v>1208</v>
      </c>
      <c r="D520" s="203" t="s">
        <v>193</v>
      </c>
      <c r="E520" s="204" t="s">
        <v>2333</v>
      </c>
      <c r="F520" s="205" t="s">
        <v>2334</v>
      </c>
      <c r="G520" s="206" t="s">
        <v>382</v>
      </c>
      <c r="H520" s="207">
        <v>480</v>
      </c>
      <c r="I520" s="208"/>
      <c r="J520" s="209">
        <f>ROUND(I520*H520,2)</f>
        <v>0</v>
      </c>
      <c r="K520" s="205" t="s">
        <v>30</v>
      </c>
      <c r="L520" s="61"/>
      <c r="M520" s="210" t="s">
        <v>30</v>
      </c>
      <c r="N520" s="211" t="s">
        <v>45</v>
      </c>
      <c r="O520" s="42"/>
      <c r="P520" s="212">
        <f>O520*H520</f>
        <v>0</v>
      </c>
      <c r="Q520" s="212">
        <v>0</v>
      </c>
      <c r="R520" s="212">
        <f>Q520*H520</f>
        <v>0</v>
      </c>
      <c r="S520" s="212">
        <v>0</v>
      </c>
      <c r="T520" s="213">
        <f>S520*H520</f>
        <v>0</v>
      </c>
      <c r="AR520" s="24" t="s">
        <v>198</v>
      </c>
      <c r="AT520" s="24" t="s">
        <v>193</v>
      </c>
      <c r="AU520" s="24" t="s">
        <v>88</v>
      </c>
      <c r="AY520" s="24" t="s">
        <v>191</v>
      </c>
      <c r="BE520" s="214">
        <f>IF(N520="základní",J520,0)</f>
        <v>0</v>
      </c>
      <c r="BF520" s="214">
        <f>IF(N520="snížená",J520,0)</f>
        <v>0</v>
      </c>
      <c r="BG520" s="214">
        <f>IF(N520="zákl. přenesená",J520,0)</f>
        <v>0</v>
      </c>
      <c r="BH520" s="214">
        <f>IF(N520="sníž. přenesená",J520,0)</f>
        <v>0</v>
      </c>
      <c r="BI520" s="214">
        <f>IF(N520="nulová",J520,0)</f>
        <v>0</v>
      </c>
      <c r="BJ520" s="24" t="s">
        <v>81</v>
      </c>
      <c r="BK520" s="214">
        <f>ROUND(I520*H520,2)</f>
        <v>0</v>
      </c>
      <c r="BL520" s="24" t="s">
        <v>198</v>
      </c>
      <c r="BM520" s="24" t="s">
        <v>2335</v>
      </c>
    </row>
    <row r="521" spans="2:65" s="12" customFormat="1" ht="13.5">
      <c r="B521" s="218"/>
      <c r="C521" s="219"/>
      <c r="D521" s="215" t="s">
        <v>205</v>
      </c>
      <c r="E521" s="220" t="s">
        <v>30</v>
      </c>
      <c r="F521" s="221" t="s">
        <v>2294</v>
      </c>
      <c r="G521" s="219"/>
      <c r="H521" s="220" t="s">
        <v>30</v>
      </c>
      <c r="I521" s="222"/>
      <c r="J521" s="219"/>
      <c r="K521" s="219"/>
      <c r="L521" s="223"/>
      <c r="M521" s="224"/>
      <c r="N521" s="225"/>
      <c r="O521" s="225"/>
      <c r="P521" s="225"/>
      <c r="Q521" s="225"/>
      <c r="R521" s="225"/>
      <c r="S521" s="225"/>
      <c r="T521" s="226"/>
      <c r="AT521" s="227" t="s">
        <v>205</v>
      </c>
      <c r="AU521" s="227" t="s">
        <v>88</v>
      </c>
      <c r="AV521" s="12" t="s">
        <v>81</v>
      </c>
      <c r="AW521" s="12" t="s">
        <v>37</v>
      </c>
      <c r="AX521" s="12" t="s">
        <v>74</v>
      </c>
      <c r="AY521" s="227" t="s">
        <v>191</v>
      </c>
    </row>
    <row r="522" spans="2:65" s="12" customFormat="1" ht="13.5">
      <c r="B522" s="218"/>
      <c r="C522" s="219"/>
      <c r="D522" s="215" t="s">
        <v>205</v>
      </c>
      <c r="E522" s="220" t="s">
        <v>30</v>
      </c>
      <c r="F522" s="221" t="s">
        <v>2060</v>
      </c>
      <c r="G522" s="219"/>
      <c r="H522" s="220" t="s">
        <v>30</v>
      </c>
      <c r="I522" s="222"/>
      <c r="J522" s="219"/>
      <c r="K522" s="219"/>
      <c r="L522" s="223"/>
      <c r="M522" s="224"/>
      <c r="N522" s="225"/>
      <c r="O522" s="225"/>
      <c r="P522" s="225"/>
      <c r="Q522" s="225"/>
      <c r="R522" s="225"/>
      <c r="S522" s="225"/>
      <c r="T522" s="226"/>
      <c r="AT522" s="227" t="s">
        <v>205</v>
      </c>
      <c r="AU522" s="227" t="s">
        <v>88</v>
      </c>
      <c r="AV522" s="12" t="s">
        <v>81</v>
      </c>
      <c r="AW522" s="12" t="s">
        <v>37</v>
      </c>
      <c r="AX522" s="12" t="s">
        <v>74</v>
      </c>
      <c r="AY522" s="227" t="s">
        <v>191</v>
      </c>
    </row>
    <row r="523" spans="2:65" s="12" customFormat="1" ht="13.5">
      <c r="B523" s="218"/>
      <c r="C523" s="219"/>
      <c r="D523" s="215" t="s">
        <v>205</v>
      </c>
      <c r="E523" s="220" t="s">
        <v>30</v>
      </c>
      <c r="F523" s="221" t="s">
        <v>2289</v>
      </c>
      <c r="G523" s="219"/>
      <c r="H523" s="220" t="s">
        <v>30</v>
      </c>
      <c r="I523" s="222"/>
      <c r="J523" s="219"/>
      <c r="K523" s="219"/>
      <c r="L523" s="223"/>
      <c r="M523" s="224"/>
      <c r="N523" s="225"/>
      <c r="O523" s="225"/>
      <c r="P523" s="225"/>
      <c r="Q523" s="225"/>
      <c r="R523" s="225"/>
      <c r="S523" s="225"/>
      <c r="T523" s="226"/>
      <c r="AT523" s="227" t="s">
        <v>205</v>
      </c>
      <c r="AU523" s="227" t="s">
        <v>88</v>
      </c>
      <c r="AV523" s="12" t="s">
        <v>81</v>
      </c>
      <c r="AW523" s="12" t="s">
        <v>37</v>
      </c>
      <c r="AX523" s="12" t="s">
        <v>74</v>
      </c>
      <c r="AY523" s="227" t="s">
        <v>191</v>
      </c>
    </row>
    <row r="524" spans="2:65" s="12" customFormat="1" ht="13.5">
      <c r="B524" s="218"/>
      <c r="C524" s="219"/>
      <c r="D524" s="215" t="s">
        <v>205</v>
      </c>
      <c r="E524" s="220" t="s">
        <v>30</v>
      </c>
      <c r="F524" s="221" t="s">
        <v>2320</v>
      </c>
      <c r="G524" s="219"/>
      <c r="H524" s="220" t="s">
        <v>30</v>
      </c>
      <c r="I524" s="222"/>
      <c r="J524" s="219"/>
      <c r="K524" s="219"/>
      <c r="L524" s="223"/>
      <c r="M524" s="224"/>
      <c r="N524" s="225"/>
      <c r="O524" s="225"/>
      <c r="P524" s="225"/>
      <c r="Q524" s="225"/>
      <c r="R524" s="225"/>
      <c r="S524" s="225"/>
      <c r="T524" s="226"/>
      <c r="AT524" s="227" t="s">
        <v>205</v>
      </c>
      <c r="AU524" s="227" t="s">
        <v>88</v>
      </c>
      <c r="AV524" s="12" t="s">
        <v>81</v>
      </c>
      <c r="AW524" s="12" t="s">
        <v>37</v>
      </c>
      <c r="AX524" s="12" t="s">
        <v>74</v>
      </c>
      <c r="AY524" s="227" t="s">
        <v>191</v>
      </c>
    </row>
    <row r="525" spans="2:65" s="13" customFormat="1" ht="13.5">
      <c r="B525" s="228"/>
      <c r="C525" s="229"/>
      <c r="D525" s="215" t="s">
        <v>205</v>
      </c>
      <c r="E525" s="230" t="s">
        <v>30</v>
      </c>
      <c r="F525" s="231" t="s">
        <v>2296</v>
      </c>
      <c r="G525" s="229"/>
      <c r="H525" s="232">
        <v>480</v>
      </c>
      <c r="I525" s="233"/>
      <c r="J525" s="229"/>
      <c r="K525" s="229"/>
      <c r="L525" s="234"/>
      <c r="M525" s="235"/>
      <c r="N525" s="236"/>
      <c r="O525" s="236"/>
      <c r="P525" s="236"/>
      <c r="Q525" s="236"/>
      <c r="R525" s="236"/>
      <c r="S525" s="236"/>
      <c r="T525" s="237"/>
      <c r="AT525" s="238" t="s">
        <v>205</v>
      </c>
      <c r="AU525" s="238" t="s">
        <v>88</v>
      </c>
      <c r="AV525" s="13" t="s">
        <v>88</v>
      </c>
      <c r="AW525" s="13" t="s">
        <v>37</v>
      </c>
      <c r="AX525" s="13" t="s">
        <v>74</v>
      </c>
      <c r="AY525" s="238" t="s">
        <v>191</v>
      </c>
    </row>
    <row r="526" spans="2:65" s="14" customFormat="1" ht="13.5">
      <c r="B526" s="239"/>
      <c r="C526" s="240"/>
      <c r="D526" s="215" t="s">
        <v>205</v>
      </c>
      <c r="E526" s="241" t="s">
        <v>30</v>
      </c>
      <c r="F526" s="242" t="s">
        <v>211</v>
      </c>
      <c r="G526" s="240"/>
      <c r="H526" s="243">
        <v>480</v>
      </c>
      <c r="I526" s="244"/>
      <c r="J526" s="240"/>
      <c r="K526" s="240"/>
      <c r="L526" s="245"/>
      <c r="M526" s="246"/>
      <c r="N526" s="247"/>
      <c r="O526" s="247"/>
      <c r="P526" s="247"/>
      <c r="Q526" s="247"/>
      <c r="R526" s="247"/>
      <c r="S526" s="247"/>
      <c r="T526" s="248"/>
      <c r="AT526" s="249" t="s">
        <v>205</v>
      </c>
      <c r="AU526" s="249" t="s">
        <v>88</v>
      </c>
      <c r="AV526" s="14" t="s">
        <v>198</v>
      </c>
      <c r="AW526" s="14" t="s">
        <v>37</v>
      </c>
      <c r="AX526" s="14" t="s">
        <v>81</v>
      </c>
      <c r="AY526" s="249" t="s">
        <v>191</v>
      </c>
    </row>
    <row r="527" spans="2:65" s="1" customFormat="1" ht="16.5" customHeight="1">
      <c r="B527" s="41"/>
      <c r="C527" s="203" t="s">
        <v>903</v>
      </c>
      <c r="D527" s="203" t="s">
        <v>193</v>
      </c>
      <c r="E527" s="204" t="s">
        <v>2336</v>
      </c>
      <c r="F527" s="205" t="s">
        <v>2227</v>
      </c>
      <c r="G527" s="206" t="s">
        <v>382</v>
      </c>
      <c r="H527" s="207">
        <v>209</v>
      </c>
      <c r="I527" s="208"/>
      <c r="J527" s="209">
        <f>ROUND(I527*H527,2)</f>
        <v>0</v>
      </c>
      <c r="K527" s="205" t="s">
        <v>30</v>
      </c>
      <c r="L527" s="61"/>
      <c r="M527" s="210" t="s">
        <v>30</v>
      </c>
      <c r="N527" s="211" t="s">
        <v>45</v>
      </c>
      <c r="O527" s="42"/>
      <c r="P527" s="212">
        <f>O527*H527</f>
        <v>0</v>
      </c>
      <c r="Q527" s="212">
        <v>0</v>
      </c>
      <c r="R527" s="212">
        <f>Q527*H527</f>
        <v>0</v>
      </c>
      <c r="S527" s="212">
        <v>0</v>
      </c>
      <c r="T527" s="213">
        <f>S527*H527</f>
        <v>0</v>
      </c>
      <c r="AR527" s="24" t="s">
        <v>198</v>
      </c>
      <c r="AT527" s="24" t="s">
        <v>193</v>
      </c>
      <c r="AU527" s="24" t="s">
        <v>88</v>
      </c>
      <c r="AY527" s="24" t="s">
        <v>191</v>
      </c>
      <c r="BE527" s="214">
        <f>IF(N527="základní",J527,0)</f>
        <v>0</v>
      </c>
      <c r="BF527" s="214">
        <f>IF(N527="snížená",J527,0)</f>
        <v>0</v>
      </c>
      <c r="BG527" s="214">
        <f>IF(N527="zákl. přenesená",J527,0)</f>
        <v>0</v>
      </c>
      <c r="BH527" s="214">
        <f>IF(N527="sníž. přenesená",J527,0)</f>
        <v>0</v>
      </c>
      <c r="BI527" s="214">
        <f>IF(N527="nulová",J527,0)</f>
        <v>0</v>
      </c>
      <c r="BJ527" s="24" t="s">
        <v>81</v>
      </c>
      <c r="BK527" s="214">
        <f>ROUND(I527*H527,2)</f>
        <v>0</v>
      </c>
      <c r="BL527" s="24" t="s">
        <v>198</v>
      </c>
      <c r="BM527" s="24" t="s">
        <v>2337</v>
      </c>
    </row>
    <row r="528" spans="2:65" s="12" customFormat="1" ht="13.5">
      <c r="B528" s="218"/>
      <c r="C528" s="219"/>
      <c r="D528" s="215" t="s">
        <v>205</v>
      </c>
      <c r="E528" s="220" t="s">
        <v>30</v>
      </c>
      <c r="F528" s="221" t="s">
        <v>2233</v>
      </c>
      <c r="G528" s="219"/>
      <c r="H528" s="220" t="s">
        <v>30</v>
      </c>
      <c r="I528" s="222"/>
      <c r="J528" s="219"/>
      <c r="K528" s="219"/>
      <c r="L528" s="223"/>
      <c r="M528" s="224"/>
      <c r="N528" s="225"/>
      <c r="O528" s="225"/>
      <c r="P528" s="225"/>
      <c r="Q528" s="225"/>
      <c r="R528" s="225"/>
      <c r="S528" s="225"/>
      <c r="T528" s="226"/>
      <c r="AT528" s="227" t="s">
        <v>205</v>
      </c>
      <c r="AU528" s="227" t="s">
        <v>88</v>
      </c>
      <c r="AV528" s="12" t="s">
        <v>81</v>
      </c>
      <c r="AW528" s="12" t="s">
        <v>37</v>
      </c>
      <c r="AX528" s="12" t="s">
        <v>74</v>
      </c>
      <c r="AY528" s="227" t="s">
        <v>191</v>
      </c>
    </row>
    <row r="529" spans="2:65" s="12" customFormat="1" ht="13.5">
      <c r="B529" s="218"/>
      <c r="C529" s="219"/>
      <c r="D529" s="215" t="s">
        <v>205</v>
      </c>
      <c r="E529" s="220" t="s">
        <v>30</v>
      </c>
      <c r="F529" s="221" t="s">
        <v>2060</v>
      </c>
      <c r="G529" s="219"/>
      <c r="H529" s="220" t="s">
        <v>30</v>
      </c>
      <c r="I529" s="222"/>
      <c r="J529" s="219"/>
      <c r="K529" s="219"/>
      <c r="L529" s="223"/>
      <c r="M529" s="224"/>
      <c r="N529" s="225"/>
      <c r="O529" s="225"/>
      <c r="P529" s="225"/>
      <c r="Q529" s="225"/>
      <c r="R529" s="225"/>
      <c r="S529" s="225"/>
      <c r="T529" s="226"/>
      <c r="AT529" s="227" t="s">
        <v>205</v>
      </c>
      <c r="AU529" s="227" t="s">
        <v>88</v>
      </c>
      <c r="AV529" s="12" t="s">
        <v>81</v>
      </c>
      <c r="AW529" s="12" t="s">
        <v>37</v>
      </c>
      <c r="AX529" s="12" t="s">
        <v>74</v>
      </c>
      <c r="AY529" s="227" t="s">
        <v>191</v>
      </c>
    </row>
    <row r="530" spans="2:65" s="12" customFormat="1" ht="13.5">
      <c r="B530" s="218"/>
      <c r="C530" s="219"/>
      <c r="D530" s="215" t="s">
        <v>205</v>
      </c>
      <c r="E530" s="220" t="s">
        <v>30</v>
      </c>
      <c r="F530" s="221" t="s">
        <v>2171</v>
      </c>
      <c r="G530" s="219"/>
      <c r="H530" s="220" t="s">
        <v>30</v>
      </c>
      <c r="I530" s="222"/>
      <c r="J530" s="219"/>
      <c r="K530" s="219"/>
      <c r="L530" s="223"/>
      <c r="M530" s="224"/>
      <c r="N530" s="225"/>
      <c r="O530" s="225"/>
      <c r="P530" s="225"/>
      <c r="Q530" s="225"/>
      <c r="R530" s="225"/>
      <c r="S530" s="225"/>
      <c r="T530" s="226"/>
      <c r="AT530" s="227" t="s">
        <v>205</v>
      </c>
      <c r="AU530" s="227" t="s">
        <v>88</v>
      </c>
      <c r="AV530" s="12" t="s">
        <v>81</v>
      </c>
      <c r="AW530" s="12" t="s">
        <v>37</v>
      </c>
      <c r="AX530" s="12" t="s">
        <v>74</v>
      </c>
      <c r="AY530" s="227" t="s">
        <v>191</v>
      </c>
    </row>
    <row r="531" spans="2:65" s="12" customFormat="1" ht="13.5">
      <c r="B531" s="218"/>
      <c r="C531" s="219"/>
      <c r="D531" s="215" t="s">
        <v>205</v>
      </c>
      <c r="E531" s="220" t="s">
        <v>30</v>
      </c>
      <c r="F531" s="221" t="s">
        <v>2338</v>
      </c>
      <c r="G531" s="219"/>
      <c r="H531" s="220" t="s">
        <v>30</v>
      </c>
      <c r="I531" s="222"/>
      <c r="J531" s="219"/>
      <c r="K531" s="219"/>
      <c r="L531" s="223"/>
      <c r="M531" s="224"/>
      <c r="N531" s="225"/>
      <c r="O531" s="225"/>
      <c r="P531" s="225"/>
      <c r="Q531" s="225"/>
      <c r="R531" s="225"/>
      <c r="S531" s="225"/>
      <c r="T531" s="226"/>
      <c r="AT531" s="227" t="s">
        <v>205</v>
      </c>
      <c r="AU531" s="227" t="s">
        <v>88</v>
      </c>
      <c r="AV531" s="12" t="s">
        <v>81</v>
      </c>
      <c r="AW531" s="12" t="s">
        <v>37</v>
      </c>
      <c r="AX531" s="12" t="s">
        <v>74</v>
      </c>
      <c r="AY531" s="227" t="s">
        <v>191</v>
      </c>
    </row>
    <row r="532" spans="2:65" s="13" customFormat="1" ht="13.5">
      <c r="B532" s="228"/>
      <c r="C532" s="229"/>
      <c r="D532" s="215" t="s">
        <v>205</v>
      </c>
      <c r="E532" s="230" t="s">
        <v>30</v>
      </c>
      <c r="F532" s="231" t="s">
        <v>2339</v>
      </c>
      <c r="G532" s="229"/>
      <c r="H532" s="232">
        <v>209</v>
      </c>
      <c r="I532" s="233"/>
      <c r="J532" s="229"/>
      <c r="K532" s="229"/>
      <c r="L532" s="234"/>
      <c r="M532" s="235"/>
      <c r="N532" s="236"/>
      <c r="O532" s="236"/>
      <c r="P532" s="236"/>
      <c r="Q532" s="236"/>
      <c r="R532" s="236"/>
      <c r="S532" s="236"/>
      <c r="T532" s="237"/>
      <c r="AT532" s="238" t="s">
        <v>205</v>
      </c>
      <c r="AU532" s="238" t="s">
        <v>88</v>
      </c>
      <c r="AV532" s="13" t="s">
        <v>88</v>
      </c>
      <c r="AW532" s="13" t="s">
        <v>37</v>
      </c>
      <c r="AX532" s="13" t="s">
        <v>74</v>
      </c>
      <c r="AY532" s="238" t="s">
        <v>191</v>
      </c>
    </row>
    <row r="533" spans="2:65" s="14" customFormat="1" ht="13.5">
      <c r="B533" s="239"/>
      <c r="C533" s="240"/>
      <c r="D533" s="215" t="s">
        <v>205</v>
      </c>
      <c r="E533" s="241" t="s">
        <v>30</v>
      </c>
      <c r="F533" s="242" t="s">
        <v>211</v>
      </c>
      <c r="G533" s="240"/>
      <c r="H533" s="243">
        <v>209</v>
      </c>
      <c r="I533" s="244"/>
      <c r="J533" s="240"/>
      <c r="K533" s="240"/>
      <c r="L533" s="245"/>
      <c r="M533" s="246"/>
      <c r="N533" s="247"/>
      <c r="O533" s="247"/>
      <c r="P533" s="247"/>
      <c r="Q533" s="247"/>
      <c r="R533" s="247"/>
      <c r="S533" s="247"/>
      <c r="T533" s="248"/>
      <c r="AT533" s="249" t="s">
        <v>205</v>
      </c>
      <c r="AU533" s="249" t="s">
        <v>88</v>
      </c>
      <c r="AV533" s="14" t="s">
        <v>198</v>
      </c>
      <c r="AW533" s="14" t="s">
        <v>37</v>
      </c>
      <c r="AX533" s="14" t="s">
        <v>81</v>
      </c>
      <c r="AY533" s="249" t="s">
        <v>191</v>
      </c>
    </row>
    <row r="534" spans="2:65" s="1" customFormat="1" ht="16.5" customHeight="1">
      <c r="B534" s="41"/>
      <c r="C534" s="203" t="s">
        <v>1216</v>
      </c>
      <c r="D534" s="203" t="s">
        <v>193</v>
      </c>
      <c r="E534" s="204" t="s">
        <v>2340</v>
      </c>
      <c r="F534" s="205" t="s">
        <v>2231</v>
      </c>
      <c r="G534" s="206" t="s">
        <v>382</v>
      </c>
      <c r="H534" s="207">
        <v>209</v>
      </c>
      <c r="I534" s="208"/>
      <c r="J534" s="209">
        <f>ROUND(I534*H534,2)</f>
        <v>0</v>
      </c>
      <c r="K534" s="205" t="s">
        <v>30</v>
      </c>
      <c r="L534" s="61"/>
      <c r="M534" s="210" t="s">
        <v>30</v>
      </c>
      <c r="N534" s="211" t="s">
        <v>45</v>
      </c>
      <c r="O534" s="42"/>
      <c r="P534" s="212">
        <f>O534*H534</f>
        <v>0</v>
      </c>
      <c r="Q534" s="212">
        <v>0</v>
      </c>
      <c r="R534" s="212">
        <f>Q534*H534</f>
        <v>0</v>
      </c>
      <c r="S534" s="212">
        <v>0</v>
      </c>
      <c r="T534" s="213">
        <f>S534*H534</f>
        <v>0</v>
      </c>
      <c r="AR534" s="24" t="s">
        <v>198</v>
      </c>
      <c r="AT534" s="24" t="s">
        <v>193</v>
      </c>
      <c r="AU534" s="24" t="s">
        <v>88</v>
      </c>
      <c r="AY534" s="24" t="s">
        <v>191</v>
      </c>
      <c r="BE534" s="214">
        <f>IF(N534="základní",J534,0)</f>
        <v>0</v>
      </c>
      <c r="BF534" s="214">
        <f>IF(N534="snížená",J534,0)</f>
        <v>0</v>
      </c>
      <c r="BG534" s="214">
        <f>IF(N534="zákl. přenesená",J534,0)</f>
        <v>0</v>
      </c>
      <c r="BH534" s="214">
        <f>IF(N534="sníž. přenesená",J534,0)</f>
        <v>0</v>
      </c>
      <c r="BI534" s="214">
        <f>IF(N534="nulová",J534,0)</f>
        <v>0</v>
      </c>
      <c r="BJ534" s="24" t="s">
        <v>81</v>
      </c>
      <c r="BK534" s="214">
        <f>ROUND(I534*H534,2)</f>
        <v>0</v>
      </c>
      <c r="BL534" s="24" t="s">
        <v>198</v>
      </c>
      <c r="BM534" s="24" t="s">
        <v>2341</v>
      </c>
    </row>
    <row r="535" spans="2:65" s="12" customFormat="1" ht="13.5">
      <c r="B535" s="218"/>
      <c r="C535" s="219"/>
      <c r="D535" s="215" t="s">
        <v>205</v>
      </c>
      <c r="E535" s="220" t="s">
        <v>30</v>
      </c>
      <c r="F535" s="221" t="s">
        <v>2233</v>
      </c>
      <c r="G535" s="219"/>
      <c r="H535" s="220" t="s">
        <v>30</v>
      </c>
      <c r="I535" s="222"/>
      <c r="J535" s="219"/>
      <c r="K535" s="219"/>
      <c r="L535" s="223"/>
      <c r="M535" s="224"/>
      <c r="N535" s="225"/>
      <c r="O535" s="225"/>
      <c r="P535" s="225"/>
      <c r="Q535" s="225"/>
      <c r="R535" s="225"/>
      <c r="S535" s="225"/>
      <c r="T535" s="226"/>
      <c r="AT535" s="227" t="s">
        <v>205</v>
      </c>
      <c r="AU535" s="227" t="s">
        <v>88</v>
      </c>
      <c r="AV535" s="12" t="s">
        <v>81</v>
      </c>
      <c r="AW535" s="12" t="s">
        <v>37</v>
      </c>
      <c r="AX535" s="12" t="s">
        <v>74</v>
      </c>
      <c r="AY535" s="227" t="s">
        <v>191</v>
      </c>
    </row>
    <row r="536" spans="2:65" s="12" customFormat="1" ht="13.5">
      <c r="B536" s="218"/>
      <c r="C536" s="219"/>
      <c r="D536" s="215" t="s">
        <v>205</v>
      </c>
      <c r="E536" s="220" t="s">
        <v>30</v>
      </c>
      <c r="F536" s="221" t="s">
        <v>2060</v>
      </c>
      <c r="G536" s="219"/>
      <c r="H536" s="220" t="s">
        <v>30</v>
      </c>
      <c r="I536" s="222"/>
      <c r="J536" s="219"/>
      <c r="K536" s="219"/>
      <c r="L536" s="223"/>
      <c r="M536" s="224"/>
      <c r="N536" s="225"/>
      <c r="O536" s="225"/>
      <c r="P536" s="225"/>
      <c r="Q536" s="225"/>
      <c r="R536" s="225"/>
      <c r="S536" s="225"/>
      <c r="T536" s="226"/>
      <c r="AT536" s="227" t="s">
        <v>205</v>
      </c>
      <c r="AU536" s="227" t="s">
        <v>88</v>
      </c>
      <c r="AV536" s="12" t="s">
        <v>81</v>
      </c>
      <c r="AW536" s="12" t="s">
        <v>37</v>
      </c>
      <c r="AX536" s="12" t="s">
        <v>74</v>
      </c>
      <c r="AY536" s="227" t="s">
        <v>191</v>
      </c>
    </row>
    <row r="537" spans="2:65" s="12" customFormat="1" ht="13.5">
      <c r="B537" s="218"/>
      <c r="C537" s="219"/>
      <c r="D537" s="215" t="s">
        <v>205</v>
      </c>
      <c r="E537" s="220" t="s">
        <v>30</v>
      </c>
      <c r="F537" s="221" t="s">
        <v>2171</v>
      </c>
      <c r="G537" s="219"/>
      <c r="H537" s="220" t="s">
        <v>30</v>
      </c>
      <c r="I537" s="222"/>
      <c r="J537" s="219"/>
      <c r="K537" s="219"/>
      <c r="L537" s="223"/>
      <c r="M537" s="224"/>
      <c r="N537" s="225"/>
      <c r="O537" s="225"/>
      <c r="P537" s="225"/>
      <c r="Q537" s="225"/>
      <c r="R537" s="225"/>
      <c r="S537" s="225"/>
      <c r="T537" s="226"/>
      <c r="AT537" s="227" t="s">
        <v>205</v>
      </c>
      <c r="AU537" s="227" t="s">
        <v>88</v>
      </c>
      <c r="AV537" s="12" t="s">
        <v>81</v>
      </c>
      <c r="AW537" s="12" t="s">
        <v>37</v>
      </c>
      <c r="AX537" s="12" t="s">
        <v>74</v>
      </c>
      <c r="AY537" s="227" t="s">
        <v>191</v>
      </c>
    </row>
    <row r="538" spans="2:65" s="12" customFormat="1" ht="13.5">
      <c r="B538" s="218"/>
      <c r="C538" s="219"/>
      <c r="D538" s="215" t="s">
        <v>205</v>
      </c>
      <c r="E538" s="220" t="s">
        <v>30</v>
      </c>
      <c r="F538" s="221" t="s">
        <v>2338</v>
      </c>
      <c r="G538" s="219"/>
      <c r="H538" s="220" t="s">
        <v>30</v>
      </c>
      <c r="I538" s="222"/>
      <c r="J538" s="219"/>
      <c r="K538" s="219"/>
      <c r="L538" s="223"/>
      <c r="M538" s="224"/>
      <c r="N538" s="225"/>
      <c r="O538" s="225"/>
      <c r="P538" s="225"/>
      <c r="Q538" s="225"/>
      <c r="R538" s="225"/>
      <c r="S538" s="225"/>
      <c r="T538" s="226"/>
      <c r="AT538" s="227" t="s">
        <v>205</v>
      </c>
      <c r="AU538" s="227" t="s">
        <v>88</v>
      </c>
      <c r="AV538" s="12" t="s">
        <v>81</v>
      </c>
      <c r="AW538" s="12" t="s">
        <v>37</v>
      </c>
      <c r="AX538" s="12" t="s">
        <v>74</v>
      </c>
      <c r="AY538" s="227" t="s">
        <v>191</v>
      </c>
    </row>
    <row r="539" spans="2:65" s="13" customFormat="1" ht="13.5">
      <c r="B539" s="228"/>
      <c r="C539" s="229"/>
      <c r="D539" s="215" t="s">
        <v>205</v>
      </c>
      <c r="E539" s="230" t="s">
        <v>30</v>
      </c>
      <c r="F539" s="231" t="s">
        <v>2339</v>
      </c>
      <c r="G539" s="229"/>
      <c r="H539" s="232">
        <v>209</v>
      </c>
      <c r="I539" s="233"/>
      <c r="J539" s="229"/>
      <c r="K539" s="229"/>
      <c r="L539" s="234"/>
      <c r="M539" s="235"/>
      <c r="N539" s="236"/>
      <c r="O539" s="236"/>
      <c r="P539" s="236"/>
      <c r="Q539" s="236"/>
      <c r="R539" s="236"/>
      <c r="S539" s="236"/>
      <c r="T539" s="237"/>
      <c r="AT539" s="238" t="s">
        <v>205</v>
      </c>
      <c r="AU539" s="238" t="s">
        <v>88</v>
      </c>
      <c r="AV539" s="13" t="s">
        <v>88</v>
      </c>
      <c r="AW539" s="13" t="s">
        <v>37</v>
      </c>
      <c r="AX539" s="13" t="s">
        <v>74</v>
      </c>
      <c r="AY539" s="238" t="s">
        <v>191</v>
      </c>
    </row>
    <row r="540" spans="2:65" s="14" customFormat="1" ht="13.5">
      <c r="B540" s="239"/>
      <c r="C540" s="240"/>
      <c r="D540" s="215" t="s">
        <v>205</v>
      </c>
      <c r="E540" s="241" t="s">
        <v>30</v>
      </c>
      <c r="F540" s="242" t="s">
        <v>211</v>
      </c>
      <c r="G540" s="240"/>
      <c r="H540" s="243">
        <v>209</v>
      </c>
      <c r="I540" s="244"/>
      <c r="J540" s="240"/>
      <c r="K540" s="240"/>
      <c r="L540" s="245"/>
      <c r="M540" s="246"/>
      <c r="N540" s="247"/>
      <c r="O540" s="247"/>
      <c r="P540" s="247"/>
      <c r="Q540" s="247"/>
      <c r="R540" s="247"/>
      <c r="S540" s="247"/>
      <c r="T540" s="248"/>
      <c r="AT540" s="249" t="s">
        <v>205</v>
      </c>
      <c r="AU540" s="249" t="s">
        <v>88</v>
      </c>
      <c r="AV540" s="14" t="s">
        <v>198</v>
      </c>
      <c r="AW540" s="14" t="s">
        <v>37</v>
      </c>
      <c r="AX540" s="14" t="s">
        <v>81</v>
      </c>
      <c r="AY540" s="249" t="s">
        <v>191</v>
      </c>
    </row>
    <row r="541" spans="2:65" s="1" customFormat="1" ht="16.5" customHeight="1">
      <c r="B541" s="41"/>
      <c r="C541" s="203" t="s">
        <v>1220</v>
      </c>
      <c r="D541" s="203" t="s">
        <v>193</v>
      </c>
      <c r="E541" s="204" t="s">
        <v>2342</v>
      </c>
      <c r="F541" s="205" t="s">
        <v>2343</v>
      </c>
      <c r="G541" s="206" t="s">
        <v>382</v>
      </c>
      <c r="H541" s="207">
        <v>24</v>
      </c>
      <c r="I541" s="208"/>
      <c r="J541" s="209">
        <f>ROUND(I541*H541,2)</f>
        <v>0</v>
      </c>
      <c r="K541" s="205" t="s">
        <v>30</v>
      </c>
      <c r="L541" s="61"/>
      <c r="M541" s="210" t="s">
        <v>30</v>
      </c>
      <c r="N541" s="211" t="s">
        <v>45</v>
      </c>
      <c r="O541" s="42"/>
      <c r="P541" s="212">
        <f>O541*H541</f>
        <v>0</v>
      </c>
      <c r="Q541" s="212">
        <v>0</v>
      </c>
      <c r="R541" s="212">
        <f>Q541*H541</f>
        <v>0</v>
      </c>
      <c r="S541" s="212">
        <v>0</v>
      </c>
      <c r="T541" s="213">
        <f>S541*H541</f>
        <v>0</v>
      </c>
      <c r="AR541" s="24" t="s">
        <v>198</v>
      </c>
      <c r="AT541" s="24" t="s">
        <v>193</v>
      </c>
      <c r="AU541" s="24" t="s">
        <v>88</v>
      </c>
      <c r="AY541" s="24" t="s">
        <v>191</v>
      </c>
      <c r="BE541" s="214">
        <f>IF(N541="základní",J541,0)</f>
        <v>0</v>
      </c>
      <c r="BF541" s="214">
        <f>IF(N541="snížená",J541,0)</f>
        <v>0</v>
      </c>
      <c r="BG541" s="214">
        <f>IF(N541="zákl. přenesená",J541,0)</f>
        <v>0</v>
      </c>
      <c r="BH541" s="214">
        <f>IF(N541="sníž. přenesená",J541,0)</f>
        <v>0</v>
      </c>
      <c r="BI541" s="214">
        <f>IF(N541="nulová",J541,0)</f>
        <v>0</v>
      </c>
      <c r="BJ541" s="24" t="s">
        <v>81</v>
      </c>
      <c r="BK541" s="214">
        <f>ROUND(I541*H541,2)</f>
        <v>0</v>
      </c>
      <c r="BL541" s="24" t="s">
        <v>198</v>
      </c>
      <c r="BM541" s="24" t="s">
        <v>2344</v>
      </c>
    </row>
    <row r="542" spans="2:65" s="12" customFormat="1" ht="13.5">
      <c r="B542" s="218"/>
      <c r="C542" s="219"/>
      <c r="D542" s="215" t="s">
        <v>205</v>
      </c>
      <c r="E542" s="220" t="s">
        <v>30</v>
      </c>
      <c r="F542" s="221" t="s">
        <v>2345</v>
      </c>
      <c r="G542" s="219"/>
      <c r="H542" s="220" t="s">
        <v>30</v>
      </c>
      <c r="I542" s="222"/>
      <c r="J542" s="219"/>
      <c r="K542" s="219"/>
      <c r="L542" s="223"/>
      <c r="M542" s="224"/>
      <c r="N542" s="225"/>
      <c r="O542" s="225"/>
      <c r="P542" s="225"/>
      <c r="Q542" s="225"/>
      <c r="R542" s="225"/>
      <c r="S542" s="225"/>
      <c r="T542" s="226"/>
      <c r="AT542" s="227" t="s">
        <v>205</v>
      </c>
      <c r="AU542" s="227" t="s">
        <v>88</v>
      </c>
      <c r="AV542" s="12" t="s">
        <v>81</v>
      </c>
      <c r="AW542" s="12" t="s">
        <v>37</v>
      </c>
      <c r="AX542" s="12" t="s">
        <v>74</v>
      </c>
      <c r="AY542" s="227" t="s">
        <v>191</v>
      </c>
    </row>
    <row r="543" spans="2:65" s="12" customFormat="1" ht="13.5">
      <c r="B543" s="218"/>
      <c r="C543" s="219"/>
      <c r="D543" s="215" t="s">
        <v>205</v>
      </c>
      <c r="E543" s="220" t="s">
        <v>30</v>
      </c>
      <c r="F543" s="221" t="s">
        <v>2060</v>
      </c>
      <c r="G543" s="219"/>
      <c r="H543" s="220" t="s">
        <v>30</v>
      </c>
      <c r="I543" s="222"/>
      <c r="J543" s="219"/>
      <c r="K543" s="219"/>
      <c r="L543" s="223"/>
      <c r="M543" s="224"/>
      <c r="N543" s="225"/>
      <c r="O543" s="225"/>
      <c r="P543" s="225"/>
      <c r="Q543" s="225"/>
      <c r="R543" s="225"/>
      <c r="S543" s="225"/>
      <c r="T543" s="226"/>
      <c r="AT543" s="227" t="s">
        <v>205</v>
      </c>
      <c r="AU543" s="227" t="s">
        <v>88</v>
      </c>
      <c r="AV543" s="12" t="s">
        <v>81</v>
      </c>
      <c r="AW543" s="12" t="s">
        <v>37</v>
      </c>
      <c r="AX543" s="12" t="s">
        <v>74</v>
      </c>
      <c r="AY543" s="227" t="s">
        <v>191</v>
      </c>
    </row>
    <row r="544" spans="2:65" s="13" customFormat="1" ht="13.5">
      <c r="B544" s="228"/>
      <c r="C544" s="229"/>
      <c r="D544" s="215" t="s">
        <v>205</v>
      </c>
      <c r="E544" s="230" t="s">
        <v>30</v>
      </c>
      <c r="F544" s="231" t="s">
        <v>30</v>
      </c>
      <c r="G544" s="229"/>
      <c r="H544" s="232">
        <v>0</v>
      </c>
      <c r="I544" s="233"/>
      <c r="J544" s="229"/>
      <c r="K544" s="229"/>
      <c r="L544" s="234"/>
      <c r="M544" s="235"/>
      <c r="N544" s="236"/>
      <c r="O544" s="236"/>
      <c r="P544" s="236"/>
      <c r="Q544" s="236"/>
      <c r="R544" s="236"/>
      <c r="S544" s="236"/>
      <c r="T544" s="237"/>
      <c r="AT544" s="238" t="s">
        <v>205</v>
      </c>
      <c r="AU544" s="238" t="s">
        <v>88</v>
      </c>
      <c r="AV544" s="13" t="s">
        <v>88</v>
      </c>
      <c r="AW544" s="13" t="s">
        <v>37</v>
      </c>
      <c r="AX544" s="13" t="s">
        <v>74</v>
      </c>
      <c r="AY544" s="238" t="s">
        <v>191</v>
      </c>
    </row>
    <row r="545" spans="2:65" s="12" customFormat="1" ht="13.5">
      <c r="B545" s="218"/>
      <c r="C545" s="219"/>
      <c r="D545" s="215" t="s">
        <v>205</v>
      </c>
      <c r="E545" s="220" t="s">
        <v>30</v>
      </c>
      <c r="F545" s="221" t="s">
        <v>2346</v>
      </c>
      <c r="G545" s="219"/>
      <c r="H545" s="220" t="s">
        <v>30</v>
      </c>
      <c r="I545" s="222"/>
      <c r="J545" s="219"/>
      <c r="K545" s="219"/>
      <c r="L545" s="223"/>
      <c r="M545" s="224"/>
      <c r="N545" s="225"/>
      <c r="O545" s="225"/>
      <c r="P545" s="225"/>
      <c r="Q545" s="225"/>
      <c r="R545" s="225"/>
      <c r="S545" s="225"/>
      <c r="T545" s="226"/>
      <c r="AT545" s="227" t="s">
        <v>205</v>
      </c>
      <c r="AU545" s="227" t="s">
        <v>88</v>
      </c>
      <c r="AV545" s="12" t="s">
        <v>81</v>
      </c>
      <c r="AW545" s="12" t="s">
        <v>37</v>
      </c>
      <c r="AX545" s="12" t="s">
        <v>74</v>
      </c>
      <c r="AY545" s="227" t="s">
        <v>191</v>
      </c>
    </row>
    <row r="546" spans="2:65" s="13" customFormat="1" ht="13.5">
      <c r="B546" s="228"/>
      <c r="C546" s="229"/>
      <c r="D546" s="215" t="s">
        <v>205</v>
      </c>
      <c r="E546" s="230" t="s">
        <v>30</v>
      </c>
      <c r="F546" s="231" t="s">
        <v>2347</v>
      </c>
      <c r="G546" s="229"/>
      <c r="H546" s="232">
        <v>24</v>
      </c>
      <c r="I546" s="233"/>
      <c r="J546" s="229"/>
      <c r="K546" s="229"/>
      <c r="L546" s="234"/>
      <c r="M546" s="235"/>
      <c r="N546" s="236"/>
      <c r="O546" s="236"/>
      <c r="P546" s="236"/>
      <c r="Q546" s="236"/>
      <c r="R546" s="236"/>
      <c r="S546" s="236"/>
      <c r="T546" s="237"/>
      <c r="AT546" s="238" t="s">
        <v>205</v>
      </c>
      <c r="AU546" s="238" t="s">
        <v>88</v>
      </c>
      <c r="AV546" s="13" t="s">
        <v>88</v>
      </c>
      <c r="AW546" s="13" t="s">
        <v>37</v>
      </c>
      <c r="AX546" s="13" t="s">
        <v>74</v>
      </c>
      <c r="AY546" s="238" t="s">
        <v>191</v>
      </c>
    </row>
    <row r="547" spans="2:65" s="14" customFormat="1" ht="13.5">
      <c r="B547" s="239"/>
      <c r="C547" s="240"/>
      <c r="D547" s="215" t="s">
        <v>205</v>
      </c>
      <c r="E547" s="241" t="s">
        <v>30</v>
      </c>
      <c r="F547" s="242" t="s">
        <v>211</v>
      </c>
      <c r="G547" s="240"/>
      <c r="H547" s="243">
        <v>24</v>
      </c>
      <c r="I547" s="244"/>
      <c r="J547" s="240"/>
      <c r="K547" s="240"/>
      <c r="L547" s="245"/>
      <c r="M547" s="246"/>
      <c r="N547" s="247"/>
      <c r="O547" s="247"/>
      <c r="P547" s="247"/>
      <c r="Q547" s="247"/>
      <c r="R547" s="247"/>
      <c r="S547" s="247"/>
      <c r="T547" s="248"/>
      <c r="AT547" s="249" t="s">
        <v>205</v>
      </c>
      <c r="AU547" s="249" t="s">
        <v>88</v>
      </c>
      <c r="AV547" s="14" t="s">
        <v>198</v>
      </c>
      <c r="AW547" s="14" t="s">
        <v>37</v>
      </c>
      <c r="AX547" s="14" t="s">
        <v>81</v>
      </c>
      <c r="AY547" s="249" t="s">
        <v>191</v>
      </c>
    </row>
    <row r="548" spans="2:65" s="1" customFormat="1" ht="16.5" customHeight="1">
      <c r="B548" s="41"/>
      <c r="C548" s="203" t="s">
        <v>1224</v>
      </c>
      <c r="D548" s="203" t="s">
        <v>193</v>
      </c>
      <c r="E548" s="204" t="s">
        <v>2348</v>
      </c>
      <c r="F548" s="205" t="s">
        <v>2349</v>
      </c>
      <c r="G548" s="206" t="s">
        <v>373</v>
      </c>
      <c r="H548" s="207">
        <v>24</v>
      </c>
      <c r="I548" s="208"/>
      <c r="J548" s="209">
        <f>ROUND(I548*H548,2)</f>
        <v>0</v>
      </c>
      <c r="K548" s="205" t="s">
        <v>30</v>
      </c>
      <c r="L548" s="61"/>
      <c r="M548" s="210" t="s">
        <v>30</v>
      </c>
      <c r="N548" s="211" t="s">
        <v>45</v>
      </c>
      <c r="O548" s="42"/>
      <c r="P548" s="212">
        <f>O548*H548</f>
        <v>0</v>
      </c>
      <c r="Q548" s="212">
        <v>0</v>
      </c>
      <c r="R548" s="212">
        <f>Q548*H548</f>
        <v>0</v>
      </c>
      <c r="S548" s="212">
        <v>0</v>
      </c>
      <c r="T548" s="213">
        <f>S548*H548</f>
        <v>0</v>
      </c>
      <c r="AR548" s="24" t="s">
        <v>198</v>
      </c>
      <c r="AT548" s="24" t="s">
        <v>193</v>
      </c>
      <c r="AU548" s="24" t="s">
        <v>88</v>
      </c>
      <c r="AY548" s="24" t="s">
        <v>191</v>
      </c>
      <c r="BE548" s="214">
        <f>IF(N548="základní",J548,0)</f>
        <v>0</v>
      </c>
      <c r="BF548" s="214">
        <f>IF(N548="snížená",J548,0)</f>
        <v>0</v>
      </c>
      <c r="BG548" s="214">
        <f>IF(N548="zákl. přenesená",J548,0)</f>
        <v>0</v>
      </c>
      <c r="BH548" s="214">
        <f>IF(N548="sníž. přenesená",J548,0)</f>
        <v>0</v>
      </c>
      <c r="BI548" s="214">
        <f>IF(N548="nulová",J548,0)</f>
        <v>0</v>
      </c>
      <c r="BJ548" s="24" t="s">
        <v>81</v>
      </c>
      <c r="BK548" s="214">
        <f>ROUND(I548*H548,2)</f>
        <v>0</v>
      </c>
      <c r="BL548" s="24" t="s">
        <v>198</v>
      </c>
      <c r="BM548" s="24" t="s">
        <v>2350</v>
      </c>
    </row>
    <row r="549" spans="2:65" s="12" customFormat="1" ht="13.5">
      <c r="B549" s="218"/>
      <c r="C549" s="219"/>
      <c r="D549" s="215" t="s">
        <v>205</v>
      </c>
      <c r="E549" s="220" t="s">
        <v>30</v>
      </c>
      <c r="F549" s="221" t="s">
        <v>2345</v>
      </c>
      <c r="G549" s="219"/>
      <c r="H549" s="220" t="s">
        <v>30</v>
      </c>
      <c r="I549" s="222"/>
      <c r="J549" s="219"/>
      <c r="K549" s="219"/>
      <c r="L549" s="223"/>
      <c r="M549" s="224"/>
      <c r="N549" s="225"/>
      <c r="O549" s="225"/>
      <c r="P549" s="225"/>
      <c r="Q549" s="225"/>
      <c r="R549" s="225"/>
      <c r="S549" s="225"/>
      <c r="T549" s="226"/>
      <c r="AT549" s="227" t="s">
        <v>205</v>
      </c>
      <c r="AU549" s="227" t="s">
        <v>88</v>
      </c>
      <c r="AV549" s="12" t="s">
        <v>81</v>
      </c>
      <c r="AW549" s="12" t="s">
        <v>37</v>
      </c>
      <c r="AX549" s="12" t="s">
        <v>74</v>
      </c>
      <c r="AY549" s="227" t="s">
        <v>191</v>
      </c>
    </row>
    <row r="550" spans="2:65" s="12" customFormat="1" ht="13.5">
      <c r="B550" s="218"/>
      <c r="C550" s="219"/>
      <c r="D550" s="215" t="s">
        <v>205</v>
      </c>
      <c r="E550" s="220" t="s">
        <v>30</v>
      </c>
      <c r="F550" s="221" t="s">
        <v>2351</v>
      </c>
      <c r="G550" s="219"/>
      <c r="H550" s="220" t="s">
        <v>30</v>
      </c>
      <c r="I550" s="222"/>
      <c r="J550" s="219"/>
      <c r="K550" s="219"/>
      <c r="L550" s="223"/>
      <c r="M550" s="224"/>
      <c r="N550" s="225"/>
      <c r="O550" s="225"/>
      <c r="P550" s="225"/>
      <c r="Q550" s="225"/>
      <c r="R550" s="225"/>
      <c r="S550" s="225"/>
      <c r="T550" s="226"/>
      <c r="AT550" s="227" t="s">
        <v>205</v>
      </c>
      <c r="AU550" s="227" t="s">
        <v>88</v>
      </c>
      <c r="AV550" s="12" t="s">
        <v>81</v>
      </c>
      <c r="AW550" s="12" t="s">
        <v>37</v>
      </c>
      <c r="AX550" s="12" t="s">
        <v>74</v>
      </c>
      <c r="AY550" s="227" t="s">
        <v>191</v>
      </c>
    </row>
    <row r="551" spans="2:65" s="13" customFormat="1" ht="13.5">
      <c r="B551" s="228"/>
      <c r="C551" s="229"/>
      <c r="D551" s="215" t="s">
        <v>205</v>
      </c>
      <c r="E551" s="230" t="s">
        <v>30</v>
      </c>
      <c r="F551" s="231" t="s">
        <v>2347</v>
      </c>
      <c r="G551" s="229"/>
      <c r="H551" s="232">
        <v>24</v>
      </c>
      <c r="I551" s="233"/>
      <c r="J551" s="229"/>
      <c r="K551" s="229"/>
      <c r="L551" s="234"/>
      <c r="M551" s="235"/>
      <c r="N551" s="236"/>
      <c r="O551" s="236"/>
      <c r="P551" s="236"/>
      <c r="Q551" s="236"/>
      <c r="R551" s="236"/>
      <c r="S551" s="236"/>
      <c r="T551" s="237"/>
      <c r="AT551" s="238" t="s">
        <v>205</v>
      </c>
      <c r="AU551" s="238" t="s">
        <v>88</v>
      </c>
      <c r="AV551" s="13" t="s">
        <v>88</v>
      </c>
      <c r="AW551" s="13" t="s">
        <v>37</v>
      </c>
      <c r="AX551" s="13" t="s">
        <v>74</v>
      </c>
      <c r="AY551" s="238" t="s">
        <v>191</v>
      </c>
    </row>
    <row r="552" spans="2:65" s="14" customFormat="1" ht="13.5">
      <c r="B552" s="239"/>
      <c r="C552" s="240"/>
      <c r="D552" s="215" t="s">
        <v>205</v>
      </c>
      <c r="E552" s="241" t="s">
        <v>30</v>
      </c>
      <c r="F552" s="242" t="s">
        <v>211</v>
      </c>
      <c r="G552" s="240"/>
      <c r="H552" s="243">
        <v>24</v>
      </c>
      <c r="I552" s="244"/>
      <c r="J552" s="240"/>
      <c r="K552" s="240"/>
      <c r="L552" s="245"/>
      <c r="M552" s="246"/>
      <c r="N552" s="247"/>
      <c r="O552" s="247"/>
      <c r="P552" s="247"/>
      <c r="Q552" s="247"/>
      <c r="R552" s="247"/>
      <c r="S552" s="247"/>
      <c r="T552" s="248"/>
      <c r="AT552" s="249" t="s">
        <v>205</v>
      </c>
      <c r="AU552" s="249" t="s">
        <v>88</v>
      </c>
      <c r="AV552" s="14" t="s">
        <v>198</v>
      </c>
      <c r="AW552" s="14" t="s">
        <v>37</v>
      </c>
      <c r="AX552" s="14" t="s">
        <v>81</v>
      </c>
      <c r="AY552" s="249" t="s">
        <v>191</v>
      </c>
    </row>
    <row r="553" spans="2:65" s="11" customFormat="1" ht="29.85" customHeight="1">
      <c r="B553" s="187"/>
      <c r="C553" s="188"/>
      <c r="D553" s="189" t="s">
        <v>73</v>
      </c>
      <c r="E553" s="201" t="s">
        <v>222</v>
      </c>
      <c r="F553" s="201" t="s">
        <v>2352</v>
      </c>
      <c r="G553" s="188"/>
      <c r="H553" s="188"/>
      <c r="I553" s="191"/>
      <c r="J553" s="202">
        <f>BK553</f>
        <v>0</v>
      </c>
      <c r="K553" s="188"/>
      <c r="L553" s="193"/>
      <c r="M553" s="194"/>
      <c r="N553" s="195"/>
      <c r="O553" s="195"/>
      <c r="P553" s="196">
        <f>SUM(P554:P634)</f>
        <v>0</v>
      </c>
      <c r="Q553" s="195"/>
      <c r="R553" s="196">
        <f>SUM(R554:R634)</f>
        <v>0</v>
      </c>
      <c r="S553" s="195"/>
      <c r="T553" s="197">
        <f>SUM(T554:T634)</f>
        <v>0</v>
      </c>
      <c r="AR553" s="198" t="s">
        <v>81</v>
      </c>
      <c r="AT553" s="199" t="s">
        <v>73</v>
      </c>
      <c r="AU553" s="199" t="s">
        <v>81</v>
      </c>
      <c r="AY553" s="198" t="s">
        <v>191</v>
      </c>
      <c r="BK553" s="200">
        <f>SUM(BK554:BK634)</f>
        <v>0</v>
      </c>
    </row>
    <row r="554" spans="2:65" s="1" customFormat="1" ht="16.5" customHeight="1">
      <c r="B554" s="41"/>
      <c r="C554" s="203" t="s">
        <v>1228</v>
      </c>
      <c r="D554" s="203" t="s">
        <v>193</v>
      </c>
      <c r="E554" s="204" t="s">
        <v>2353</v>
      </c>
      <c r="F554" s="205" t="s">
        <v>2354</v>
      </c>
      <c r="G554" s="206" t="s">
        <v>2168</v>
      </c>
      <c r="H554" s="207">
        <v>1460</v>
      </c>
      <c r="I554" s="208"/>
      <c r="J554" s="209">
        <f>ROUND(I554*H554,2)</f>
        <v>0</v>
      </c>
      <c r="K554" s="205" t="s">
        <v>30</v>
      </c>
      <c r="L554" s="61"/>
      <c r="M554" s="210" t="s">
        <v>30</v>
      </c>
      <c r="N554" s="211" t="s">
        <v>45</v>
      </c>
      <c r="O554" s="42"/>
      <c r="P554" s="212">
        <f>O554*H554</f>
        <v>0</v>
      </c>
      <c r="Q554" s="212">
        <v>0</v>
      </c>
      <c r="R554" s="212">
        <f>Q554*H554</f>
        <v>0</v>
      </c>
      <c r="S554" s="212">
        <v>0</v>
      </c>
      <c r="T554" s="213">
        <f>S554*H554</f>
        <v>0</v>
      </c>
      <c r="AR554" s="24" t="s">
        <v>198</v>
      </c>
      <c r="AT554" s="24" t="s">
        <v>193</v>
      </c>
      <c r="AU554" s="24" t="s">
        <v>88</v>
      </c>
      <c r="AY554" s="24" t="s">
        <v>191</v>
      </c>
      <c r="BE554" s="214">
        <f>IF(N554="základní",J554,0)</f>
        <v>0</v>
      </c>
      <c r="BF554" s="214">
        <f>IF(N554="snížená",J554,0)</f>
        <v>0</v>
      </c>
      <c r="BG554" s="214">
        <f>IF(N554="zákl. přenesená",J554,0)</f>
        <v>0</v>
      </c>
      <c r="BH554" s="214">
        <f>IF(N554="sníž. přenesená",J554,0)</f>
        <v>0</v>
      </c>
      <c r="BI554" s="214">
        <f>IF(N554="nulová",J554,0)</f>
        <v>0</v>
      </c>
      <c r="BJ554" s="24" t="s">
        <v>81</v>
      </c>
      <c r="BK554" s="214">
        <f>ROUND(I554*H554,2)</f>
        <v>0</v>
      </c>
      <c r="BL554" s="24" t="s">
        <v>198</v>
      </c>
      <c r="BM554" s="24" t="s">
        <v>2355</v>
      </c>
    </row>
    <row r="555" spans="2:65" s="12" customFormat="1" ht="13.5">
      <c r="B555" s="218"/>
      <c r="C555" s="219"/>
      <c r="D555" s="215" t="s">
        <v>205</v>
      </c>
      <c r="E555" s="220" t="s">
        <v>30</v>
      </c>
      <c r="F555" s="221" t="s">
        <v>2356</v>
      </c>
      <c r="G555" s="219"/>
      <c r="H555" s="220" t="s">
        <v>30</v>
      </c>
      <c r="I555" s="222"/>
      <c r="J555" s="219"/>
      <c r="K555" s="219"/>
      <c r="L555" s="223"/>
      <c r="M555" s="224"/>
      <c r="N555" s="225"/>
      <c r="O555" s="225"/>
      <c r="P555" s="225"/>
      <c r="Q555" s="225"/>
      <c r="R555" s="225"/>
      <c r="S555" s="225"/>
      <c r="T555" s="226"/>
      <c r="AT555" s="227" t="s">
        <v>205</v>
      </c>
      <c r="AU555" s="227" t="s">
        <v>88</v>
      </c>
      <c r="AV555" s="12" t="s">
        <v>81</v>
      </c>
      <c r="AW555" s="12" t="s">
        <v>37</v>
      </c>
      <c r="AX555" s="12" t="s">
        <v>74</v>
      </c>
      <c r="AY555" s="227" t="s">
        <v>191</v>
      </c>
    </row>
    <row r="556" spans="2:65" s="12" customFormat="1" ht="13.5">
      <c r="B556" s="218"/>
      <c r="C556" s="219"/>
      <c r="D556" s="215" t="s">
        <v>205</v>
      </c>
      <c r="E556" s="220" t="s">
        <v>30</v>
      </c>
      <c r="F556" s="221" t="s">
        <v>2357</v>
      </c>
      <c r="G556" s="219"/>
      <c r="H556" s="220" t="s">
        <v>30</v>
      </c>
      <c r="I556" s="222"/>
      <c r="J556" s="219"/>
      <c r="K556" s="219"/>
      <c r="L556" s="223"/>
      <c r="M556" s="224"/>
      <c r="N556" s="225"/>
      <c r="O556" s="225"/>
      <c r="P556" s="225"/>
      <c r="Q556" s="225"/>
      <c r="R556" s="225"/>
      <c r="S556" s="225"/>
      <c r="T556" s="226"/>
      <c r="AT556" s="227" t="s">
        <v>205</v>
      </c>
      <c r="AU556" s="227" t="s">
        <v>88</v>
      </c>
      <c r="AV556" s="12" t="s">
        <v>81</v>
      </c>
      <c r="AW556" s="12" t="s">
        <v>37</v>
      </c>
      <c r="AX556" s="12" t="s">
        <v>74</v>
      </c>
      <c r="AY556" s="227" t="s">
        <v>191</v>
      </c>
    </row>
    <row r="557" spans="2:65" s="12" customFormat="1" ht="13.5">
      <c r="B557" s="218"/>
      <c r="C557" s="219"/>
      <c r="D557" s="215" t="s">
        <v>205</v>
      </c>
      <c r="E557" s="220" t="s">
        <v>30</v>
      </c>
      <c r="F557" s="221" t="s">
        <v>2288</v>
      </c>
      <c r="G557" s="219"/>
      <c r="H557" s="220" t="s">
        <v>30</v>
      </c>
      <c r="I557" s="222"/>
      <c r="J557" s="219"/>
      <c r="K557" s="219"/>
      <c r="L557" s="223"/>
      <c r="M557" s="224"/>
      <c r="N557" s="225"/>
      <c r="O557" s="225"/>
      <c r="P557" s="225"/>
      <c r="Q557" s="225"/>
      <c r="R557" s="225"/>
      <c r="S557" s="225"/>
      <c r="T557" s="226"/>
      <c r="AT557" s="227" t="s">
        <v>205</v>
      </c>
      <c r="AU557" s="227" t="s">
        <v>88</v>
      </c>
      <c r="AV557" s="12" t="s">
        <v>81</v>
      </c>
      <c r="AW557" s="12" t="s">
        <v>37</v>
      </c>
      <c r="AX557" s="12" t="s">
        <v>74</v>
      </c>
      <c r="AY557" s="227" t="s">
        <v>191</v>
      </c>
    </row>
    <row r="558" spans="2:65" s="12" customFormat="1" ht="13.5">
      <c r="B558" s="218"/>
      <c r="C558" s="219"/>
      <c r="D558" s="215" t="s">
        <v>205</v>
      </c>
      <c r="E558" s="220" t="s">
        <v>30</v>
      </c>
      <c r="F558" s="221" t="s">
        <v>2358</v>
      </c>
      <c r="G558" s="219"/>
      <c r="H558" s="220" t="s">
        <v>30</v>
      </c>
      <c r="I558" s="222"/>
      <c r="J558" s="219"/>
      <c r="K558" s="219"/>
      <c r="L558" s="223"/>
      <c r="M558" s="224"/>
      <c r="N558" s="225"/>
      <c r="O558" s="225"/>
      <c r="P558" s="225"/>
      <c r="Q558" s="225"/>
      <c r="R558" s="225"/>
      <c r="S558" s="225"/>
      <c r="T558" s="226"/>
      <c r="AT558" s="227" t="s">
        <v>205</v>
      </c>
      <c r="AU558" s="227" t="s">
        <v>88</v>
      </c>
      <c r="AV558" s="12" t="s">
        <v>81</v>
      </c>
      <c r="AW558" s="12" t="s">
        <v>37</v>
      </c>
      <c r="AX558" s="12" t="s">
        <v>74</v>
      </c>
      <c r="AY558" s="227" t="s">
        <v>191</v>
      </c>
    </row>
    <row r="559" spans="2:65" s="12" customFormat="1" ht="13.5">
      <c r="B559" s="218"/>
      <c r="C559" s="219"/>
      <c r="D559" s="215" t="s">
        <v>205</v>
      </c>
      <c r="E559" s="220" t="s">
        <v>30</v>
      </c>
      <c r="F559" s="221" t="s">
        <v>2359</v>
      </c>
      <c r="G559" s="219"/>
      <c r="H559" s="220" t="s">
        <v>30</v>
      </c>
      <c r="I559" s="222"/>
      <c r="J559" s="219"/>
      <c r="K559" s="219"/>
      <c r="L559" s="223"/>
      <c r="M559" s="224"/>
      <c r="N559" s="225"/>
      <c r="O559" s="225"/>
      <c r="P559" s="225"/>
      <c r="Q559" s="225"/>
      <c r="R559" s="225"/>
      <c r="S559" s="225"/>
      <c r="T559" s="226"/>
      <c r="AT559" s="227" t="s">
        <v>205</v>
      </c>
      <c r="AU559" s="227" t="s">
        <v>88</v>
      </c>
      <c r="AV559" s="12" t="s">
        <v>81</v>
      </c>
      <c r="AW559" s="12" t="s">
        <v>37</v>
      </c>
      <c r="AX559" s="12" t="s">
        <v>74</v>
      </c>
      <c r="AY559" s="227" t="s">
        <v>191</v>
      </c>
    </row>
    <row r="560" spans="2:65" s="12" customFormat="1" ht="13.5">
      <c r="B560" s="218"/>
      <c r="C560" s="219"/>
      <c r="D560" s="215" t="s">
        <v>205</v>
      </c>
      <c r="E560" s="220" t="s">
        <v>30</v>
      </c>
      <c r="F560" s="221" t="s">
        <v>2360</v>
      </c>
      <c r="G560" s="219"/>
      <c r="H560" s="220" t="s">
        <v>30</v>
      </c>
      <c r="I560" s="222"/>
      <c r="J560" s="219"/>
      <c r="K560" s="219"/>
      <c r="L560" s="223"/>
      <c r="M560" s="224"/>
      <c r="N560" s="225"/>
      <c r="O560" s="225"/>
      <c r="P560" s="225"/>
      <c r="Q560" s="225"/>
      <c r="R560" s="225"/>
      <c r="S560" s="225"/>
      <c r="T560" s="226"/>
      <c r="AT560" s="227" t="s">
        <v>205</v>
      </c>
      <c r="AU560" s="227" t="s">
        <v>88</v>
      </c>
      <c r="AV560" s="12" t="s">
        <v>81</v>
      </c>
      <c r="AW560" s="12" t="s">
        <v>37</v>
      </c>
      <c r="AX560" s="12" t="s">
        <v>74</v>
      </c>
      <c r="AY560" s="227" t="s">
        <v>191</v>
      </c>
    </row>
    <row r="561" spans="2:65" s="13" customFormat="1" ht="13.5">
      <c r="B561" s="228"/>
      <c r="C561" s="229"/>
      <c r="D561" s="215" t="s">
        <v>205</v>
      </c>
      <c r="E561" s="230" t="s">
        <v>30</v>
      </c>
      <c r="F561" s="231" t="s">
        <v>2291</v>
      </c>
      <c r="G561" s="229"/>
      <c r="H561" s="232">
        <v>1460</v>
      </c>
      <c r="I561" s="233"/>
      <c r="J561" s="229"/>
      <c r="K561" s="229"/>
      <c r="L561" s="234"/>
      <c r="M561" s="235"/>
      <c r="N561" s="236"/>
      <c r="O561" s="236"/>
      <c r="P561" s="236"/>
      <c r="Q561" s="236"/>
      <c r="R561" s="236"/>
      <c r="S561" s="236"/>
      <c r="T561" s="237"/>
      <c r="AT561" s="238" t="s">
        <v>205</v>
      </c>
      <c r="AU561" s="238" t="s">
        <v>88</v>
      </c>
      <c r="AV561" s="13" t="s">
        <v>88</v>
      </c>
      <c r="AW561" s="13" t="s">
        <v>37</v>
      </c>
      <c r="AX561" s="13" t="s">
        <v>74</v>
      </c>
      <c r="AY561" s="238" t="s">
        <v>191</v>
      </c>
    </row>
    <row r="562" spans="2:65" s="14" customFormat="1" ht="13.5">
      <c r="B562" s="239"/>
      <c r="C562" s="240"/>
      <c r="D562" s="215" t="s">
        <v>205</v>
      </c>
      <c r="E562" s="241" t="s">
        <v>30</v>
      </c>
      <c r="F562" s="242" t="s">
        <v>211</v>
      </c>
      <c r="G562" s="240"/>
      <c r="H562" s="243">
        <v>1460</v>
      </c>
      <c r="I562" s="244"/>
      <c r="J562" s="240"/>
      <c r="K562" s="240"/>
      <c r="L562" s="245"/>
      <c r="M562" s="246"/>
      <c r="N562" s="247"/>
      <c r="O562" s="247"/>
      <c r="P562" s="247"/>
      <c r="Q562" s="247"/>
      <c r="R562" s="247"/>
      <c r="S562" s="247"/>
      <c r="T562" s="248"/>
      <c r="AT562" s="249" t="s">
        <v>205</v>
      </c>
      <c r="AU562" s="249" t="s">
        <v>88</v>
      </c>
      <c r="AV562" s="14" t="s">
        <v>198</v>
      </c>
      <c r="AW562" s="14" t="s">
        <v>37</v>
      </c>
      <c r="AX562" s="14" t="s">
        <v>81</v>
      </c>
      <c r="AY562" s="249" t="s">
        <v>191</v>
      </c>
    </row>
    <row r="563" spans="2:65" s="1" customFormat="1" ht="25.5" customHeight="1">
      <c r="B563" s="41"/>
      <c r="C563" s="203" t="s">
        <v>1233</v>
      </c>
      <c r="D563" s="203" t="s">
        <v>193</v>
      </c>
      <c r="E563" s="204" t="s">
        <v>2361</v>
      </c>
      <c r="F563" s="205" t="s">
        <v>2362</v>
      </c>
      <c r="G563" s="206" t="s">
        <v>382</v>
      </c>
      <c r="H563" s="207">
        <v>480</v>
      </c>
      <c r="I563" s="208"/>
      <c r="J563" s="209">
        <f>ROUND(I563*H563,2)</f>
        <v>0</v>
      </c>
      <c r="K563" s="205" t="s">
        <v>30</v>
      </c>
      <c r="L563" s="61"/>
      <c r="M563" s="210" t="s">
        <v>30</v>
      </c>
      <c r="N563" s="211" t="s">
        <v>45</v>
      </c>
      <c r="O563" s="42"/>
      <c r="P563" s="212">
        <f>O563*H563</f>
        <v>0</v>
      </c>
      <c r="Q563" s="212">
        <v>0</v>
      </c>
      <c r="R563" s="212">
        <f>Q563*H563</f>
        <v>0</v>
      </c>
      <c r="S563" s="212">
        <v>0</v>
      </c>
      <c r="T563" s="213">
        <f>S563*H563</f>
        <v>0</v>
      </c>
      <c r="AR563" s="24" t="s">
        <v>198</v>
      </c>
      <c r="AT563" s="24" t="s">
        <v>193</v>
      </c>
      <c r="AU563" s="24" t="s">
        <v>88</v>
      </c>
      <c r="AY563" s="24" t="s">
        <v>191</v>
      </c>
      <c r="BE563" s="214">
        <f>IF(N563="základní",J563,0)</f>
        <v>0</v>
      </c>
      <c r="BF563" s="214">
        <f>IF(N563="snížená",J563,0)</f>
        <v>0</v>
      </c>
      <c r="BG563" s="214">
        <f>IF(N563="zákl. přenesená",J563,0)</f>
        <v>0</v>
      </c>
      <c r="BH563" s="214">
        <f>IF(N563="sníž. přenesená",J563,0)</f>
        <v>0</v>
      </c>
      <c r="BI563" s="214">
        <f>IF(N563="nulová",J563,0)</f>
        <v>0</v>
      </c>
      <c r="BJ563" s="24" t="s">
        <v>81</v>
      </c>
      <c r="BK563" s="214">
        <f>ROUND(I563*H563,2)</f>
        <v>0</v>
      </c>
      <c r="BL563" s="24" t="s">
        <v>198</v>
      </c>
      <c r="BM563" s="24" t="s">
        <v>2363</v>
      </c>
    </row>
    <row r="564" spans="2:65" s="12" customFormat="1" ht="13.5">
      <c r="B564" s="218"/>
      <c r="C564" s="219"/>
      <c r="D564" s="215" t="s">
        <v>205</v>
      </c>
      <c r="E564" s="220" t="s">
        <v>30</v>
      </c>
      <c r="F564" s="221" t="s">
        <v>2356</v>
      </c>
      <c r="G564" s="219"/>
      <c r="H564" s="220" t="s">
        <v>30</v>
      </c>
      <c r="I564" s="222"/>
      <c r="J564" s="219"/>
      <c r="K564" s="219"/>
      <c r="L564" s="223"/>
      <c r="M564" s="224"/>
      <c r="N564" s="225"/>
      <c r="O564" s="225"/>
      <c r="P564" s="225"/>
      <c r="Q564" s="225"/>
      <c r="R564" s="225"/>
      <c r="S564" s="225"/>
      <c r="T564" s="226"/>
      <c r="AT564" s="227" t="s">
        <v>205</v>
      </c>
      <c r="AU564" s="227" t="s">
        <v>88</v>
      </c>
      <c r="AV564" s="12" t="s">
        <v>81</v>
      </c>
      <c r="AW564" s="12" t="s">
        <v>37</v>
      </c>
      <c r="AX564" s="12" t="s">
        <v>74</v>
      </c>
      <c r="AY564" s="227" t="s">
        <v>191</v>
      </c>
    </row>
    <row r="565" spans="2:65" s="12" customFormat="1" ht="13.5">
      <c r="B565" s="218"/>
      <c r="C565" s="219"/>
      <c r="D565" s="215" t="s">
        <v>205</v>
      </c>
      <c r="E565" s="220" t="s">
        <v>30</v>
      </c>
      <c r="F565" s="221" t="s">
        <v>2364</v>
      </c>
      <c r="G565" s="219"/>
      <c r="H565" s="220" t="s">
        <v>30</v>
      </c>
      <c r="I565" s="222"/>
      <c r="J565" s="219"/>
      <c r="K565" s="219"/>
      <c r="L565" s="223"/>
      <c r="M565" s="224"/>
      <c r="N565" s="225"/>
      <c r="O565" s="225"/>
      <c r="P565" s="225"/>
      <c r="Q565" s="225"/>
      <c r="R565" s="225"/>
      <c r="S565" s="225"/>
      <c r="T565" s="226"/>
      <c r="AT565" s="227" t="s">
        <v>205</v>
      </c>
      <c r="AU565" s="227" t="s">
        <v>88</v>
      </c>
      <c r="AV565" s="12" t="s">
        <v>81</v>
      </c>
      <c r="AW565" s="12" t="s">
        <v>37</v>
      </c>
      <c r="AX565" s="12" t="s">
        <v>74</v>
      </c>
      <c r="AY565" s="227" t="s">
        <v>191</v>
      </c>
    </row>
    <row r="566" spans="2:65" s="12" customFormat="1" ht="13.5">
      <c r="B566" s="218"/>
      <c r="C566" s="219"/>
      <c r="D566" s="215" t="s">
        <v>205</v>
      </c>
      <c r="E566" s="220" t="s">
        <v>30</v>
      </c>
      <c r="F566" s="221" t="s">
        <v>2358</v>
      </c>
      <c r="G566" s="219"/>
      <c r="H566" s="220" t="s">
        <v>30</v>
      </c>
      <c r="I566" s="222"/>
      <c r="J566" s="219"/>
      <c r="K566" s="219"/>
      <c r="L566" s="223"/>
      <c r="M566" s="224"/>
      <c r="N566" s="225"/>
      <c r="O566" s="225"/>
      <c r="P566" s="225"/>
      <c r="Q566" s="225"/>
      <c r="R566" s="225"/>
      <c r="S566" s="225"/>
      <c r="T566" s="226"/>
      <c r="AT566" s="227" t="s">
        <v>205</v>
      </c>
      <c r="AU566" s="227" t="s">
        <v>88</v>
      </c>
      <c r="AV566" s="12" t="s">
        <v>81</v>
      </c>
      <c r="AW566" s="12" t="s">
        <v>37</v>
      </c>
      <c r="AX566" s="12" t="s">
        <v>74</v>
      </c>
      <c r="AY566" s="227" t="s">
        <v>191</v>
      </c>
    </row>
    <row r="567" spans="2:65" s="12" customFormat="1" ht="13.5">
      <c r="B567" s="218"/>
      <c r="C567" s="219"/>
      <c r="D567" s="215" t="s">
        <v>205</v>
      </c>
      <c r="E567" s="220" t="s">
        <v>30</v>
      </c>
      <c r="F567" s="221" t="s">
        <v>2359</v>
      </c>
      <c r="G567" s="219"/>
      <c r="H567" s="220" t="s">
        <v>30</v>
      </c>
      <c r="I567" s="222"/>
      <c r="J567" s="219"/>
      <c r="K567" s="219"/>
      <c r="L567" s="223"/>
      <c r="M567" s="224"/>
      <c r="N567" s="225"/>
      <c r="O567" s="225"/>
      <c r="P567" s="225"/>
      <c r="Q567" s="225"/>
      <c r="R567" s="225"/>
      <c r="S567" s="225"/>
      <c r="T567" s="226"/>
      <c r="AT567" s="227" t="s">
        <v>205</v>
      </c>
      <c r="AU567" s="227" t="s">
        <v>88</v>
      </c>
      <c r="AV567" s="12" t="s">
        <v>81</v>
      </c>
      <c r="AW567" s="12" t="s">
        <v>37</v>
      </c>
      <c r="AX567" s="12" t="s">
        <v>74</v>
      </c>
      <c r="AY567" s="227" t="s">
        <v>191</v>
      </c>
    </row>
    <row r="568" spans="2:65" s="12" customFormat="1" ht="13.5">
      <c r="B568" s="218"/>
      <c r="C568" s="219"/>
      <c r="D568" s="215" t="s">
        <v>205</v>
      </c>
      <c r="E568" s="220" t="s">
        <v>30</v>
      </c>
      <c r="F568" s="221" t="s">
        <v>2360</v>
      </c>
      <c r="G568" s="219"/>
      <c r="H568" s="220" t="s">
        <v>30</v>
      </c>
      <c r="I568" s="222"/>
      <c r="J568" s="219"/>
      <c r="K568" s="219"/>
      <c r="L568" s="223"/>
      <c r="M568" s="224"/>
      <c r="N568" s="225"/>
      <c r="O568" s="225"/>
      <c r="P568" s="225"/>
      <c r="Q568" s="225"/>
      <c r="R568" s="225"/>
      <c r="S568" s="225"/>
      <c r="T568" s="226"/>
      <c r="AT568" s="227" t="s">
        <v>205</v>
      </c>
      <c r="AU568" s="227" t="s">
        <v>88</v>
      </c>
      <c r="AV568" s="12" t="s">
        <v>81</v>
      </c>
      <c r="AW568" s="12" t="s">
        <v>37</v>
      </c>
      <c r="AX568" s="12" t="s">
        <v>74</v>
      </c>
      <c r="AY568" s="227" t="s">
        <v>191</v>
      </c>
    </row>
    <row r="569" spans="2:65" s="13" customFormat="1" ht="13.5">
      <c r="B569" s="228"/>
      <c r="C569" s="229"/>
      <c r="D569" s="215" t="s">
        <v>205</v>
      </c>
      <c r="E569" s="230" t="s">
        <v>30</v>
      </c>
      <c r="F569" s="231" t="s">
        <v>2296</v>
      </c>
      <c r="G569" s="229"/>
      <c r="H569" s="232">
        <v>480</v>
      </c>
      <c r="I569" s="233"/>
      <c r="J569" s="229"/>
      <c r="K569" s="229"/>
      <c r="L569" s="234"/>
      <c r="M569" s="235"/>
      <c r="N569" s="236"/>
      <c r="O569" s="236"/>
      <c r="P569" s="236"/>
      <c r="Q569" s="236"/>
      <c r="R569" s="236"/>
      <c r="S569" s="236"/>
      <c r="T569" s="237"/>
      <c r="AT569" s="238" t="s">
        <v>205</v>
      </c>
      <c r="AU569" s="238" t="s">
        <v>88</v>
      </c>
      <c r="AV569" s="13" t="s">
        <v>88</v>
      </c>
      <c r="AW569" s="13" t="s">
        <v>37</v>
      </c>
      <c r="AX569" s="13" t="s">
        <v>74</v>
      </c>
      <c r="AY569" s="238" t="s">
        <v>191</v>
      </c>
    </row>
    <row r="570" spans="2:65" s="14" customFormat="1" ht="13.5">
      <c r="B570" s="239"/>
      <c r="C570" s="240"/>
      <c r="D570" s="215" t="s">
        <v>205</v>
      </c>
      <c r="E570" s="241" t="s">
        <v>30</v>
      </c>
      <c r="F570" s="242" t="s">
        <v>211</v>
      </c>
      <c r="G570" s="240"/>
      <c r="H570" s="243">
        <v>480</v>
      </c>
      <c r="I570" s="244"/>
      <c r="J570" s="240"/>
      <c r="K570" s="240"/>
      <c r="L570" s="245"/>
      <c r="M570" s="246"/>
      <c r="N570" s="247"/>
      <c r="O570" s="247"/>
      <c r="P570" s="247"/>
      <c r="Q570" s="247"/>
      <c r="R570" s="247"/>
      <c r="S570" s="247"/>
      <c r="T570" s="248"/>
      <c r="AT570" s="249" t="s">
        <v>205</v>
      </c>
      <c r="AU570" s="249" t="s">
        <v>88</v>
      </c>
      <c r="AV570" s="14" t="s">
        <v>198</v>
      </c>
      <c r="AW570" s="14" t="s">
        <v>37</v>
      </c>
      <c r="AX570" s="14" t="s">
        <v>81</v>
      </c>
      <c r="AY570" s="249" t="s">
        <v>191</v>
      </c>
    </row>
    <row r="571" spans="2:65" s="1" customFormat="1" ht="16.5" customHeight="1">
      <c r="B571" s="41"/>
      <c r="C571" s="203" t="s">
        <v>1237</v>
      </c>
      <c r="D571" s="203" t="s">
        <v>193</v>
      </c>
      <c r="E571" s="204" t="s">
        <v>2365</v>
      </c>
      <c r="F571" s="205" t="s">
        <v>2366</v>
      </c>
      <c r="G571" s="206" t="s">
        <v>382</v>
      </c>
      <c r="H571" s="207">
        <v>320</v>
      </c>
      <c r="I571" s="208"/>
      <c r="J571" s="209">
        <f>ROUND(I571*H571,2)</f>
        <v>0</v>
      </c>
      <c r="K571" s="205" t="s">
        <v>30</v>
      </c>
      <c r="L571" s="61"/>
      <c r="M571" s="210" t="s">
        <v>30</v>
      </c>
      <c r="N571" s="211" t="s">
        <v>45</v>
      </c>
      <c r="O571" s="42"/>
      <c r="P571" s="212">
        <f>O571*H571</f>
        <v>0</v>
      </c>
      <c r="Q571" s="212">
        <v>0</v>
      </c>
      <c r="R571" s="212">
        <f>Q571*H571</f>
        <v>0</v>
      </c>
      <c r="S571" s="212">
        <v>0</v>
      </c>
      <c r="T571" s="213">
        <f>S571*H571</f>
        <v>0</v>
      </c>
      <c r="AR571" s="24" t="s">
        <v>198</v>
      </c>
      <c r="AT571" s="24" t="s">
        <v>193</v>
      </c>
      <c r="AU571" s="24" t="s">
        <v>88</v>
      </c>
      <c r="AY571" s="24" t="s">
        <v>191</v>
      </c>
      <c r="BE571" s="214">
        <f>IF(N571="základní",J571,0)</f>
        <v>0</v>
      </c>
      <c r="BF571" s="214">
        <f>IF(N571="snížená",J571,0)</f>
        <v>0</v>
      </c>
      <c r="BG571" s="214">
        <f>IF(N571="zákl. přenesená",J571,0)</f>
        <v>0</v>
      </c>
      <c r="BH571" s="214">
        <f>IF(N571="sníž. přenesená",J571,0)</f>
        <v>0</v>
      </c>
      <c r="BI571" s="214">
        <f>IF(N571="nulová",J571,0)</f>
        <v>0</v>
      </c>
      <c r="BJ571" s="24" t="s">
        <v>81</v>
      </c>
      <c r="BK571" s="214">
        <f>ROUND(I571*H571,2)</f>
        <v>0</v>
      </c>
      <c r="BL571" s="24" t="s">
        <v>198</v>
      </c>
      <c r="BM571" s="24" t="s">
        <v>2367</v>
      </c>
    </row>
    <row r="572" spans="2:65" s="12" customFormat="1" ht="13.5">
      <c r="B572" s="218"/>
      <c r="C572" s="219"/>
      <c r="D572" s="215" t="s">
        <v>205</v>
      </c>
      <c r="E572" s="220" t="s">
        <v>30</v>
      </c>
      <c r="F572" s="221" t="s">
        <v>2356</v>
      </c>
      <c r="G572" s="219"/>
      <c r="H572" s="220" t="s">
        <v>30</v>
      </c>
      <c r="I572" s="222"/>
      <c r="J572" s="219"/>
      <c r="K572" s="219"/>
      <c r="L572" s="223"/>
      <c r="M572" s="224"/>
      <c r="N572" s="225"/>
      <c r="O572" s="225"/>
      <c r="P572" s="225"/>
      <c r="Q572" s="225"/>
      <c r="R572" s="225"/>
      <c r="S572" s="225"/>
      <c r="T572" s="226"/>
      <c r="AT572" s="227" t="s">
        <v>205</v>
      </c>
      <c r="AU572" s="227" t="s">
        <v>88</v>
      </c>
      <c r="AV572" s="12" t="s">
        <v>81</v>
      </c>
      <c r="AW572" s="12" t="s">
        <v>37</v>
      </c>
      <c r="AX572" s="12" t="s">
        <v>74</v>
      </c>
      <c r="AY572" s="227" t="s">
        <v>191</v>
      </c>
    </row>
    <row r="573" spans="2:65" s="12" customFormat="1" ht="13.5">
      <c r="B573" s="218"/>
      <c r="C573" s="219"/>
      <c r="D573" s="215" t="s">
        <v>205</v>
      </c>
      <c r="E573" s="220" t="s">
        <v>30</v>
      </c>
      <c r="F573" s="221" t="s">
        <v>2368</v>
      </c>
      <c r="G573" s="219"/>
      <c r="H573" s="220" t="s">
        <v>30</v>
      </c>
      <c r="I573" s="222"/>
      <c r="J573" s="219"/>
      <c r="K573" s="219"/>
      <c r="L573" s="223"/>
      <c r="M573" s="224"/>
      <c r="N573" s="225"/>
      <c r="O573" s="225"/>
      <c r="P573" s="225"/>
      <c r="Q573" s="225"/>
      <c r="R573" s="225"/>
      <c r="S573" s="225"/>
      <c r="T573" s="226"/>
      <c r="AT573" s="227" t="s">
        <v>205</v>
      </c>
      <c r="AU573" s="227" t="s">
        <v>88</v>
      </c>
      <c r="AV573" s="12" t="s">
        <v>81</v>
      </c>
      <c r="AW573" s="12" t="s">
        <v>37</v>
      </c>
      <c r="AX573" s="12" t="s">
        <v>74</v>
      </c>
      <c r="AY573" s="227" t="s">
        <v>191</v>
      </c>
    </row>
    <row r="574" spans="2:65" s="12" customFormat="1" ht="13.5">
      <c r="B574" s="218"/>
      <c r="C574" s="219"/>
      <c r="D574" s="215" t="s">
        <v>205</v>
      </c>
      <c r="E574" s="220" t="s">
        <v>30</v>
      </c>
      <c r="F574" s="221" t="s">
        <v>2358</v>
      </c>
      <c r="G574" s="219"/>
      <c r="H574" s="220" t="s">
        <v>30</v>
      </c>
      <c r="I574" s="222"/>
      <c r="J574" s="219"/>
      <c r="K574" s="219"/>
      <c r="L574" s="223"/>
      <c r="M574" s="224"/>
      <c r="N574" s="225"/>
      <c r="O574" s="225"/>
      <c r="P574" s="225"/>
      <c r="Q574" s="225"/>
      <c r="R574" s="225"/>
      <c r="S574" s="225"/>
      <c r="T574" s="226"/>
      <c r="AT574" s="227" t="s">
        <v>205</v>
      </c>
      <c r="AU574" s="227" t="s">
        <v>88</v>
      </c>
      <c r="AV574" s="12" t="s">
        <v>81</v>
      </c>
      <c r="AW574" s="12" t="s">
        <v>37</v>
      </c>
      <c r="AX574" s="12" t="s">
        <v>74</v>
      </c>
      <c r="AY574" s="227" t="s">
        <v>191</v>
      </c>
    </row>
    <row r="575" spans="2:65" s="12" customFormat="1" ht="13.5">
      <c r="B575" s="218"/>
      <c r="C575" s="219"/>
      <c r="D575" s="215" t="s">
        <v>205</v>
      </c>
      <c r="E575" s="220" t="s">
        <v>30</v>
      </c>
      <c r="F575" s="221" t="s">
        <v>2359</v>
      </c>
      <c r="G575" s="219"/>
      <c r="H575" s="220" t="s">
        <v>30</v>
      </c>
      <c r="I575" s="222"/>
      <c r="J575" s="219"/>
      <c r="K575" s="219"/>
      <c r="L575" s="223"/>
      <c r="M575" s="224"/>
      <c r="N575" s="225"/>
      <c r="O575" s="225"/>
      <c r="P575" s="225"/>
      <c r="Q575" s="225"/>
      <c r="R575" s="225"/>
      <c r="S575" s="225"/>
      <c r="T575" s="226"/>
      <c r="AT575" s="227" t="s">
        <v>205</v>
      </c>
      <c r="AU575" s="227" t="s">
        <v>88</v>
      </c>
      <c r="AV575" s="12" t="s">
        <v>81</v>
      </c>
      <c r="AW575" s="12" t="s">
        <v>37</v>
      </c>
      <c r="AX575" s="12" t="s">
        <v>74</v>
      </c>
      <c r="AY575" s="227" t="s">
        <v>191</v>
      </c>
    </row>
    <row r="576" spans="2:65" s="12" customFormat="1" ht="13.5">
      <c r="B576" s="218"/>
      <c r="C576" s="219"/>
      <c r="D576" s="215" t="s">
        <v>205</v>
      </c>
      <c r="E576" s="220" t="s">
        <v>30</v>
      </c>
      <c r="F576" s="221" t="s">
        <v>2360</v>
      </c>
      <c r="G576" s="219"/>
      <c r="H576" s="220" t="s">
        <v>30</v>
      </c>
      <c r="I576" s="222"/>
      <c r="J576" s="219"/>
      <c r="K576" s="219"/>
      <c r="L576" s="223"/>
      <c r="M576" s="224"/>
      <c r="N576" s="225"/>
      <c r="O576" s="225"/>
      <c r="P576" s="225"/>
      <c r="Q576" s="225"/>
      <c r="R576" s="225"/>
      <c r="S576" s="225"/>
      <c r="T576" s="226"/>
      <c r="AT576" s="227" t="s">
        <v>205</v>
      </c>
      <c r="AU576" s="227" t="s">
        <v>88</v>
      </c>
      <c r="AV576" s="12" t="s">
        <v>81</v>
      </c>
      <c r="AW576" s="12" t="s">
        <v>37</v>
      </c>
      <c r="AX576" s="12" t="s">
        <v>74</v>
      </c>
      <c r="AY576" s="227" t="s">
        <v>191</v>
      </c>
    </row>
    <row r="577" spans="2:65" s="13" customFormat="1" ht="13.5">
      <c r="B577" s="228"/>
      <c r="C577" s="229"/>
      <c r="D577" s="215" t="s">
        <v>205</v>
      </c>
      <c r="E577" s="230" t="s">
        <v>30</v>
      </c>
      <c r="F577" s="231" t="s">
        <v>2369</v>
      </c>
      <c r="G577" s="229"/>
      <c r="H577" s="232">
        <v>320</v>
      </c>
      <c r="I577" s="233"/>
      <c r="J577" s="229"/>
      <c r="K577" s="229"/>
      <c r="L577" s="234"/>
      <c r="M577" s="235"/>
      <c r="N577" s="236"/>
      <c r="O577" s="236"/>
      <c r="P577" s="236"/>
      <c r="Q577" s="236"/>
      <c r="R577" s="236"/>
      <c r="S577" s="236"/>
      <c r="T577" s="237"/>
      <c r="AT577" s="238" t="s">
        <v>205</v>
      </c>
      <c r="AU577" s="238" t="s">
        <v>88</v>
      </c>
      <c r="AV577" s="13" t="s">
        <v>88</v>
      </c>
      <c r="AW577" s="13" t="s">
        <v>37</v>
      </c>
      <c r="AX577" s="13" t="s">
        <v>74</v>
      </c>
      <c r="AY577" s="238" t="s">
        <v>191</v>
      </c>
    </row>
    <row r="578" spans="2:65" s="14" customFormat="1" ht="13.5">
      <c r="B578" s="239"/>
      <c r="C578" s="240"/>
      <c r="D578" s="215" t="s">
        <v>205</v>
      </c>
      <c r="E578" s="241" t="s">
        <v>30</v>
      </c>
      <c r="F578" s="242" t="s">
        <v>211</v>
      </c>
      <c r="G578" s="240"/>
      <c r="H578" s="243">
        <v>320</v>
      </c>
      <c r="I578" s="244"/>
      <c r="J578" s="240"/>
      <c r="K578" s="240"/>
      <c r="L578" s="245"/>
      <c r="M578" s="246"/>
      <c r="N578" s="247"/>
      <c r="O578" s="247"/>
      <c r="P578" s="247"/>
      <c r="Q578" s="247"/>
      <c r="R578" s="247"/>
      <c r="S578" s="247"/>
      <c r="T578" s="248"/>
      <c r="AT578" s="249" t="s">
        <v>205</v>
      </c>
      <c r="AU578" s="249" t="s">
        <v>88</v>
      </c>
      <c r="AV578" s="14" t="s">
        <v>198</v>
      </c>
      <c r="AW578" s="14" t="s">
        <v>37</v>
      </c>
      <c r="AX578" s="14" t="s">
        <v>81</v>
      </c>
      <c r="AY578" s="249" t="s">
        <v>191</v>
      </c>
    </row>
    <row r="579" spans="2:65" s="1" customFormat="1" ht="16.5" customHeight="1">
      <c r="B579" s="41"/>
      <c r="C579" s="203" t="s">
        <v>1241</v>
      </c>
      <c r="D579" s="203" t="s">
        <v>193</v>
      </c>
      <c r="E579" s="204" t="s">
        <v>2370</v>
      </c>
      <c r="F579" s="205" t="s">
        <v>2371</v>
      </c>
      <c r="G579" s="206" t="s">
        <v>382</v>
      </c>
      <c r="H579" s="207">
        <v>80</v>
      </c>
      <c r="I579" s="208"/>
      <c r="J579" s="209">
        <f>ROUND(I579*H579,2)</f>
        <v>0</v>
      </c>
      <c r="K579" s="205" t="s">
        <v>30</v>
      </c>
      <c r="L579" s="61"/>
      <c r="M579" s="210" t="s">
        <v>30</v>
      </c>
      <c r="N579" s="211" t="s">
        <v>45</v>
      </c>
      <c r="O579" s="42"/>
      <c r="P579" s="212">
        <f>O579*H579</f>
        <v>0</v>
      </c>
      <c r="Q579" s="212">
        <v>0</v>
      </c>
      <c r="R579" s="212">
        <f>Q579*H579</f>
        <v>0</v>
      </c>
      <c r="S579" s="212">
        <v>0</v>
      </c>
      <c r="T579" s="213">
        <f>S579*H579</f>
        <v>0</v>
      </c>
      <c r="AR579" s="24" t="s">
        <v>198</v>
      </c>
      <c r="AT579" s="24" t="s">
        <v>193</v>
      </c>
      <c r="AU579" s="24" t="s">
        <v>88</v>
      </c>
      <c r="AY579" s="24" t="s">
        <v>191</v>
      </c>
      <c r="BE579" s="214">
        <f>IF(N579="základní",J579,0)</f>
        <v>0</v>
      </c>
      <c r="BF579" s="214">
        <f>IF(N579="snížená",J579,0)</f>
        <v>0</v>
      </c>
      <c r="BG579" s="214">
        <f>IF(N579="zákl. přenesená",J579,0)</f>
        <v>0</v>
      </c>
      <c r="BH579" s="214">
        <f>IF(N579="sníž. přenesená",J579,0)</f>
        <v>0</v>
      </c>
      <c r="BI579" s="214">
        <f>IF(N579="nulová",J579,0)</f>
        <v>0</v>
      </c>
      <c r="BJ579" s="24" t="s">
        <v>81</v>
      </c>
      <c r="BK579" s="214">
        <f>ROUND(I579*H579,2)</f>
        <v>0</v>
      </c>
      <c r="BL579" s="24" t="s">
        <v>198</v>
      </c>
      <c r="BM579" s="24" t="s">
        <v>2372</v>
      </c>
    </row>
    <row r="580" spans="2:65" s="12" customFormat="1" ht="13.5">
      <c r="B580" s="218"/>
      <c r="C580" s="219"/>
      <c r="D580" s="215" t="s">
        <v>205</v>
      </c>
      <c r="E580" s="220" t="s">
        <v>30</v>
      </c>
      <c r="F580" s="221" t="s">
        <v>2356</v>
      </c>
      <c r="G580" s="219"/>
      <c r="H580" s="220" t="s">
        <v>30</v>
      </c>
      <c r="I580" s="222"/>
      <c r="J580" s="219"/>
      <c r="K580" s="219"/>
      <c r="L580" s="223"/>
      <c r="M580" s="224"/>
      <c r="N580" s="225"/>
      <c r="O580" s="225"/>
      <c r="P580" s="225"/>
      <c r="Q580" s="225"/>
      <c r="R580" s="225"/>
      <c r="S580" s="225"/>
      <c r="T580" s="226"/>
      <c r="AT580" s="227" t="s">
        <v>205</v>
      </c>
      <c r="AU580" s="227" t="s">
        <v>88</v>
      </c>
      <c r="AV580" s="12" t="s">
        <v>81</v>
      </c>
      <c r="AW580" s="12" t="s">
        <v>37</v>
      </c>
      <c r="AX580" s="12" t="s">
        <v>74</v>
      </c>
      <c r="AY580" s="227" t="s">
        <v>191</v>
      </c>
    </row>
    <row r="581" spans="2:65" s="12" customFormat="1" ht="13.5">
      <c r="B581" s="218"/>
      <c r="C581" s="219"/>
      <c r="D581" s="215" t="s">
        <v>205</v>
      </c>
      <c r="E581" s="220" t="s">
        <v>30</v>
      </c>
      <c r="F581" s="221" t="s">
        <v>2373</v>
      </c>
      <c r="G581" s="219"/>
      <c r="H581" s="220" t="s">
        <v>30</v>
      </c>
      <c r="I581" s="222"/>
      <c r="J581" s="219"/>
      <c r="K581" s="219"/>
      <c r="L581" s="223"/>
      <c r="M581" s="224"/>
      <c r="N581" s="225"/>
      <c r="O581" s="225"/>
      <c r="P581" s="225"/>
      <c r="Q581" s="225"/>
      <c r="R581" s="225"/>
      <c r="S581" s="225"/>
      <c r="T581" s="226"/>
      <c r="AT581" s="227" t="s">
        <v>205</v>
      </c>
      <c r="AU581" s="227" t="s">
        <v>88</v>
      </c>
      <c r="AV581" s="12" t="s">
        <v>81</v>
      </c>
      <c r="AW581" s="12" t="s">
        <v>37</v>
      </c>
      <c r="AX581" s="12" t="s">
        <v>74</v>
      </c>
      <c r="AY581" s="227" t="s">
        <v>191</v>
      </c>
    </row>
    <row r="582" spans="2:65" s="12" customFormat="1" ht="13.5">
      <c r="B582" s="218"/>
      <c r="C582" s="219"/>
      <c r="D582" s="215" t="s">
        <v>205</v>
      </c>
      <c r="E582" s="220" t="s">
        <v>30</v>
      </c>
      <c r="F582" s="221" t="s">
        <v>2358</v>
      </c>
      <c r="G582" s="219"/>
      <c r="H582" s="220" t="s">
        <v>30</v>
      </c>
      <c r="I582" s="222"/>
      <c r="J582" s="219"/>
      <c r="K582" s="219"/>
      <c r="L582" s="223"/>
      <c r="M582" s="224"/>
      <c r="N582" s="225"/>
      <c r="O582" s="225"/>
      <c r="P582" s="225"/>
      <c r="Q582" s="225"/>
      <c r="R582" s="225"/>
      <c r="S582" s="225"/>
      <c r="T582" s="226"/>
      <c r="AT582" s="227" t="s">
        <v>205</v>
      </c>
      <c r="AU582" s="227" t="s">
        <v>88</v>
      </c>
      <c r="AV582" s="12" t="s">
        <v>81</v>
      </c>
      <c r="AW582" s="12" t="s">
        <v>37</v>
      </c>
      <c r="AX582" s="12" t="s">
        <v>74</v>
      </c>
      <c r="AY582" s="227" t="s">
        <v>191</v>
      </c>
    </row>
    <row r="583" spans="2:65" s="12" customFormat="1" ht="13.5">
      <c r="B583" s="218"/>
      <c r="C583" s="219"/>
      <c r="D583" s="215" t="s">
        <v>205</v>
      </c>
      <c r="E583" s="220" t="s">
        <v>30</v>
      </c>
      <c r="F583" s="221" t="s">
        <v>2359</v>
      </c>
      <c r="G583" s="219"/>
      <c r="H583" s="220" t="s">
        <v>30</v>
      </c>
      <c r="I583" s="222"/>
      <c r="J583" s="219"/>
      <c r="K583" s="219"/>
      <c r="L583" s="223"/>
      <c r="M583" s="224"/>
      <c r="N583" s="225"/>
      <c r="O583" s="225"/>
      <c r="P583" s="225"/>
      <c r="Q583" s="225"/>
      <c r="R583" s="225"/>
      <c r="S583" s="225"/>
      <c r="T583" s="226"/>
      <c r="AT583" s="227" t="s">
        <v>205</v>
      </c>
      <c r="AU583" s="227" t="s">
        <v>88</v>
      </c>
      <c r="AV583" s="12" t="s">
        <v>81</v>
      </c>
      <c r="AW583" s="12" t="s">
        <v>37</v>
      </c>
      <c r="AX583" s="12" t="s">
        <v>74</v>
      </c>
      <c r="AY583" s="227" t="s">
        <v>191</v>
      </c>
    </row>
    <row r="584" spans="2:65" s="12" customFormat="1" ht="13.5">
      <c r="B584" s="218"/>
      <c r="C584" s="219"/>
      <c r="D584" s="215" t="s">
        <v>205</v>
      </c>
      <c r="E584" s="220" t="s">
        <v>30</v>
      </c>
      <c r="F584" s="221" t="s">
        <v>2360</v>
      </c>
      <c r="G584" s="219"/>
      <c r="H584" s="220" t="s">
        <v>30</v>
      </c>
      <c r="I584" s="222"/>
      <c r="J584" s="219"/>
      <c r="K584" s="219"/>
      <c r="L584" s="223"/>
      <c r="M584" s="224"/>
      <c r="N584" s="225"/>
      <c r="O584" s="225"/>
      <c r="P584" s="225"/>
      <c r="Q584" s="225"/>
      <c r="R584" s="225"/>
      <c r="S584" s="225"/>
      <c r="T584" s="226"/>
      <c r="AT584" s="227" t="s">
        <v>205</v>
      </c>
      <c r="AU584" s="227" t="s">
        <v>88</v>
      </c>
      <c r="AV584" s="12" t="s">
        <v>81</v>
      </c>
      <c r="AW584" s="12" t="s">
        <v>37</v>
      </c>
      <c r="AX584" s="12" t="s">
        <v>74</v>
      </c>
      <c r="AY584" s="227" t="s">
        <v>191</v>
      </c>
    </row>
    <row r="585" spans="2:65" s="13" customFormat="1" ht="13.5">
      <c r="B585" s="228"/>
      <c r="C585" s="229"/>
      <c r="D585" s="215" t="s">
        <v>205</v>
      </c>
      <c r="E585" s="230" t="s">
        <v>30</v>
      </c>
      <c r="F585" s="231" t="s">
        <v>1937</v>
      </c>
      <c r="G585" s="229"/>
      <c r="H585" s="232">
        <v>80</v>
      </c>
      <c r="I585" s="233"/>
      <c r="J585" s="229"/>
      <c r="K585" s="229"/>
      <c r="L585" s="234"/>
      <c r="M585" s="235"/>
      <c r="N585" s="236"/>
      <c r="O585" s="236"/>
      <c r="P585" s="236"/>
      <c r="Q585" s="236"/>
      <c r="R585" s="236"/>
      <c r="S585" s="236"/>
      <c r="T585" s="237"/>
      <c r="AT585" s="238" t="s">
        <v>205</v>
      </c>
      <c r="AU585" s="238" t="s">
        <v>88</v>
      </c>
      <c r="AV585" s="13" t="s">
        <v>88</v>
      </c>
      <c r="AW585" s="13" t="s">
        <v>37</v>
      </c>
      <c r="AX585" s="13" t="s">
        <v>74</v>
      </c>
      <c r="AY585" s="238" t="s">
        <v>191</v>
      </c>
    </row>
    <row r="586" spans="2:65" s="14" customFormat="1" ht="13.5">
      <c r="B586" s="239"/>
      <c r="C586" s="240"/>
      <c r="D586" s="215" t="s">
        <v>205</v>
      </c>
      <c r="E586" s="241" t="s">
        <v>30</v>
      </c>
      <c r="F586" s="242" t="s">
        <v>211</v>
      </c>
      <c r="G586" s="240"/>
      <c r="H586" s="243">
        <v>80</v>
      </c>
      <c r="I586" s="244"/>
      <c r="J586" s="240"/>
      <c r="K586" s="240"/>
      <c r="L586" s="245"/>
      <c r="M586" s="246"/>
      <c r="N586" s="247"/>
      <c r="O586" s="247"/>
      <c r="P586" s="247"/>
      <c r="Q586" s="247"/>
      <c r="R586" s="247"/>
      <c r="S586" s="247"/>
      <c r="T586" s="248"/>
      <c r="AT586" s="249" t="s">
        <v>205</v>
      </c>
      <c r="AU586" s="249" t="s">
        <v>88</v>
      </c>
      <c r="AV586" s="14" t="s">
        <v>198</v>
      </c>
      <c r="AW586" s="14" t="s">
        <v>37</v>
      </c>
      <c r="AX586" s="14" t="s">
        <v>81</v>
      </c>
      <c r="AY586" s="249" t="s">
        <v>191</v>
      </c>
    </row>
    <row r="587" spans="2:65" s="1" customFormat="1" ht="16.5" customHeight="1">
      <c r="B587" s="41"/>
      <c r="C587" s="203" t="s">
        <v>1246</v>
      </c>
      <c r="D587" s="203" t="s">
        <v>193</v>
      </c>
      <c r="E587" s="204" t="s">
        <v>2374</v>
      </c>
      <c r="F587" s="205" t="s">
        <v>2375</v>
      </c>
      <c r="G587" s="206" t="s">
        <v>382</v>
      </c>
      <c r="H587" s="207">
        <v>80</v>
      </c>
      <c r="I587" s="208"/>
      <c r="J587" s="209">
        <f>ROUND(I587*H587,2)</f>
        <v>0</v>
      </c>
      <c r="K587" s="205" t="s">
        <v>30</v>
      </c>
      <c r="L587" s="61"/>
      <c r="M587" s="210" t="s">
        <v>30</v>
      </c>
      <c r="N587" s="211" t="s">
        <v>45</v>
      </c>
      <c r="O587" s="42"/>
      <c r="P587" s="212">
        <f>O587*H587</f>
        <v>0</v>
      </c>
      <c r="Q587" s="212">
        <v>0</v>
      </c>
      <c r="R587" s="212">
        <f>Q587*H587</f>
        <v>0</v>
      </c>
      <c r="S587" s="212">
        <v>0</v>
      </c>
      <c r="T587" s="213">
        <f>S587*H587</f>
        <v>0</v>
      </c>
      <c r="AR587" s="24" t="s">
        <v>198</v>
      </c>
      <c r="AT587" s="24" t="s">
        <v>193</v>
      </c>
      <c r="AU587" s="24" t="s">
        <v>88</v>
      </c>
      <c r="AY587" s="24" t="s">
        <v>191</v>
      </c>
      <c r="BE587" s="214">
        <f>IF(N587="základní",J587,0)</f>
        <v>0</v>
      </c>
      <c r="BF587" s="214">
        <f>IF(N587="snížená",J587,0)</f>
        <v>0</v>
      </c>
      <c r="BG587" s="214">
        <f>IF(N587="zákl. přenesená",J587,0)</f>
        <v>0</v>
      </c>
      <c r="BH587" s="214">
        <f>IF(N587="sníž. přenesená",J587,0)</f>
        <v>0</v>
      </c>
      <c r="BI587" s="214">
        <f>IF(N587="nulová",J587,0)</f>
        <v>0</v>
      </c>
      <c r="BJ587" s="24" t="s">
        <v>81</v>
      </c>
      <c r="BK587" s="214">
        <f>ROUND(I587*H587,2)</f>
        <v>0</v>
      </c>
      <c r="BL587" s="24" t="s">
        <v>198</v>
      </c>
      <c r="BM587" s="24" t="s">
        <v>2376</v>
      </c>
    </row>
    <row r="588" spans="2:65" s="12" customFormat="1" ht="13.5">
      <c r="B588" s="218"/>
      <c r="C588" s="219"/>
      <c r="D588" s="215" t="s">
        <v>205</v>
      </c>
      <c r="E588" s="220" t="s">
        <v>30</v>
      </c>
      <c r="F588" s="221" t="s">
        <v>2356</v>
      </c>
      <c r="G588" s="219"/>
      <c r="H588" s="220" t="s">
        <v>30</v>
      </c>
      <c r="I588" s="222"/>
      <c r="J588" s="219"/>
      <c r="K588" s="219"/>
      <c r="L588" s="223"/>
      <c r="M588" s="224"/>
      <c r="N588" s="225"/>
      <c r="O588" s="225"/>
      <c r="P588" s="225"/>
      <c r="Q588" s="225"/>
      <c r="R588" s="225"/>
      <c r="S588" s="225"/>
      <c r="T588" s="226"/>
      <c r="AT588" s="227" t="s">
        <v>205</v>
      </c>
      <c r="AU588" s="227" t="s">
        <v>88</v>
      </c>
      <c r="AV588" s="12" t="s">
        <v>81</v>
      </c>
      <c r="AW588" s="12" t="s">
        <v>37</v>
      </c>
      <c r="AX588" s="12" t="s">
        <v>74</v>
      </c>
      <c r="AY588" s="227" t="s">
        <v>191</v>
      </c>
    </row>
    <row r="589" spans="2:65" s="12" customFormat="1" ht="13.5">
      <c r="B589" s="218"/>
      <c r="C589" s="219"/>
      <c r="D589" s="215" t="s">
        <v>205</v>
      </c>
      <c r="E589" s="220" t="s">
        <v>30</v>
      </c>
      <c r="F589" s="221" t="s">
        <v>2373</v>
      </c>
      <c r="G589" s="219"/>
      <c r="H589" s="220" t="s">
        <v>30</v>
      </c>
      <c r="I589" s="222"/>
      <c r="J589" s="219"/>
      <c r="K589" s="219"/>
      <c r="L589" s="223"/>
      <c r="M589" s="224"/>
      <c r="N589" s="225"/>
      <c r="O589" s="225"/>
      <c r="P589" s="225"/>
      <c r="Q589" s="225"/>
      <c r="R589" s="225"/>
      <c r="S589" s="225"/>
      <c r="T589" s="226"/>
      <c r="AT589" s="227" t="s">
        <v>205</v>
      </c>
      <c r="AU589" s="227" t="s">
        <v>88</v>
      </c>
      <c r="AV589" s="12" t="s">
        <v>81</v>
      </c>
      <c r="AW589" s="12" t="s">
        <v>37</v>
      </c>
      <c r="AX589" s="12" t="s">
        <v>74</v>
      </c>
      <c r="AY589" s="227" t="s">
        <v>191</v>
      </c>
    </row>
    <row r="590" spans="2:65" s="12" customFormat="1" ht="13.5">
      <c r="B590" s="218"/>
      <c r="C590" s="219"/>
      <c r="D590" s="215" t="s">
        <v>205</v>
      </c>
      <c r="E590" s="220" t="s">
        <v>30</v>
      </c>
      <c r="F590" s="221" t="s">
        <v>2358</v>
      </c>
      <c r="G590" s="219"/>
      <c r="H590" s="220" t="s">
        <v>30</v>
      </c>
      <c r="I590" s="222"/>
      <c r="J590" s="219"/>
      <c r="K590" s="219"/>
      <c r="L590" s="223"/>
      <c r="M590" s="224"/>
      <c r="N590" s="225"/>
      <c r="O590" s="225"/>
      <c r="P590" s="225"/>
      <c r="Q590" s="225"/>
      <c r="R590" s="225"/>
      <c r="S590" s="225"/>
      <c r="T590" s="226"/>
      <c r="AT590" s="227" t="s">
        <v>205</v>
      </c>
      <c r="AU590" s="227" t="s">
        <v>88</v>
      </c>
      <c r="AV590" s="12" t="s">
        <v>81</v>
      </c>
      <c r="AW590" s="12" t="s">
        <v>37</v>
      </c>
      <c r="AX590" s="12" t="s">
        <v>74</v>
      </c>
      <c r="AY590" s="227" t="s">
        <v>191</v>
      </c>
    </row>
    <row r="591" spans="2:65" s="12" customFormat="1" ht="13.5">
      <c r="B591" s="218"/>
      <c r="C591" s="219"/>
      <c r="D591" s="215" t="s">
        <v>205</v>
      </c>
      <c r="E591" s="220" t="s">
        <v>30</v>
      </c>
      <c r="F591" s="221" t="s">
        <v>2359</v>
      </c>
      <c r="G591" s="219"/>
      <c r="H591" s="220" t="s">
        <v>30</v>
      </c>
      <c r="I591" s="222"/>
      <c r="J591" s="219"/>
      <c r="K591" s="219"/>
      <c r="L591" s="223"/>
      <c r="M591" s="224"/>
      <c r="N591" s="225"/>
      <c r="O591" s="225"/>
      <c r="P591" s="225"/>
      <c r="Q591" s="225"/>
      <c r="R591" s="225"/>
      <c r="S591" s="225"/>
      <c r="T591" s="226"/>
      <c r="AT591" s="227" t="s">
        <v>205</v>
      </c>
      <c r="AU591" s="227" t="s">
        <v>88</v>
      </c>
      <c r="AV591" s="12" t="s">
        <v>81</v>
      </c>
      <c r="AW591" s="12" t="s">
        <v>37</v>
      </c>
      <c r="AX591" s="12" t="s">
        <v>74</v>
      </c>
      <c r="AY591" s="227" t="s">
        <v>191</v>
      </c>
    </row>
    <row r="592" spans="2:65" s="12" customFormat="1" ht="13.5">
      <c r="B592" s="218"/>
      <c r="C592" s="219"/>
      <c r="D592" s="215" t="s">
        <v>205</v>
      </c>
      <c r="E592" s="220" t="s">
        <v>30</v>
      </c>
      <c r="F592" s="221" t="s">
        <v>2360</v>
      </c>
      <c r="G592" s="219"/>
      <c r="H592" s="220" t="s">
        <v>30</v>
      </c>
      <c r="I592" s="222"/>
      <c r="J592" s="219"/>
      <c r="K592" s="219"/>
      <c r="L592" s="223"/>
      <c r="M592" s="224"/>
      <c r="N592" s="225"/>
      <c r="O592" s="225"/>
      <c r="P592" s="225"/>
      <c r="Q592" s="225"/>
      <c r="R592" s="225"/>
      <c r="S592" s="225"/>
      <c r="T592" s="226"/>
      <c r="AT592" s="227" t="s">
        <v>205</v>
      </c>
      <c r="AU592" s="227" t="s">
        <v>88</v>
      </c>
      <c r="AV592" s="12" t="s">
        <v>81</v>
      </c>
      <c r="AW592" s="12" t="s">
        <v>37</v>
      </c>
      <c r="AX592" s="12" t="s">
        <v>74</v>
      </c>
      <c r="AY592" s="227" t="s">
        <v>191</v>
      </c>
    </row>
    <row r="593" spans="2:65" s="13" customFormat="1" ht="13.5">
      <c r="B593" s="228"/>
      <c r="C593" s="229"/>
      <c r="D593" s="215" t="s">
        <v>205</v>
      </c>
      <c r="E593" s="230" t="s">
        <v>30</v>
      </c>
      <c r="F593" s="231" t="s">
        <v>1937</v>
      </c>
      <c r="G593" s="229"/>
      <c r="H593" s="232">
        <v>80</v>
      </c>
      <c r="I593" s="233"/>
      <c r="J593" s="229"/>
      <c r="K593" s="229"/>
      <c r="L593" s="234"/>
      <c r="M593" s="235"/>
      <c r="N593" s="236"/>
      <c r="O593" s="236"/>
      <c r="P593" s="236"/>
      <c r="Q593" s="236"/>
      <c r="R593" s="236"/>
      <c r="S593" s="236"/>
      <c r="T593" s="237"/>
      <c r="AT593" s="238" t="s">
        <v>205</v>
      </c>
      <c r="AU593" s="238" t="s">
        <v>88</v>
      </c>
      <c r="AV593" s="13" t="s">
        <v>88</v>
      </c>
      <c r="AW593" s="13" t="s">
        <v>37</v>
      </c>
      <c r="AX593" s="13" t="s">
        <v>74</v>
      </c>
      <c r="AY593" s="238" t="s">
        <v>191</v>
      </c>
    </row>
    <row r="594" spans="2:65" s="14" customFormat="1" ht="13.5">
      <c r="B594" s="239"/>
      <c r="C594" s="240"/>
      <c r="D594" s="215" t="s">
        <v>205</v>
      </c>
      <c r="E594" s="241" t="s">
        <v>30</v>
      </c>
      <c r="F594" s="242" t="s">
        <v>211</v>
      </c>
      <c r="G594" s="240"/>
      <c r="H594" s="243">
        <v>80</v>
      </c>
      <c r="I594" s="244"/>
      <c r="J594" s="240"/>
      <c r="K594" s="240"/>
      <c r="L594" s="245"/>
      <c r="M594" s="246"/>
      <c r="N594" s="247"/>
      <c r="O594" s="247"/>
      <c r="P594" s="247"/>
      <c r="Q594" s="247"/>
      <c r="R594" s="247"/>
      <c r="S594" s="247"/>
      <c r="T594" s="248"/>
      <c r="AT594" s="249" t="s">
        <v>205</v>
      </c>
      <c r="AU594" s="249" t="s">
        <v>88</v>
      </c>
      <c r="AV594" s="14" t="s">
        <v>198</v>
      </c>
      <c r="AW594" s="14" t="s">
        <v>37</v>
      </c>
      <c r="AX594" s="14" t="s">
        <v>81</v>
      </c>
      <c r="AY594" s="249" t="s">
        <v>191</v>
      </c>
    </row>
    <row r="595" spans="2:65" s="1" customFormat="1" ht="16.5" customHeight="1">
      <c r="B595" s="41"/>
      <c r="C595" s="203" t="s">
        <v>1250</v>
      </c>
      <c r="D595" s="203" t="s">
        <v>193</v>
      </c>
      <c r="E595" s="204" t="s">
        <v>2377</v>
      </c>
      <c r="F595" s="205" t="s">
        <v>2378</v>
      </c>
      <c r="G595" s="206" t="s">
        <v>382</v>
      </c>
      <c r="H595" s="207">
        <v>160</v>
      </c>
      <c r="I595" s="208"/>
      <c r="J595" s="209">
        <f>ROUND(I595*H595,2)</f>
        <v>0</v>
      </c>
      <c r="K595" s="205" t="s">
        <v>30</v>
      </c>
      <c r="L595" s="61"/>
      <c r="M595" s="210" t="s">
        <v>30</v>
      </c>
      <c r="N595" s="211" t="s">
        <v>45</v>
      </c>
      <c r="O595" s="42"/>
      <c r="P595" s="212">
        <f>O595*H595</f>
        <v>0</v>
      </c>
      <c r="Q595" s="212">
        <v>0</v>
      </c>
      <c r="R595" s="212">
        <f>Q595*H595</f>
        <v>0</v>
      </c>
      <c r="S595" s="212">
        <v>0</v>
      </c>
      <c r="T595" s="213">
        <f>S595*H595</f>
        <v>0</v>
      </c>
      <c r="AR595" s="24" t="s">
        <v>198</v>
      </c>
      <c r="AT595" s="24" t="s">
        <v>193</v>
      </c>
      <c r="AU595" s="24" t="s">
        <v>88</v>
      </c>
      <c r="AY595" s="24" t="s">
        <v>191</v>
      </c>
      <c r="BE595" s="214">
        <f>IF(N595="základní",J595,0)</f>
        <v>0</v>
      </c>
      <c r="BF595" s="214">
        <f>IF(N595="snížená",J595,0)</f>
        <v>0</v>
      </c>
      <c r="BG595" s="214">
        <f>IF(N595="zákl. přenesená",J595,0)</f>
        <v>0</v>
      </c>
      <c r="BH595" s="214">
        <f>IF(N595="sníž. přenesená",J595,0)</f>
        <v>0</v>
      </c>
      <c r="BI595" s="214">
        <f>IF(N595="nulová",J595,0)</f>
        <v>0</v>
      </c>
      <c r="BJ595" s="24" t="s">
        <v>81</v>
      </c>
      <c r="BK595" s="214">
        <f>ROUND(I595*H595,2)</f>
        <v>0</v>
      </c>
      <c r="BL595" s="24" t="s">
        <v>198</v>
      </c>
      <c r="BM595" s="24" t="s">
        <v>2379</v>
      </c>
    </row>
    <row r="596" spans="2:65" s="12" customFormat="1" ht="13.5">
      <c r="B596" s="218"/>
      <c r="C596" s="219"/>
      <c r="D596" s="215" t="s">
        <v>205</v>
      </c>
      <c r="E596" s="220" t="s">
        <v>30</v>
      </c>
      <c r="F596" s="221" t="s">
        <v>2356</v>
      </c>
      <c r="G596" s="219"/>
      <c r="H596" s="220" t="s">
        <v>30</v>
      </c>
      <c r="I596" s="222"/>
      <c r="J596" s="219"/>
      <c r="K596" s="219"/>
      <c r="L596" s="223"/>
      <c r="M596" s="224"/>
      <c r="N596" s="225"/>
      <c r="O596" s="225"/>
      <c r="P596" s="225"/>
      <c r="Q596" s="225"/>
      <c r="R596" s="225"/>
      <c r="S596" s="225"/>
      <c r="T596" s="226"/>
      <c r="AT596" s="227" t="s">
        <v>205</v>
      </c>
      <c r="AU596" s="227" t="s">
        <v>88</v>
      </c>
      <c r="AV596" s="12" t="s">
        <v>81</v>
      </c>
      <c r="AW596" s="12" t="s">
        <v>37</v>
      </c>
      <c r="AX596" s="12" t="s">
        <v>74</v>
      </c>
      <c r="AY596" s="227" t="s">
        <v>191</v>
      </c>
    </row>
    <row r="597" spans="2:65" s="12" customFormat="1" ht="13.5">
      <c r="B597" s="218"/>
      <c r="C597" s="219"/>
      <c r="D597" s="215" t="s">
        <v>205</v>
      </c>
      <c r="E597" s="220" t="s">
        <v>30</v>
      </c>
      <c r="F597" s="221" t="s">
        <v>2380</v>
      </c>
      <c r="G597" s="219"/>
      <c r="H597" s="220" t="s">
        <v>30</v>
      </c>
      <c r="I597" s="222"/>
      <c r="J597" s="219"/>
      <c r="K597" s="219"/>
      <c r="L597" s="223"/>
      <c r="M597" s="224"/>
      <c r="N597" s="225"/>
      <c r="O597" s="225"/>
      <c r="P597" s="225"/>
      <c r="Q597" s="225"/>
      <c r="R597" s="225"/>
      <c r="S597" s="225"/>
      <c r="T597" s="226"/>
      <c r="AT597" s="227" t="s">
        <v>205</v>
      </c>
      <c r="AU597" s="227" t="s">
        <v>88</v>
      </c>
      <c r="AV597" s="12" t="s">
        <v>81</v>
      </c>
      <c r="AW597" s="12" t="s">
        <v>37</v>
      </c>
      <c r="AX597" s="12" t="s">
        <v>74</v>
      </c>
      <c r="AY597" s="227" t="s">
        <v>191</v>
      </c>
    </row>
    <row r="598" spans="2:65" s="12" customFormat="1" ht="13.5">
      <c r="B598" s="218"/>
      <c r="C598" s="219"/>
      <c r="D598" s="215" t="s">
        <v>205</v>
      </c>
      <c r="E598" s="220" t="s">
        <v>30</v>
      </c>
      <c r="F598" s="221" t="s">
        <v>2358</v>
      </c>
      <c r="G598" s="219"/>
      <c r="H598" s="220" t="s">
        <v>30</v>
      </c>
      <c r="I598" s="222"/>
      <c r="J598" s="219"/>
      <c r="K598" s="219"/>
      <c r="L598" s="223"/>
      <c r="M598" s="224"/>
      <c r="N598" s="225"/>
      <c r="O598" s="225"/>
      <c r="P598" s="225"/>
      <c r="Q598" s="225"/>
      <c r="R598" s="225"/>
      <c r="S598" s="225"/>
      <c r="T598" s="226"/>
      <c r="AT598" s="227" t="s">
        <v>205</v>
      </c>
      <c r="AU598" s="227" t="s">
        <v>88</v>
      </c>
      <c r="AV598" s="12" t="s">
        <v>81</v>
      </c>
      <c r="AW598" s="12" t="s">
        <v>37</v>
      </c>
      <c r="AX598" s="12" t="s">
        <v>74</v>
      </c>
      <c r="AY598" s="227" t="s">
        <v>191</v>
      </c>
    </row>
    <row r="599" spans="2:65" s="12" customFormat="1" ht="13.5">
      <c r="B599" s="218"/>
      <c r="C599" s="219"/>
      <c r="D599" s="215" t="s">
        <v>205</v>
      </c>
      <c r="E599" s="220" t="s">
        <v>30</v>
      </c>
      <c r="F599" s="221" t="s">
        <v>2359</v>
      </c>
      <c r="G599" s="219"/>
      <c r="H599" s="220" t="s">
        <v>30</v>
      </c>
      <c r="I599" s="222"/>
      <c r="J599" s="219"/>
      <c r="K599" s="219"/>
      <c r="L599" s="223"/>
      <c r="M599" s="224"/>
      <c r="N599" s="225"/>
      <c r="O599" s="225"/>
      <c r="P599" s="225"/>
      <c r="Q599" s="225"/>
      <c r="R599" s="225"/>
      <c r="S599" s="225"/>
      <c r="T599" s="226"/>
      <c r="AT599" s="227" t="s">
        <v>205</v>
      </c>
      <c r="AU599" s="227" t="s">
        <v>88</v>
      </c>
      <c r="AV599" s="12" t="s">
        <v>81</v>
      </c>
      <c r="AW599" s="12" t="s">
        <v>37</v>
      </c>
      <c r="AX599" s="12" t="s">
        <v>74</v>
      </c>
      <c r="AY599" s="227" t="s">
        <v>191</v>
      </c>
    </row>
    <row r="600" spans="2:65" s="12" customFormat="1" ht="13.5">
      <c r="B600" s="218"/>
      <c r="C600" s="219"/>
      <c r="D600" s="215" t="s">
        <v>205</v>
      </c>
      <c r="E600" s="220" t="s">
        <v>30</v>
      </c>
      <c r="F600" s="221" t="s">
        <v>2360</v>
      </c>
      <c r="G600" s="219"/>
      <c r="H600" s="220" t="s">
        <v>30</v>
      </c>
      <c r="I600" s="222"/>
      <c r="J600" s="219"/>
      <c r="K600" s="219"/>
      <c r="L600" s="223"/>
      <c r="M600" s="224"/>
      <c r="N600" s="225"/>
      <c r="O600" s="225"/>
      <c r="P600" s="225"/>
      <c r="Q600" s="225"/>
      <c r="R600" s="225"/>
      <c r="S600" s="225"/>
      <c r="T600" s="226"/>
      <c r="AT600" s="227" t="s">
        <v>205</v>
      </c>
      <c r="AU600" s="227" t="s">
        <v>88</v>
      </c>
      <c r="AV600" s="12" t="s">
        <v>81</v>
      </c>
      <c r="AW600" s="12" t="s">
        <v>37</v>
      </c>
      <c r="AX600" s="12" t="s">
        <v>74</v>
      </c>
      <c r="AY600" s="227" t="s">
        <v>191</v>
      </c>
    </row>
    <row r="601" spans="2:65" s="13" customFormat="1" ht="13.5">
      <c r="B601" s="228"/>
      <c r="C601" s="229"/>
      <c r="D601" s="215" t="s">
        <v>205</v>
      </c>
      <c r="E601" s="230" t="s">
        <v>30</v>
      </c>
      <c r="F601" s="231" t="s">
        <v>2381</v>
      </c>
      <c r="G601" s="229"/>
      <c r="H601" s="232">
        <v>160</v>
      </c>
      <c r="I601" s="233"/>
      <c r="J601" s="229"/>
      <c r="K601" s="229"/>
      <c r="L601" s="234"/>
      <c r="M601" s="235"/>
      <c r="N601" s="236"/>
      <c r="O601" s="236"/>
      <c r="P601" s="236"/>
      <c r="Q601" s="236"/>
      <c r="R601" s="236"/>
      <c r="S601" s="236"/>
      <c r="T601" s="237"/>
      <c r="AT601" s="238" t="s">
        <v>205</v>
      </c>
      <c r="AU601" s="238" t="s">
        <v>88</v>
      </c>
      <c r="AV601" s="13" t="s">
        <v>88</v>
      </c>
      <c r="AW601" s="13" t="s">
        <v>37</v>
      </c>
      <c r="AX601" s="13" t="s">
        <v>74</v>
      </c>
      <c r="AY601" s="238" t="s">
        <v>191</v>
      </c>
    </row>
    <row r="602" spans="2:65" s="14" customFormat="1" ht="13.5">
      <c r="B602" s="239"/>
      <c r="C602" s="240"/>
      <c r="D602" s="215" t="s">
        <v>205</v>
      </c>
      <c r="E602" s="241" t="s">
        <v>30</v>
      </c>
      <c r="F602" s="242" t="s">
        <v>211</v>
      </c>
      <c r="G602" s="240"/>
      <c r="H602" s="243">
        <v>160</v>
      </c>
      <c r="I602" s="244"/>
      <c r="J602" s="240"/>
      <c r="K602" s="240"/>
      <c r="L602" s="245"/>
      <c r="M602" s="246"/>
      <c r="N602" s="247"/>
      <c r="O602" s="247"/>
      <c r="P602" s="247"/>
      <c r="Q602" s="247"/>
      <c r="R602" s="247"/>
      <c r="S602" s="247"/>
      <c r="T602" s="248"/>
      <c r="AT602" s="249" t="s">
        <v>205</v>
      </c>
      <c r="AU602" s="249" t="s">
        <v>88</v>
      </c>
      <c r="AV602" s="14" t="s">
        <v>198</v>
      </c>
      <c r="AW602" s="14" t="s">
        <v>37</v>
      </c>
      <c r="AX602" s="14" t="s">
        <v>81</v>
      </c>
      <c r="AY602" s="249" t="s">
        <v>191</v>
      </c>
    </row>
    <row r="603" spans="2:65" s="1" customFormat="1" ht="16.5" customHeight="1">
      <c r="B603" s="41"/>
      <c r="C603" s="203" t="s">
        <v>1254</v>
      </c>
      <c r="D603" s="203" t="s">
        <v>193</v>
      </c>
      <c r="E603" s="204" t="s">
        <v>2382</v>
      </c>
      <c r="F603" s="205" t="s">
        <v>2322</v>
      </c>
      <c r="G603" s="206" t="s">
        <v>382</v>
      </c>
      <c r="H603" s="207">
        <v>240</v>
      </c>
      <c r="I603" s="208"/>
      <c r="J603" s="209">
        <f>ROUND(I603*H603,2)</f>
        <v>0</v>
      </c>
      <c r="K603" s="205" t="s">
        <v>30</v>
      </c>
      <c r="L603" s="61"/>
      <c r="M603" s="210" t="s">
        <v>30</v>
      </c>
      <c r="N603" s="211" t="s">
        <v>45</v>
      </c>
      <c r="O603" s="42"/>
      <c r="P603" s="212">
        <f>O603*H603</f>
        <v>0</v>
      </c>
      <c r="Q603" s="212">
        <v>0</v>
      </c>
      <c r="R603" s="212">
        <f>Q603*H603</f>
        <v>0</v>
      </c>
      <c r="S603" s="212">
        <v>0</v>
      </c>
      <c r="T603" s="213">
        <f>S603*H603</f>
        <v>0</v>
      </c>
      <c r="AR603" s="24" t="s">
        <v>198</v>
      </c>
      <c r="AT603" s="24" t="s">
        <v>193</v>
      </c>
      <c r="AU603" s="24" t="s">
        <v>88</v>
      </c>
      <c r="AY603" s="24" t="s">
        <v>191</v>
      </c>
      <c r="BE603" s="214">
        <f>IF(N603="základní",J603,0)</f>
        <v>0</v>
      </c>
      <c r="BF603" s="214">
        <f>IF(N603="snížená",J603,0)</f>
        <v>0</v>
      </c>
      <c r="BG603" s="214">
        <f>IF(N603="zákl. přenesená",J603,0)</f>
        <v>0</v>
      </c>
      <c r="BH603" s="214">
        <f>IF(N603="sníž. přenesená",J603,0)</f>
        <v>0</v>
      </c>
      <c r="BI603" s="214">
        <f>IF(N603="nulová",J603,0)</f>
        <v>0</v>
      </c>
      <c r="BJ603" s="24" t="s">
        <v>81</v>
      </c>
      <c r="BK603" s="214">
        <f>ROUND(I603*H603,2)</f>
        <v>0</v>
      </c>
      <c r="BL603" s="24" t="s">
        <v>198</v>
      </c>
      <c r="BM603" s="24" t="s">
        <v>2383</v>
      </c>
    </row>
    <row r="604" spans="2:65" s="12" customFormat="1" ht="13.5">
      <c r="B604" s="218"/>
      <c r="C604" s="219"/>
      <c r="D604" s="215" t="s">
        <v>205</v>
      </c>
      <c r="E604" s="220" t="s">
        <v>30</v>
      </c>
      <c r="F604" s="221" t="s">
        <v>2356</v>
      </c>
      <c r="G604" s="219"/>
      <c r="H604" s="220" t="s">
        <v>30</v>
      </c>
      <c r="I604" s="222"/>
      <c r="J604" s="219"/>
      <c r="K604" s="219"/>
      <c r="L604" s="223"/>
      <c r="M604" s="224"/>
      <c r="N604" s="225"/>
      <c r="O604" s="225"/>
      <c r="P604" s="225"/>
      <c r="Q604" s="225"/>
      <c r="R604" s="225"/>
      <c r="S604" s="225"/>
      <c r="T604" s="226"/>
      <c r="AT604" s="227" t="s">
        <v>205</v>
      </c>
      <c r="AU604" s="227" t="s">
        <v>88</v>
      </c>
      <c r="AV604" s="12" t="s">
        <v>81</v>
      </c>
      <c r="AW604" s="12" t="s">
        <v>37</v>
      </c>
      <c r="AX604" s="12" t="s">
        <v>74</v>
      </c>
      <c r="AY604" s="227" t="s">
        <v>191</v>
      </c>
    </row>
    <row r="605" spans="2:65" s="12" customFormat="1" ht="13.5">
      <c r="B605" s="218"/>
      <c r="C605" s="219"/>
      <c r="D605" s="215" t="s">
        <v>205</v>
      </c>
      <c r="E605" s="220" t="s">
        <v>30</v>
      </c>
      <c r="F605" s="221" t="s">
        <v>2384</v>
      </c>
      <c r="G605" s="219"/>
      <c r="H605" s="220" t="s">
        <v>30</v>
      </c>
      <c r="I605" s="222"/>
      <c r="J605" s="219"/>
      <c r="K605" s="219"/>
      <c r="L605" s="223"/>
      <c r="M605" s="224"/>
      <c r="N605" s="225"/>
      <c r="O605" s="225"/>
      <c r="P605" s="225"/>
      <c r="Q605" s="225"/>
      <c r="R605" s="225"/>
      <c r="S605" s="225"/>
      <c r="T605" s="226"/>
      <c r="AT605" s="227" t="s">
        <v>205</v>
      </c>
      <c r="AU605" s="227" t="s">
        <v>88</v>
      </c>
      <c r="AV605" s="12" t="s">
        <v>81</v>
      </c>
      <c r="AW605" s="12" t="s">
        <v>37</v>
      </c>
      <c r="AX605" s="12" t="s">
        <v>74</v>
      </c>
      <c r="AY605" s="227" t="s">
        <v>191</v>
      </c>
    </row>
    <row r="606" spans="2:65" s="12" customFormat="1" ht="13.5">
      <c r="B606" s="218"/>
      <c r="C606" s="219"/>
      <c r="D606" s="215" t="s">
        <v>205</v>
      </c>
      <c r="E606" s="220" t="s">
        <v>30</v>
      </c>
      <c r="F606" s="221" t="s">
        <v>2358</v>
      </c>
      <c r="G606" s="219"/>
      <c r="H606" s="220" t="s">
        <v>30</v>
      </c>
      <c r="I606" s="222"/>
      <c r="J606" s="219"/>
      <c r="K606" s="219"/>
      <c r="L606" s="223"/>
      <c r="M606" s="224"/>
      <c r="N606" s="225"/>
      <c r="O606" s="225"/>
      <c r="P606" s="225"/>
      <c r="Q606" s="225"/>
      <c r="R606" s="225"/>
      <c r="S606" s="225"/>
      <c r="T606" s="226"/>
      <c r="AT606" s="227" t="s">
        <v>205</v>
      </c>
      <c r="AU606" s="227" t="s">
        <v>88</v>
      </c>
      <c r="AV606" s="12" t="s">
        <v>81</v>
      </c>
      <c r="AW606" s="12" t="s">
        <v>37</v>
      </c>
      <c r="AX606" s="12" t="s">
        <v>74</v>
      </c>
      <c r="AY606" s="227" t="s">
        <v>191</v>
      </c>
    </row>
    <row r="607" spans="2:65" s="12" customFormat="1" ht="13.5">
      <c r="B607" s="218"/>
      <c r="C607" s="219"/>
      <c r="D607" s="215" t="s">
        <v>205</v>
      </c>
      <c r="E607" s="220" t="s">
        <v>30</v>
      </c>
      <c r="F607" s="221" t="s">
        <v>2359</v>
      </c>
      <c r="G607" s="219"/>
      <c r="H607" s="220" t="s">
        <v>30</v>
      </c>
      <c r="I607" s="222"/>
      <c r="J607" s="219"/>
      <c r="K607" s="219"/>
      <c r="L607" s="223"/>
      <c r="M607" s="224"/>
      <c r="N607" s="225"/>
      <c r="O607" s="225"/>
      <c r="P607" s="225"/>
      <c r="Q607" s="225"/>
      <c r="R607" s="225"/>
      <c r="S607" s="225"/>
      <c r="T607" s="226"/>
      <c r="AT607" s="227" t="s">
        <v>205</v>
      </c>
      <c r="AU607" s="227" t="s">
        <v>88</v>
      </c>
      <c r="AV607" s="12" t="s">
        <v>81</v>
      </c>
      <c r="AW607" s="12" t="s">
        <v>37</v>
      </c>
      <c r="AX607" s="12" t="s">
        <v>74</v>
      </c>
      <c r="AY607" s="227" t="s">
        <v>191</v>
      </c>
    </row>
    <row r="608" spans="2:65" s="12" customFormat="1" ht="13.5">
      <c r="B608" s="218"/>
      <c r="C608" s="219"/>
      <c r="D608" s="215" t="s">
        <v>205</v>
      </c>
      <c r="E608" s="220" t="s">
        <v>30</v>
      </c>
      <c r="F608" s="221" t="s">
        <v>2360</v>
      </c>
      <c r="G608" s="219"/>
      <c r="H608" s="220" t="s">
        <v>30</v>
      </c>
      <c r="I608" s="222"/>
      <c r="J608" s="219"/>
      <c r="K608" s="219"/>
      <c r="L608" s="223"/>
      <c r="M608" s="224"/>
      <c r="N608" s="225"/>
      <c r="O608" s="225"/>
      <c r="P608" s="225"/>
      <c r="Q608" s="225"/>
      <c r="R608" s="225"/>
      <c r="S608" s="225"/>
      <c r="T608" s="226"/>
      <c r="AT608" s="227" t="s">
        <v>205</v>
      </c>
      <c r="AU608" s="227" t="s">
        <v>88</v>
      </c>
      <c r="AV608" s="12" t="s">
        <v>81</v>
      </c>
      <c r="AW608" s="12" t="s">
        <v>37</v>
      </c>
      <c r="AX608" s="12" t="s">
        <v>74</v>
      </c>
      <c r="AY608" s="227" t="s">
        <v>191</v>
      </c>
    </row>
    <row r="609" spans="2:65" s="13" customFormat="1" ht="13.5">
      <c r="B609" s="228"/>
      <c r="C609" s="229"/>
      <c r="D609" s="215" t="s">
        <v>205</v>
      </c>
      <c r="E609" s="230" t="s">
        <v>30</v>
      </c>
      <c r="F609" s="231" t="s">
        <v>2385</v>
      </c>
      <c r="G609" s="229"/>
      <c r="H609" s="232">
        <v>240</v>
      </c>
      <c r="I609" s="233"/>
      <c r="J609" s="229"/>
      <c r="K609" s="229"/>
      <c r="L609" s="234"/>
      <c r="M609" s="235"/>
      <c r="N609" s="236"/>
      <c r="O609" s="236"/>
      <c r="P609" s="236"/>
      <c r="Q609" s="236"/>
      <c r="R609" s="236"/>
      <c r="S609" s="236"/>
      <c r="T609" s="237"/>
      <c r="AT609" s="238" t="s">
        <v>205</v>
      </c>
      <c r="AU609" s="238" t="s">
        <v>88</v>
      </c>
      <c r="AV609" s="13" t="s">
        <v>88</v>
      </c>
      <c r="AW609" s="13" t="s">
        <v>37</v>
      </c>
      <c r="AX609" s="13" t="s">
        <v>74</v>
      </c>
      <c r="AY609" s="238" t="s">
        <v>191</v>
      </c>
    </row>
    <row r="610" spans="2:65" s="14" customFormat="1" ht="13.5">
      <c r="B610" s="239"/>
      <c r="C610" s="240"/>
      <c r="D610" s="215" t="s">
        <v>205</v>
      </c>
      <c r="E610" s="241" t="s">
        <v>30</v>
      </c>
      <c r="F610" s="242" t="s">
        <v>211</v>
      </c>
      <c r="G610" s="240"/>
      <c r="H610" s="243">
        <v>240</v>
      </c>
      <c r="I610" s="244"/>
      <c r="J610" s="240"/>
      <c r="K610" s="240"/>
      <c r="L610" s="245"/>
      <c r="M610" s="246"/>
      <c r="N610" s="247"/>
      <c r="O610" s="247"/>
      <c r="P610" s="247"/>
      <c r="Q610" s="247"/>
      <c r="R610" s="247"/>
      <c r="S610" s="247"/>
      <c r="T610" s="248"/>
      <c r="AT610" s="249" t="s">
        <v>205</v>
      </c>
      <c r="AU610" s="249" t="s">
        <v>88</v>
      </c>
      <c r="AV610" s="14" t="s">
        <v>198</v>
      </c>
      <c r="AW610" s="14" t="s">
        <v>37</v>
      </c>
      <c r="AX610" s="14" t="s">
        <v>81</v>
      </c>
      <c r="AY610" s="249" t="s">
        <v>191</v>
      </c>
    </row>
    <row r="611" spans="2:65" s="1" customFormat="1" ht="16.5" customHeight="1">
      <c r="B611" s="41"/>
      <c r="C611" s="203" t="s">
        <v>1258</v>
      </c>
      <c r="D611" s="203" t="s">
        <v>193</v>
      </c>
      <c r="E611" s="204" t="s">
        <v>2386</v>
      </c>
      <c r="F611" s="205" t="s">
        <v>2387</v>
      </c>
      <c r="G611" s="206" t="s">
        <v>382</v>
      </c>
      <c r="H611" s="207">
        <v>160</v>
      </c>
      <c r="I611" s="208"/>
      <c r="J611" s="209">
        <f>ROUND(I611*H611,2)</f>
        <v>0</v>
      </c>
      <c r="K611" s="205" t="s">
        <v>30</v>
      </c>
      <c r="L611" s="61"/>
      <c r="M611" s="210" t="s">
        <v>30</v>
      </c>
      <c r="N611" s="211" t="s">
        <v>45</v>
      </c>
      <c r="O611" s="42"/>
      <c r="P611" s="212">
        <f>O611*H611</f>
        <v>0</v>
      </c>
      <c r="Q611" s="212">
        <v>0</v>
      </c>
      <c r="R611" s="212">
        <f>Q611*H611</f>
        <v>0</v>
      </c>
      <c r="S611" s="212">
        <v>0</v>
      </c>
      <c r="T611" s="213">
        <f>S611*H611</f>
        <v>0</v>
      </c>
      <c r="AR611" s="24" t="s">
        <v>198</v>
      </c>
      <c r="AT611" s="24" t="s">
        <v>193</v>
      </c>
      <c r="AU611" s="24" t="s">
        <v>88</v>
      </c>
      <c r="AY611" s="24" t="s">
        <v>191</v>
      </c>
      <c r="BE611" s="214">
        <f>IF(N611="základní",J611,0)</f>
        <v>0</v>
      </c>
      <c r="BF611" s="214">
        <f>IF(N611="snížená",J611,0)</f>
        <v>0</v>
      </c>
      <c r="BG611" s="214">
        <f>IF(N611="zákl. přenesená",J611,0)</f>
        <v>0</v>
      </c>
      <c r="BH611" s="214">
        <f>IF(N611="sníž. přenesená",J611,0)</f>
        <v>0</v>
      </c>
      <c r="BI611" s="214">
        <f>IF(N611="nulová",J611,0)</f>
        <v>0</v>
      </c>
      <c r="BJ611" s="24" t="s">
        <v>81</v>
      </c>
      <c r="BK611" s="214">
        <f>ROUND(I611*H611,2)</f>
        <v>0</v>
      </c>
      <c r="BL611" s="24" t="s">
        <v>198</v>
      </c>
      <c r="BM611" s="24" t="s">
        <v>2388</v>
      </c>
    </row>
    <row r="612" spans="2:65" s="12" customFormat="1" ht="13.5">
      <c r="B612" s="218"/>
      <c r="C612" s="219"/>
      <c r="D612" s="215" t="s">
        <v>205</v>
      </c>
      <c r="E612" s="220" t="s">
        <v>30</v>
      </c>
      <c r="F612" s="221" t="s">
        <v>2356</v>
      </c>
      <c r="G612" s="219"/>
      <c r="H612" s="220" t="s">
        <v>30</v>
      </c>
      <c r="I612" s="222"/>
      <c r="J612" s="219"/>
      <c r="K612" s="219"/>
      <c r="L612" s="223"/>
      <c r="M612" s="224"/>
      <c r="N612" s="225"/>
      <c r="O612" s="225"/>
      <c r="P612" s="225"/>
      <c r="Q612" s="225"/>
      <c r="R612" s="225"/>
      <c r="S612" s="225"/>
      <c r="T612" s="226"/>
      <c r="AT612" s="227" t="s">
        <v>205</v>
      </c>
      <c r="AU612" s="227" t="s">
        <v>88</v>
      </c>
      <c r="AV612" s="12" t="s">
        <v>81</v>
      </c>
      <c r="AW612" s="12" t="s">
        <v>37</v>
      </c>
      <c r="AX612" s="12" t="s">
        <v>74</v>
      </c>
      <c r="AY612" s="227" t="s">
        <v>191</v>
      </c>
    </row>
    <row r="613" spans="2:65" s="12" customFormat="1" ht="13.5">
      <c r="B613" s="218"/>
      <c r="C613" s="219"/>
      <c r="D613" s="215" t="s">
        <v>205</v>
      </c>
      <c r="E613" s="220" t="s">
        <v>30</v>
      </c>
      <c r="F613" s="221" t="s">
        <v>2380</v>
      </c>
      <c r="G613" s="219"/>
      <c r="H613" s="220" t="s">
        <v>30</v>
      </c>
      <c r="I613" s="222"/>
      <c r="J613" s="219"/>
      <c r="K613" s="219"/>
      <c r="L613" s="223"/>
      <c r="M613" s="224"/>
      <c r="N613" s="225"/>
      <c r="O613" s="225"/>
      <c r="P613" s="225"/>
      <c r="Q613" s="225"/>
      <c r="R613" s="225"/>
      <c r="S613" s="225"/>
      <c r="T613" s="226"/>
      <c r="AT613" s="227" t="s">
        <v>205</v>
      </c>
      <c r="AU613" s="227" t="s">
        <v>88</v>
      </c>
      <c r="AV613" s="12" t="s">
        <v>81</v>
      </c>
      <c r="AW613" s="12" t="s">
        <v>37</v>
      </c>
      <c r="AX613" s="12" t="s">
        <v>74</v>
      </c>
      <c r="AY613" s="227" t="s">
        <v>191</v>
      </c>
    </row>
    <row r="614" spans="2:65" s="12" customFormat="1" ht="13.5">
      <c r="B614" s="218"/>
      <c r="C614" s="219"/>
      <c r="D614" s="215" t="s">
        <v>205</v>
      </c>
      <c r="E614" s="220" t="s">
        <v>30</v>
      </c>
      <c r="F614" s="221" t="s">
        <v>2358</v>
      </c>
      <c r="G614" s="219"/>
      <c r="H614" s="220" t="s">
        <v>30</v>
      </c>
      <c r="I614" s="222"/>
      <c r="J614" s="219"/>
      <c r="K614" s="219"/>
      <c r="L614" s="223"/>
      <c r="M614" s="224"/>
      <c r="N614" s="225"/>
      <c r="O614" s="225"/>
      <c r="P614" s="225"/>
      <c r="Q614" s="225"/>
      <c r="R614" s="225"/>
      <c r="S614" s="225"/>
      <c r="T614" s="226"/>
      <c r="AT614" s="227" t="s">
        <v>205</v>
      </c>
      <c r="AU614" s="227" t="s">
        <v>88</v>
      </c>
      <c r="AV614" s="12" t="s">
        <v>81</v>
      </c>
      <c r="AW614" s="12" t="s">
        <v>37</v>
      </c>
      <c r="AX614" s="12" t="s">
        <v>74</v>
      </c>
      <c r="AY614" s="227" t="s">
        <v>191</v>
      </c>
    </row>
    <row r="615" spans="2:65" s="12" customFormat="1" ht="13.5">
      <c r="B615" s="218"/>
      <c r="C615" s="219"/>
      <c r="D615" s="215" t="s">
        <v>205</v>
      </c>
      <c r="E615" s="220" t="s">
        <v>30</v>
      </c>
      <c r="F615" s="221" t="s">
        <v>2359</v>
      </c>
      <c r="G615" s="219"/>
      <c r="H615" s="220" t="s">
        <v>30</v>
      </c>
      <c r="I615" s="222"/>
      <c r="J615" s="219"/>
      <c r="K615" s="219"/>
      <c r="L615" s="223"/>
      <c r="M615" s="224"/>
      <c r="N615" s="225"/>
      <c r="O615" s="225"/>
      <c r="P615" s="225"/>
      <c r="Q615" s="225"/>
      <c r="R615" s="225"/>
      <c r="S615" s="225"/>
      <c r="T615" s="226"/>
      <c r="AT615" s="227" t="s">
        <v>205</v>
      </c>
      <c r="AU615" s="227" t="s">
        <v>88</v>
      </c>
      <c r="AV615" s="12" t="s">
        <v>81</v>
      </c>
      <c r="AW615" s="12" t="s">
        <v>37</v>
      </c>
      <c r="AX615" s="12" t="s">
        <v>74</v>
      </c>
      <c r="AY615" s="227" t="s">
        <v>191</v>
      </c>
    </row>
    <row r="616" spans="2:65" s="12" customFormat="1" ht="13.5">
      <c r="B616" s="218"/>
      <c r="C616" s="219"/>
      <c r="D616" s="215" t="s">
        <v>205</v>
      </c>
      <c r="E616" s="220" t="s">
        <v>30</v>
      </c>
      <c r="F616" s="221" t="s">
        <v>2360</v>
      </c>
      <c r="G616" s="219"/>
      <c r="H616" s="220" t="s">
        <v>30</v>
      </c>
      <c r="I616" s="222"/>
      <c r="J616" s="219"/>
      <c r="K616" s="219"/>
      <c r="L616" s="223"/>
      <c r="M616" s="224"/>
      <c r="N616" s="225"/>
      <c r="O616" s="225"/>
      <c r="P616" s="225"/>
      <c r="Q616" s="225"/>
      <c r="R616" s="225"/>
      <c r="S616" s="225"/>
      <c r="T616" s="226"/>
      <c r="AT616" s="227" t="s">
        <v>205</v>
      </c>
      <c r="AU616" s="227" t="s">
        <v>88</v>
      </c>
      <c r="AV616" s="12" t="s">
        <v>81</v>
      </c>
      <c r="AW616" s="12" t="s">
        <v>37</v>
      </c>
      <c r="AX616" s="12" t="s">
        <v>74</v>
      </c>
      <c r="AY616" s="227" t="s">
        <v>191</v>
      </c>
    </row>
    <row r="617" spans="2:65" s="13" customFormat="1" ht="13.5">
      <c r="B617" s="228"/>
      <c r="C617" s="229"/>
      <c r="D617" s="215" t="s">
        <v>205</v>
      </c>
      <c r="E617" s="230" t="s">
        <v>30</v>
      </c>
      <c r="F617" s="231" t="s">
        <v>2381</v>
      </c>
      <c r="G617" s="229"/>
      <c r="H617" s="232">
        <v>160</v>
      </c>
      <c r="I617" s="233"/>
      <c r="J617" s="229"/>
      <c r="K617" s="229"/>
      <c r="L617" s="234"/>
      <c r="M617" s="235"/>
      <c r="N617" s="236"/>
      <c r="O617" s="236"/>
      <c r="P617" s="236"/>
      <c r="Q617" s="236"/>
      <c r="R617" s="236"/>
      <c r="S617" s="236"/>
      <c r="T617" s="237"/>
      <c r="AT617" s="238" t="s">
        <v>205</v>
      </c>
      <c r="AU617" s="238" t="s">
        <v>88</v>
      </c>
      <c r="AV617" s="13" t="s">
        <v>88</v>
      </c>
      <c r="AW617" s="13" t="s">
        <v>37</v>
      </c>
      <c r="AX617" s="13" t="s">
        <v>74</v>
      </c>
      <c r="AY617" s="238" t="s">
        <v>191</v>
      </c>
    </row>
    <row r="618" spans="2:65" s="14" customFormat="1" ht="13.5">
      <c r="B618" s="239"/>
      <c r="C618" s="240"/>
      <c r="D618" s="215" t="s">
        <v>205</v>
      </c>
      <c r="E618" s="241" t="s">
        <v>30</v>
      </c>
      <c r="F618" s="242" t="s">
        <v>211</v>
      </c>
      <c r="G618" s="240"/>
      <c r="H618" s="243">
        <v>160</v>
      </c>
      <c r="I618" s="244"/>
      <c r="J618" s="240"/>
      <c r="K618" s="240"/>
      <c r="L618" s="245"/>
      <c r="M618" s="246"/>
      <c r="N618" s="247"/>
      <c r="O618" s="247"/>
      <c r="P618" s="247"/>
      <c r="Q618" s="247"/>
      <c r="R618" s="247"/>
      <c r="S618" s="247"/>
      <c r="T618" s="248"/>
      <c r="AT618" s="249" t="s">
        <v>205</v>
      </c>
      <c r="AU618" s="249" t="s">
        <v>88</v>
      </c>
      <c r="AV618" s="14" t="s">
        <v>198</v>
      </c>
      <c r="AW618" s="14" t="s">
        <v>37</v>
      </c>
      <c r="AX618" s="14" t="s">
        <v>81</v>
      </c>
      <c r="AY618" s="249" t="s">
        <v>191</v>
      </c>
    </row>
    <row r="619" spans="2:65" s="1" customFormat="1" ht="16.5" customHeight="1">
      <c r="B619" s="41"/>
      <c r="C619" s="203" t="s">
        <v>1262</v>
      </c>
      <c r="D619" s="203" t="s">
        <v>193</v>
      </c>
      <c r="E619" s="204" t="s">
        <v>2389</v>
      </c>
      <c r="F619" s="205" t="s">
        <v>2331</v>
      </c>
      <c r="G619" s="206" t="s">
        <v>382</v>
      </c>
      <c r="H619" s="207">
        <v>160</v>
      </c>
      <c r="I619" s="208"/>
      <c r="J619" s="209">
        <f>ROUND(I619*H619,2)</f>
        <v>0</v>
      </c>
      <c r="K619" s="205" t="s">
        <v>30</v>
      </c>
      <c r="L619" s="61"/>
      <c r="M619" s="210" t="s">
        <v>30</v>
      </c>
      <c r="N619" s="211" t="s">
        <v>45</v>
      </c>
      <c r="O619" s="42"/>
      <c r="P619" s="212">
        <f>O619*H619</f>
        <v>0</v>
      </c>
      <c r="Q619" s="212">
        <v>0</v>
      </c>
      <c r="R619" s="212">
        <f>Q619*H619</f>
        <v>0</v>
      </c>
      <c r="S619" s="212">
        <v>0</v>
      </c>
      <c r="T619" s="213">
        <f>S619*H619</f>
        <v>0</v>
      </c>
      <c r="AR619" s="24" t="s">
        <v>198</v>
      </c>
      <c r="AT619" s="24" t="s">
        <v>193</v>
      </c>
      <c r="AU619" s="24" t="s">
        <v>88</v>
      </c>
      <c r="AY619" s="24" t="s">
        <v>191</v>
      </c>
      <c r="BE619" s="214">
        <f>IF(N619="základní",J619,0)</f>
        <v>0</v>
      </c>
      <c r="BF619" s="214">
        <f>IF(N619="snížená",J619,0)</f>
        <v>0</v>
      </c>
      <c r="BG619" s="214">
        <f>IF(N619="zákl. přenesená",J619,0)</f>
        <v>0</v>
      </c>
      <c r="BH619" s="214">
        <f>IF(N619="sníž. přenesená",J619,0)</f>
        <v>0</v>
      </c>
      <c r="BI619" s="214">
        <f>IF(N619="nulová",J619,0)</f>
        <v>0</v>
      </c>
      <c r="BJ619" s="24" t="s">
        <v>81</v>
      </c>
      <c r="BK619" s="214">
        <f>ROUND(I619*H619,2)</f>
        <v>0</v>
      </c>
      <c r="BL619" s="24" t="s">
        <v>198</v>
      </c>
      <c r="BM619" s="24" t="s">
        <v>2390</v>
      </c>
    </row>
    <row r="620" spans="2:65" s="12" customFormat="1" ht="13.5">
      <c r="B620" s="218"/>
      <c r="C620" s="219"/>
      <c r="D620" s="215" t="s">
        <v>205</v>
      </c>
      <c r="E620" s="220" t="s">
        <v>30</v>
      </c>
      <c r="F620" s="221" t="s">
        <v>2356</v>
      </c>
      <c r="G620" s="219"/>
      <c r="H620" s="220" t="s">
        <v>30</v>
      </c>
      <c r="I620" s="222"/>
      <c r="J620" s="219"/>
      <c r="K620" s="219"/>
      <c r="L620" s="223"/>
      <c r="M620" s="224"/>
      <c r="N620" s="225"/>
      <c r="O620" s="225"/>
      <c r="P620" s="225"/>
      <c r="Q620" s="225"/>
      <c r="R620" s="225"/>
      <c r="S620" s="225"/>
      <c r="T620" s="226"/>
      <c r="AT620" s="227" t="s">
        <v>205</v>
      </c>
      <c r="AU620" s="227" t="s">
        <v>88</v>
      </c>
      <c r="AV620" s="12" t="s">
        <v>81</v>
      </c>
      <c r="AW620" s="12" t="s">
        <v>37</v>
      </c>
      <c r="AX620" s="12" t="s">
        <v>74</v>
      </c>
      <c r="AY620" s="227" t="s">
        <v>191</v>
      </c>
    </row>
    <row r="621" spans="2:65" s="12" customFormat="1" ht="13.5">
      <c r="B621" s="218"/>
      <c r="C621" s="219"/>
      <c r="D621" s="215" t="s">
        <v>205</v>
      </c>
      <c r="E621" s="220" t="s">
        <v>30</v>
      </c>
      <c r="F621" s="221" t="s">
        <v>2380</v>
      </c>
      <c r="G621" s="219"/>
      <c r="H621" s="220" t="s">
        <v>30</v>
      </c>
      <c r="I621" s="222"/>
      <c r="J621" s="219"/>
      <c r="K621" s="219"/>
      <c r="L621" s="223"/>
      <c r="M621" s="224"/>
      <c r="N621" s="225"/>
      <c r="O621" s="225"/>
      <c r="P621" s="225"/>
      <c r="Q621" s="225"/>
      <c r="R621" s="225"/>
      <c r="S621" s="225"/>
      <c r="T621" s="226"/>
      <c r="AT621" s="227" t="s">
        <v>205</v>
      </c>
      <c r="AU621" s="227" t="s">
        <v>88</v>
      </c>
      <c r="AV621" s="12" t="s">
        <v>81</v>
      </c>
      <c r="AW621" s="12" t="s">
        <v>37</v>
      </c>
      <c r="AX621" s="12" t="s">
        <v>74</v>
      </c>
      <c r="AY621" s="227" t="s">
        <v>191</v>
      </c>
    </row>
    <row r="622" spans="2:65" s="12" customFormat="1" ht="13.5">
      <c r="B622" s="218"/>
      <c r="C622" s="219"/>
      <c r="D622" s="215" t="s">
        <v>205</v>
      </c>
      <c r="E622" s="220" t="s">
        <v>30</v>
      </c>
      <c r="F622" s="221" t="s">
        <v>2358</v>
      </c>
      <c r="G622" s="219"/>
      <c r="H622" s="220" t="s">
        <v>30</v>
      </c>
      <c r="I622" s="222"/>
      <c r="J622" s="219"/>
      <c r="K622" s="219"/>
      <c r="L622" s="223"/>
      <c r="M622" s="224"/>
      <c r="N622" s="225"/>
      <c r="O622" s="225"/>
      <c r="P622" s="225"/>
      <c r="Q622" s="225"/>
      <c r="R622" s="225"/>
      <c r="S622" s="225"/>
      <c r="T622" s="226"/>
      <c r="AT622" s="227" t="s">
        <v>205</v>
      </c>
      <c r="AU622" s="227" t="s">
        <v>88</v>
      </c>
      <c r="AV622" s="12" t="s">
        <v>81</v>
      </c>
      <c r="AW622" s="12" t="s">
        <v>37</v>
      </c>
      <c r="AX622" s="12" t="s">
        <v>74</v>
      </c>
      <c r="AY622" s="227" t="s">
        <v>191</v>
      </c>
    </row>
    <row r="623" spans="2:65" s="12" customFormat="1" ht="13.5">
      <c r="B623" s="218"/>
      <c r="C623" s="219"/>
      <c r="D623" s="215" t="s">
        <v>205</v>
      </c>
      <c r="E623" s="220" t="s">
        <v>30</v>
      </c>
      <c r="F623" s="221" t="s">
        <v>2359</v>
      </c>
      <c r="G623" s="219"/>
      <c r="H623" s="220" t="s">
        <v>30</v>
      </c>
      <c r="I623" s="222"/>
      <c r="J623" s="219"/>
      <c r="K623" s="219"/>
      <c r="L623" s="223"/>
      <c r="M623" s="224"/>
      <c r="N623" s="225"/>
      <c r="O623" s="225"/>
      <c r="P623" s="225"/>
      <c r="Q623" s="225"/>
      <c r="R623" s="225"/>
      <c r="S623" s="225"/>
      <c r="T623" s="226"/>
      <c r="AT623" s="227" t="s">
        <v>205</v>
      </c>
      <c r="AU623" s="227" t="s">
        <v>88</v>
      </c>
      <c r="AV623" s="12" t="s">
        <v>81</v>
      </c>
      <c r="AW623" s="12" t="s">
        <v>37</v>
      </c>
      <c r="AX623" s="12" t="s">
        <v>74</v>
      </c>
      <c r="AY623" s="227" t="s">
        <v>191</v>
      </c>
    </row>
    <row r="624" spans="2:65" s="12" customFormat="1" ht="13.5">
      <c r="B624" s="218"/>
      <c r="C624" s="219"/>
      <c r="D624" s="215" t="s">
        <v>205</v>
      </c>
      <c r="E624" s="220" t="s">
        <v>30</v>
      </c>
      <c r="F624" s="221" t="s">
        <v>2360</v>
      </c>
      <c r="G624" s="219"/>
      <c r="H624" s="220" t="s">
        <v>30</v>
      </c>
      <c r="I624" s="222"/>
      <c r="J624" s="219"/>
      <c r="K624" s="219"/>
      <c r="L624" s="223"/>
      <c r="M624" s="224"/>
      <c r="N624" s="225"/>
      <c r="O624" s="225"/>
      <c r="P624" s="225"/>
      <c r="Q624" s="225"/>
      <c r="R624" s="225"/>
      <c r="S624" s="225"/>
      <c r="T624" s="226"/>
      <c r="AT624" s="227" t="s">
        <v>205</v>
      </c>
      <c r="AU624" s="227" t="s">
        <v>88</v>
      </c>
      <c r="AV624" s="12" t="s">
        <v>81</v>
      </c>
      <c r="AW624" s="12" t="s">
        <v>37</v>
      </c>
      <c r="AX624" s="12" t="s">
        <v>74</v>
      </c>
      <c r="AY624" s="227" t="s">
        <v>191</v>
      </c>
    </row>
    <row r="625" spans="2:65" s="13" customFormat="1" ht="13.5">
      <c r="B625" s="228"/>
      <c r="C625" s="229"/>
      <c r="D625" s="215" t="s">
        <v>205</v>
      </c>
      <c r="E625" s="230" t="s">
        <v>30</v>
      </c>
      <c r="F625" s="231" t="s">
        <v>2381</v>
      </c>
      <c r="G625" s="229"/>
      <c r="H625" s="232">
        <v>160</v>
      </c>
      <c r="I625" s="233"/>
      <c r="J625" s="229"/>
      <c r="K625" s="229"/>
      <c r="L625" s="234"/>
      <c r="M625" s="235"/>
      <c r="N625" s="236"/>
      <c r="O625" s="236"/>
      <c r="P625" s="236"/>
      <c r="Q625" s="236"/>
      <c r="R625" s="236"/>
      <c r="S625" s="236"/>
      <c r="T625" s="237"/>
      <c r="AT625" s="238" t="s">
        <v>205</v>
      </c>
      <c r="AU625" s="238" t="s">
        <v>88</v>
      </c>
      <c r="AV625" s="13" t="s">
        <v>88</v>
      </c>
      <c r="AW625" s="13" t="s">
        <v>37</v>
      </c>
      <c r="AX625" s="13" t="s">
        <v>74</v>
      </c>
      <c r="AY625" s="238" t="s">
        <v>191</v>
      </c>
    </row>
    <row r="626" spans="2:65" s="14" customFormat="1" ht="13.5">
      <c r="B626" s="239"/>
      <c r="C626" s="240"/>
      <c r="D626" s="215" t="s">
        <v>205</v>
      </c>
      <c r="E626" s="241" t="s">
        <v>30</v>
      </c>
      <c r="F626" s="242" t="s">
        <v>211</v>
      </c>
      <c r="G626" s="240"/>
      <c r="H626" s="243">
        <v>160</v>
      </c>
      <c r="I626" s="244"/>
      <c r="J626" s="240"/>
      <c r="K626" s="240"/>
      <c r="L626" s="245"/>
      <c r="M626" s="246"/>
      <c r="N626" s="247"/>
      <c r="O626" s="247"/>
      <c r="P626" s="247"/>
      <c r="Q626" s="247"/>
      <c r="R626" s="247"/>
      <c r="S626" s="247"/>
      <c r="T626" s="248"/>
      <c r="AT626" s="249" t="s">
        <v>205</v>
      </c>
      <c r="AU626" s="249" t="s">
        <v>88</v>
      </c>
      <c r="AV626" s="14" t="s">
        <v>198</v>
      </c>
      <c r="AW626" s="14" t="s">
        <v>37</v>
      </c>
      <c r="AX626" s="14" t="s">
        <v>81</v>
      </c>
      <c r="AY626" s="249" t="s">
        <v>191</v>
      </c>
    </row>
    <row r="627" spans="2:65" s="1" customFormat="1" ht="16.5" customHeight="1">
      <c r="B627" s="41"/>
      <c r="C627" s="203" t="s">
        <v>1268</v>
      </c>
      <c r="D627" s="203" t="s">
        <v>193</v>
      </c>
      <c r="E627" s="204" t="s">
        <v>2391</v>
      </c>
      <c r="F627" s="205" t="s">
        <v>2334</v>
      </c>
      <c r="G627" s="206" t="s">
        <v>382</v>
      </c>
      <c r="H627" s="207">
        <v>160</v>
      </c>
      <c r="I627" s="208"/>
      <c r="J627" s="209">
        <f>ROUND(I627*H627,2)</f>
        <v>0</v>
      </c>
      <c r="K627" s="205" t="s">
        <v>30</v>
      </c>
      <c r="L627" s="61"/>
      <c r="M627" s="210" t="s">
        <v>30</v>
      </c>
      <c r="N627" s="211" t="s">
        <v>45</v>
      </c>
      <c r="O627" s="42"/>
      <c r="P627" s="212">
        <f>O627*H627</f>
        <v>0</v>
      </c>
      <c r="Q627" s="212">
        <v>0</v>
      </c>
      <c r="R627" s="212">
        <f>Q627*H627</f>
        <v>0</v>
      </c>
      <c r="S627" s="212">
        <v>0</v>
      </c>
      <c r="T627" s="213">
        <f>S627*H627</f>
        <v>0</v>
      </c>
      <c r="AR627" s="24" t="s">
        <v>198</v>
      </c>
      <c r="AT627" s="24" t="s">
        <v>193</v>
      </c>
      <c r="AU627" s="24" t="s">
        <v>88</v>
      </c>
      <c r="AY627" s="24" t="s">
        <v>191</v>
      </c>
      <c r="BE627" s="214">
        <f>IF(N627="základní",J627,0)</f>
        <v>0</v>
      </c>
      <c r="BF627" s="214">
        <f>IF(N627="snížená",J627,0)</f>
        <v>0</v>
      </c>
      <c r="BG627" s="214">
        <f>IF(N627="zákl. přenesená",J627,0)</f>
        <v>0</v>
      </c>
      <c r="BH627" s="214">
        <f>IF(N627="sníž. přenesená",J627,0)</f>
        <v>0</v>
      </c>
      <c r="BI627" s="214">
        <f>IF(N627="nulová",J627,0)</f>
        <v>0</v>
      </c>
      <c r="BJ627" s="24" t="s">
        <v>81</v>
      </c>
      <c r="BK627" s="214">
        <f>ROUND(I627*H627,2)</f>
        <v>0</v>
      </c>
      <c r="BL627" s="24" t="s">
        <v>198</v>
      </c>
      <c r="BM627" s="24" t="s">
        <v>2392</v>
      </c>
    </row>
    <row r="628" spans="2:65" s="12" customFormat="1" ht="13.5">
      <c r="B628" s="218"/>
      <c r="C628" s="219"/>
      <c r="D628" s="215" t="s">
        <v>205</v>
      </c>
      <c r="E628" s="220" t="s">
        <v>30</v>
      </c>
      <c r="F628" s="221" t="s">
        <v>2356</v>
      </c>
      <c r="G628" s="219"/>
      <c r="H628" s="220" t="s">
        <v>30</v>
      </c>
      <c r="I628" s="222"/>
      <c r="J628" s="219"/>
      <c r="K628" s="219"/>
      <c r="L628" s="223"/>
      <c r="M628" s="224"/>
      <c r="N628" s="225"/>
      <c r="O628" s="225"/>
      <c r="P628" s="225"/>
      <c r="Q628" s="225"/>
      <c r="R628" s="225"/>
      <c r="S628" s="225"/>
      <c r="T628" s="226"/>
      <c r="AT628" s="227" t="s">
        <v>205</v>
      </c>
      <c r="AU628" s="227" t="s">
        <v>88</v>
      </c>
      <c r="AV628" s="12" t="s">
        <v>81</v>
      </c>
      <c r="AW628" s="12" t="s">
        <v>37</v>
      </c>
      <c r="AX628" s="12" t="s">
        <v>74</v>
      </c>
      <c r="AY628" s="227" t="s">
        <v>191</v>
      </c>
    </row>
    <row r="629" spans="2:65" s="12" customFormat="1" ht="13.5">
      <c r="B629" s="218"/>
      <c r="C629" s="219"/>
      <c r="D629" s="215" t="s">
        <v>205</v>
      </c>
      <c r="E629" s="220" t="s">
        <v>30</v>
      </c>
      <c r="F629" s="221" t="s">
        <v>2380</v>
      </c>
      <c r="G629" s="219"/>
      <c r="H629" s="220" t="s">
        <v>30</v>
      </c>
      <c r="I629" s="222"/>
      <c r="J629" s="219"/>
      <c r="K629" s="219"/>
      <c r="L629" s="223"/>
      <c r="M629" s="224"/>
      <c r="N629" s="225"/>
      <c r="O629" s="225"/>
      <c r="P629" s="225"/>
      <c r="Q629" s="225"/>
      <c r="R629" s="225"/>
      <c r="S629" s="225"/>
      <c r="T629" s="226"/>
      <c r="AT629" s="227" t="s">
        <v>205</v>
      </c>
      <c r="AU629" s="227" t="s">
        <v>88</v>
      </c>
      <c r="AV629" s="12" t="s">
        <v>81</v>
      </c>
      <c r="AW629" s="12" t="s">
        <v>37</v>
      </c>
      <c r="AX629" s="12" t="s">
        <v>74</v>
      </c>
      <c r="AY629" s="227" t="s">
        <v>191</v>
      </c>
    </row>
    <row r="630" spans="2:65" s="12" customFormat="1" ht="13.5">
      <c r="B630" s="218"/>
      <c r="C630" s="219"/>
      <c r="D630" s="215" t="s">
        <v>205</v>
      </c>
      <c r="E630" s="220" t="s">
        <v>30</v>
      </c>
      <c r="F630" s="221" t="s">
        <v>2358</v>
      </c>
      <c r="G630" s="219"/>
      <c r="H630" s="220" t="s">
        <v>30</v>
      </c>
      <c r="I630" s="222"/>
      <c r="J630" s="219"/>
      <c r="K630" s="219"/>
      <c r="L630" s="223"/>
      <c r="M630" s="224"/>
      <c r="N630" s="225"/>
      <c r="O630" s="225"/>
      <c r="P630" s="225"/>
      <c r="Q630" s="225"/>
      <c r="R630" s="225"/>
      <c r="S630" s="225"/>
      <c r="T630" s="226"/>
      <c r="AT630" s="227" t="s">
        <v>205</v>
      </c>
      <c r="AU630" s="227" t="s">
        <v>88</v>
      </c>
      <c r="AV630" s="12" t="s">
        <v>81</v>
      </c>
      <c r="AW630" s="12" t="s">
        <v>37</v>
      </c>
      <c r="AX630" s="12" t="s">
        <v>74</v>
      </c>
      <c r="AY630" s="227" t="s">
        <v>191</v>
      </c>
    </row>
    <row r="631" spans="2:65" s="12" customFormat="1" ht="13.5">
      <c r="B631" s="218"/>
      <c r="C631" s="219"/>
      <c r="D631" s="215" t="s">
        <v>205</v>
      </c>
      <c r="E631" s="220" t="s">
        <v>30</v>
      </c>
      <c r="F631" s="221" t="s">
        <v>2359</v>
      </c>
      <c r="G631" s="219"/>
      <c r="H631" s="220" t="s">
        <v>30</v>
      </c>
      <c r="I631" s="222"/>
      <c r="J631" s="219"/>
      <c r="K631" s="219"/>
      <c r="L631" s="223"/>
      <c r="M631" s="224"/>
      <c r="N631" s="225"/>
      <c r="O631" s="225"/>
      <c r="P631" s="225"/>
      <c r="Q631" s="225"/>
      <c r="R631" s="225"/>
      <c r="S631" s="225"/>
      <c r="T631" s="226"/>
      <c r="AT631" s="227" t="s">
        <v>205</v>
      </c>
      <c r="AU631" s="227" t="s">
        <v>88</v>
      </c>
      <c r="AV631" s="12" t="s">
        <v>81</v>
      </c>
      <c r="AW631" s="12" t="s">
        <v>37</v>
      </c>
      <c r="AX631" s="12" t="s">
        <v>74</v>
      </c>
      <c r="AY631" s="227" t="s">
        <v>191</v>
      </c>
    </row>
    <row r="632" spans="2:65" s="12" customFormat="1" ht="13.5">
      <c r="B632" s="218"/>
      <c r="C632" s="219"/>
      <c r="D632" s="215" t="s">
        <v>205</v>
      </c>
      <c r="E632" s="220" t="s">
        <v>30</v>
      </c>
      <c r="F632" s="221" t="s">
        <v>2360</v>
      </c>
      <c r="G632" s="219"/>
      <c r="H632" s="220" t="s">
        <v>30</v>
      </c>
      <c r="I632" s="222"/>
      <c r="J632" s="219"/>
      <c r="K632" s="219"/>
      <c r="L632" s="223"/>
      <c r="M632" s="224"/>
      <c r="N632" s="225"/>
      <c r="O632" s="225"/>
      <c r="P632" s="225"/>
      <c r="Q632" s="225"/>
      <c r="R632" s="225"/>
      <c r="S632" s="225"/>
      <c r="T632" s="226"/>
      <c r="AT632" s="227" t="s">
        <v>205</v>
      </c>
      <c r="AU632" s="227" t="s">
        <v>88</v>
      </c>
      <c r="AV632" s="12" t="s">
        <v>81</v>
      </c>
      <c r="AW632" s="12" t="s">
        <v>37</v>
      </c>
      <c r="AX632" s="12" t="s">
        <v>74</v>
      </c>
      <c r="AY632" s="227" t="s">
        <v>191</v>
      </c>
    </row>
    <row r="633" spans="2:65" s="13" customFormat="1" ht="13.5">
      <c r="B633" s="228"/>
      <c r="C633" s="229"/>
      <c r="D633" s="215" t="s">
        <v>205</v>
      </c>
      <c r="E633" s="230" t="s">
        <v>30</v>
      </c>
      <c r="F633" s="231" t="s">
        <v>2381</v>
      </c>
      <c r="G633" s="229"/>
      <c r="H633" s="232">
        <v>160</v>
      </c>
      <c r="I633" s="233"/>
      <c r="J633" s="229"/>
      <c r="K633" s="229"/>
      <c r="L633" s="234"/>
      <c r="M633" s="235"/>
      <c r="N633" s="236"/>
      <c r="O633" s="236"/>
      <c r="P633" s="236"/>
      <c r="Q633" s="236"/>
      <c r="R633" s="236"/>
      <c r="S633" s="236"/>
      <c r="T633" s="237"/>
      <c r="AT633" s="238" t="s">
        <v>205</v>
      </c>
      <c r="AU633" s="238" t="s">
        <v>88</v>
      </c>
      <c r="AV633" s="13" t="s">
        <v>88</v>
      </c>
      <c r="AW633" s="13" t="s">
        <v>37</v>
      </c>
      <c r="AX633" s="13" t="s">
        <v>74</v>
      </c>
      <c r="AY633" s="238" t="s">
        <v>191</v>
      </c>
    </row>
    <row r="634" spans="2:65" s="14" customFormat="1" ht="13.5">
      <c r="B634" s="239"/>
      <c r="C634" s="240"/>
      <c r="D634" s="215" t="s">
        <v>205</v>
      </c>
      <c r="E634" s="241" t="s">
        <v>30</v>
      </c>
      <c r="F634" s="242" t="s">
        <v>211</v>
      </c>
      <c r="G634" s="240"/>
      <c r="H634" s="243">
        <v>160</v>
      </c>
      <c r="I634" s="244"/>
      <c r="J634" s="240"/>
      <c r="K634" s="240"/>
      <c r="L634" s="245"/>
      <c r="M634" s="246"/>
      <c r="N634" s="247"/>
      <c r="O634" s="247"/>
      <c r="P634" s="247"/>
      <c r="Q634" s="247"/>
      <c r="R634" s="247"/>
      <c r="S634" s="247"/>
      <c r="T634" s="248"/>
      <c r="AT634" s="249" t="s">
        <v>205</v>
      </c>
      <c r="AU634" s="249" t="s">
        <v>88</v>
      </c>
      <c r="AV634" s="14" t="s">
        <v>198</v>
      </c>
      <c r="AW634" s="14" t="s">
        <v>37</v>
      </c>
      <c r="AX634" s="14" t="s">
        <v>81</v>
      </c>
      <c r="AY634" s="249" t="s">
        <v>191</v>
      </c>
    </row>
    <row r="635" spans="2:65" s="11" customFormat="1" ht="29.85" customHeight="1">
      <c r="B635" s="187"/>
      <c r="C635" s="188"/>
      <c r="D635" s="189" t="s">
        <v>73</v>
      </c>
      <c r="E635" s="201" t="s">
        <v>261</v>
      </c>
      <c r="F635" s="201" t="s">
        <v>2393</v>
      </c>
      <c r="G635" s="188"/>
      <c r="H635" s="188"/>
      <c r="I635" s="191"/>
      <c r="J635" s="202">
        <f>BK635</f>
        <v>0</v>
      </c>
      <c r="K635" s="188"/>
      <c r="L635" s="193"/>
      <c r="M635" s="194"/>
      <c r="N635" s="195"/>
      <c r="O635" s="195"/>
      <c r="P635" s="196">
        <f>SUM(P636:P716)</f>
        <v>0</v>
      </c>
      <c r="Q635" s="195"/>
      <c r="R635" s="196">
        <f>SUM(R636:R716)</f>
        <v>0</v>
      </c>
      <c r="S635" s="195"/>
      <c r="T635" s="197">
        <f>SUM(T636:T716)</f>
        <v>0</v>
      </c>
      <c r="AR635" s="198" t="s">
        <v>81</v>
      </c>
      <c r="AT635" s="199" t="s">
        <v>73</v>
      </c>
      <c r="AU635" s="199" t="s">
        <v>81</v>
      </c>
      <c r="AY635" s="198" t="s">
        <v>191</v>
      </c>
      <c r="BK635" s="200">
        <f>SUM(BK636:BK716)</f>
        <v>0</v>
      </c>
    </row>
    <row r="636" spans="2:65" s="1" customFormat="1" ht="16.5" customHeight="1">
      <c r="B636" s="41"/>
      <c r="C636" s="203" t="s">
        <v>1272</v>
      </c>
      <c r="D636" s="203" t="s">
        <v>193</v>
      </c>
      <c r="E636" s="204" t="s">
        <v>2394</v>
      </c>
      <c r="F636" s="205" t="s">
        <v>2395</v>
      </c>
      <c r="G636" s="206" t="s">
        <v>382</v>
      </c>
      <c r="H636" s="207">
        <v>1728</v>
      </c>
      <c r="I636" s="208"/>
      <c r="J636" s="209">
        <f>ROUND(I636*H636,2)</f>
        <v>0</v>
      </c>
      <c r="K636" s="205" t="s">
        <v>30</v>
      </c>
      <c r="L636" s="61"/>
      <c r="M636" s="210" t="s">
        <v>30</v>
      </c>
      <c r="N636" s="211" t="s">
        <v>45</v>
      </c>
      <c r="O636" s="42"/>
      <c r="P636" s="212">
        <f>O636*H636</f>
        <v>0</v>
      </c>
      <c r="Q636" s="212">
        <v>0</v>
      </c>
      <c r="R636" s="212">
        <f>Q636*H636</f>
        <v>0</v>
      </c>
      <c r="S636" s="212">
        <v>0</v>
      </c>
      <c r="T636" s="213">
        <f>S636*H636</f>
        <v>0</v>
      </c>
      <c r="AR636" s="24" t="s">
        <v>198</v>
      </c>
      <c r="AT636" s="24" t="s">
        <v>193</v>
      </c>
      <c r="AU636" s="24" t="s">
        <v>88</v>
      </c>
      <c r="AY636" s="24" t="s">
        <v>191</v>
      </c>
      <c r="BE636" s="214">
        <f>IF(N636="základní",J636,0)</f>
        <v>0</v>
      </c>
      <c r="BF636" s="214">
        <f>IF(N636="snížená",J636,0)</f>
        <v>0</v>
      </c>
      <c r="BG636" s="214">
        <f>IF(N636="zákl. přenesená",J636,0)</f>
        <v>0</v>
      </c>
      <c r="BH636" s="214">
        <f>IF(N636="sníž. přenesená",J636,0)</f>
        <v>0</v>
      </c>
      <c r="BI636" s="214">
        <f>IF(N636="nulová",J636,0)</f>
        <v>0</v>
      </c>
      <c r="BJ636" s="24" t="s">
        <v>81</v>
      </c>
      <c r="BK636" s="214">
        <f>ROUND(I636*H636,2)</f>
        <v>0</v>
      </c>
      <c r="BL636" s="24" t="s">
        <v>198</v>
      </c>
      <c r="BM636" s="24" t="s">
        <v>2396</v>
      </c>
    </row>
    <row r="637" spans="2:65" s="12" customFormat="1" ht="13.5">
      <c r="B637" s="218"/>
      <c r="C637" s="219"/>
      <c r="D637" s="215" t="s">
        <v>205</v>
      </c>
      <c r="E637" s="220" t="s">
        <v>30</v>
      </c>
      <c r="F637" s="221" t="s">
        <v>2397</v>
      </c>
      <c r="G637" s="219"/>
      <c r="H637" s="220" t="s">
        <v>30</v>
      </c>
      <c r="I637" s="222"/>
      <c r="J637" s="219"/>
      <c r="K637" s="219"/>
      <c r="L637" s="223"/>
      <c r="M637" s="224"/>
      <c r="N637" s="225"/>
      <c r="O637" s="225"/>
      <c r="P637" s="225"/>
      <c r="Q637" s="225"/>
      <c r="R637" s="225"/>
      <c r="S637" s="225"/>
      <c r="T637" s="226"/>
      <c r="AT637" s="227" t="s">
        <v>205</v>
      </c>
      <c r="AU637" s="227" t="s">
        <v>88</v>
      </c>
      <c r="AV637" s="12" t="s">
        <v>81</v>
      </c>
      <c r="AW637" s="12" t="s">
        <v>37</v>
      </c>
      <c r="AX637" s="12" t="s">
        <v>74</v>
      </c>
      <c r="AY637" s="227" t="s">
        <v>191</v>
      </c>
    </row>
    <row r="638" spans="2:65" s="12" customFormat="1" ht="13.5">
      <c r="B638" s="218"/>
      <c r="C638" s="219"/>
      <c r="D638" s="215" t="s">
        <v>205</v>
      </c>
      <c r="E638" s="220" t="s">
        <v>30</v>
      </c>
      <c r="F638" s="221" t="s">
        <v>2398</v>
      </c>
      <c r="G638" s="219"/>
      <c r="H638" s="220" t="s">
        <v>30</v>
      </c>
      <c r="I638" s="222"/>
      <c r="J638" s="219"/>
      <c r="K638" s="219"/>
      <c r="L638" s="223"/>
      <c r="M638" s="224"/>
      <c r="N638" s="225"/>
      <c r="O638" s="225"/>
      <c r="P638" s="225"/>
      <c r="Q638" s="225"/>
      <c r="R638" s="225"/>
      <c r="S638" s="225"/>
      <c r="T638" s="226"/>
      <c r="AT638" s="227" t="s">
        <v>205</v>
      </c>
      <c r="AU638" s="227" t="s">
        <v>88</v>
      </c>
      <c r="AV638" s="12" t="s">
        <v>81</v>
      </c>
      <c r="AW638" s="12" t="s">
        <v>37</v>
      </c>
      <c r="AX638" s="12" t="s">
        <v>74</v>
      </c>
      <c r="AY638" s="227" t="s">
        <v>191</v>
      </c>
    </row>
    <row r="639" spans="2:65" s="12" customFormat="1" ht="13.5">
      <c r="B639" s="218"/>
      <c r="C639" s="219"/>
      <c r="D639" s="215" t="s">
        <v>205</v>
      </c>
      <c r="E639" s="220" t="s">
        <v>30</v>
      </c>
      <c r="F639" s="221" t="s">
        <v>2399</v>
      </c>
      <c r="G639" s="219"/>
      <c r="H639" s="220" t="s">
        <v>30</v>
      </c>
      <c r="I639" s="222"/>
      <c r="J639" s="219"/>
      <c r="K639" s="219"/>
      <c r="L639" s="223"/>
      <c r="M639" s="224"/>
      <c r="N639" s="225"/>
      <c r="O639" s="225"/>
      <c r="P639" s="225"/>
      <c r="Q639" s="225"/>
      <c r="R639" s="225"/>
      <c r="S639" s="225"/>
      <c r="T639" s="226"/>
      <c r="AT639" s="227" t="s">
        <v>205</v>
      </c>
      <c r="AU639" s="227" t="s">
        <v>88</v>
      </c>
      <c r="AV639" s="12" t="s">
        <v>81</v>
      </c>
      <c r="AW639" s="12" t="s">
        <v>37</v>
      </c>
      <c r="AX639" s="12" t="s">
        <v>74</v>
      </c>
      <c r="AY639" s="227" t="s">
        <v>191</v>
      </c>
    </row>
    <row r="640" spans="2:65" s="12" customFormat="1" ht="13.5">
      <c r="B640" s="218"/>
      <c r="C640" s="219"/>
      <c r="D640" s="215" t="s">
        <v>205</v>
      </c>
      <c r="E640" s="220" t="s">
        <v>30</v>
      </c>
      <c r="F640" s="221" t="s">
        <v>2358</v>
      </c>
      <c r="G640" s="219"/>
      <c r="H640" s="220" t="s">
        <v>30</v>
      </c>
      <c r="I640" s="222"/>
      <c r="J640" s="219"/>
      <c r="K640" s="219"/>
      <c r="L640" s="223"/>
      <c r="M640" s="224"/>
      <c r="N640" s="225"/>
      <c r="O640" s="225"/>
      <c r="P640" s="225"/>
      <c r="Q640" s="225"/>
      <c r="R640" s="225"/>
      <c r="S640" s="225"/>
      <c r="T640" s="226"/>
      <c r="AT640" s="227" t="s">
        <v>205</v>
      </c>
      <c r="AU640" s="227" t="s">
        <v>88</v>
      </c>
      <c r="AV640" s="12" t="s">
        <v>81</v>
      </c>
      <c r="AW640" s="12" t="s">
        <v>37</v>
      </c>
      <c r="AX640" s="12" t="s">
        <v>74</v>
      </c>
      <c r="AY640" s="227" t="s">
        <v>191</v>
      </c>
    </row>
    <row r="641" spans="2:65" s="12" customFormat="1" ht="13.5">
      <c r="B641" s="218"/>
      <c r="C641" s="219"/>
      <c r="D641" s="215" t="s">
        <v>205</v>
      </c>
      <c r="E641" s="220" t="s">
        <v>30</v>
      </c>
      <c r="F641" s="221" t="s">
        <v>2400</v>
      </c>
      <c r="G641" s="219"/>
      <c r="H641" s="220" t="s">
        <v>30</v>
      </c>
      <c r="I641" s="222"/>
      <c r="J641" s="219"/>
      <c r="K641" s="219"/>
      <c r="L641" s="223"/>
      <c r="M641" s="224"/>
      <c r="N641" s="225"/>
      <c r="O641" s="225"/>
      <c r="P641" s="225"/>
      <c r="Q641" s="225"/>
      <c r="R641" s="225"/>
      <c r="S641" s="225"/>
      <c r="T641" s="226"/>
      <c r="AT641" s="227" t="s">
        <v>205</v>
      </c>
      <c r="AU641" s="227" t="s">
        <v>88</v>
      </c>
      <c r="AV641" s="12" t="s">
        <v>81</v>
      </c>
      <c r="AW641" s="12" t="s">
        <v>37</v>
      </c>
      <c r="AX641" s="12" t="s">
        <v>74</v>
      </c>
      <c r="AY641" s="227" t="s">
        <v>191</v>
      </c>
    </row>
    <row r="642" spans="2:65" s="12" customFormat="1" ht="13.5">
      <c r="B642" s="218"/>
      <c r="C642" s="219"/>
      <c r="D642" s="215" t="s">
        <v>205</v>
      </c>
      <c r="E642" s="220" t="s">
        <v>30</v>
      </c>
      <c r="F642" s="221" t="s">
        <v>2401</v>
      </c>
      <c r="G642" s="219"/>
      <c r="H642" s="220" t="s">
        <v>30</v>
      </c>
      <c r="I642" s="222"/>
      <c r="J642" s="219"/>
      <c r="K642" s="219"/>
      <c r="L642" s="223"/>
      <c r="M642" s="224"/>
      <c r="N642" s="225"/>
      <c r="O642" s="225"/>
      <c r="P642" s="225"/>
      <c r="Q642" s="225"/>
      <c r="R642" s="225"/>
      <c r="S642" s="225"/>
      <c r="T642" s="226"/>
      <c r="AT642" s="227" t="s">
        <v>205</v>
      </c>
      <c r="AU642" s="227" t="s">
        <v>88</v>
      </c>
      <c r="AV642" s="12" t="s">
        <v>81</v>
      </c>
      <c r="AW642" s="12" t="s">
        <v>37</v>
      </c>
      <c r="AX642" s="12" t="s">
        <v>74</v>
      </c>
      <c r="AY642" s="227" t="s">
        <v>191</v>
      </c>
    </row>
    <row r="643" spans="2:65" s="13" customFormat="1" ht="13.5">
      <c r="B643" s="228"/>
      <c r="C643" s="229"/>
      <c r="D643" s="215" t="s">
        <v>205</v>
      </c>
      <c r="E643" s="230" t="s">
        <v>30</v>
      </c>
      <c r="F643" s="231" t="s">
        <v>2402</v>
      </c>
      <c r="G643" s="229"/>
      <c r="H643" s="232">
        <v>1728</v>
      </c>
      <c r="I643" s="233"/>
      <c r="J643" s="229"/>
      <c r="K643" s="229"/>
      <c r="L643" s="234"/>
      <c r="M643" s="235"/>
      <c r="N643" s="236"/>
      <c r="O643" s="236"/>
      <c r="P643" s="236"/>
      <c r="Q643" s="236"/>
      <c r="R643" s="236"/>
      <c r="S643" s="236"/>
      <c r="T643" s="237"/>
      <c r="AT643" s="238" t="s">
        <v>205</v>
      </c>
      <c r="AU643" s="238" t="s">
        <v>88</v>
      </c>
      <c r="AV643" s="13" t="s">
        <v>88</v>
      </c>
      <c r="AW643" s="13" t="s">
        <v>37</v>
      </c>
      <c r="AX643" s="13" t="s">
        <v>74</v>
      </c>
      <c r="AY643" s="238" t="s">
        <v>191</v>
      </c>
    </row>
    <row r="644" spans="2:65" s="14" customFormat="1" ht="13.5">
      <c r="B644" s="239"/>
      <c r="C644" s="240"/>
      <c r="D644" s="215" t="s">
        <v>205</v>
      </c>
      <c r="E644" s="241" t="s">
        <v>30</v>
      </c>
      <c r="F644" s="242" t="s">
        <v>211</v>
      </c>
      <c r="G644" s="240"/>
      <c r="H644" s="243">
        <v>1728</v>
      </c>
      <c r="I644" s="244"/>
      <c r="J644" s="240"/>
      <c r="K644" s="240"/>
      <c r="L644" s="245"/>
      <c r="M644" s="246"/>
      <c r="N644" s="247"/>
      <c r="O644" s="247"/>
      <c r="P644" s="247"/>
      <c r="Q644" s="247"/>
      <c r="R644" s="247"/>
      <c r="S644" s="247"/>
      <c r="T644" s="248"/>
      <c r="AT644" s="249" t="s">
        <v>205</v>
      </c>
      <c r="AU644" s="249" t="s">
        <v>88</v>
      </c>
      <c r="AV644" s="14" t="s">
        <v>198</v>
      </c>
      <c r="AW644" s="14" t="s">
        <v>37</v>
      </c>
      <c r="AX644" s="14" t="s">
        <v>81</v>
      </c>
      <c r="AY644" s="249" t="s">
        <v>191</v>
      </c>
    </row>
    <row r="645" spans="2:65" s="1" customFormat="1" ht="16.5" customHeight="1">
      <c r="B645" s="41"/>
      <c r="C645" s="203" t="s">
        <v>1276</v>
      </c>
      <c r="D645" s="203" t="s">
        <v>193</v>
      </c>
      <c r="E645" s="204" t="s">
        <v>2403</v>
      </c>
      <c r="F645" s="205" t="s">
        <v>2404</v>
      </c>
      <c r="G645" s="206" t="s">
        <v>382</v>
      </c>
      <c r="H645" s="207">
        <v>288</v>
      </c>
      <c r="I645" s="208"/>
      <c r="J645" s="209">
        <f>ROUND(I645*H645,2)</f>
        <v>0</v>
      </c>
      <c r="K645" s="205" t="s">
        <v>30</v>
      </c>
      <c r="L645" s="61"/>
      <c r="M645" s="210" t="s">
        <v>30</v>
      </c>
      <c r="N645" s="211" t="s">
        <v>45</v>
      </c>
      <c r="O645" s="42"/>
      <c r="P645" s="212">
        <f>O645*H645</f>
        <v>0</v>
      </c>
      <c r="Q645" s="212">
        <v>0</v>
      </c>
      <c r="R645" s="212">
        <f>Q645*H645</f>
        <v>0</v>
      </c>
      <c r="S645" s="212">
        <v>0</v>
      </c>
      <c r="T645" s="213">
        <f>S645*H645</f>
        <v>0</v>
      </c>
      <c r="AR645" s="24" t="s">
        <v>198</v>
      </c>
      <c r="AT645" s="24" t="s">
        <v>193</v>
      </c>
      <c r="AU645" s="24" t="s">
        <v>88</v>
      </c>
      <c r="AY645" s="24" t="s">
        <v>191</v>
      </c>
      <c r="BE645" s="214">
        <f>IF(N645="základní",J645,0)</f>
        <v>0</v>
      </c>
      <c r="BF645" s="214">
        <f>IF(N645="snížená",J645,0)</f>
        <v>0</v>
      </c>
      <c r="BG645" s="214">
        <f>IF(N645="zákl. přenesená",J645,0)</f>
        <v>0</v>
      </c>
      <c r="BH645" s="214">
        <f>IF(N645="sníž. přenesená",J645,0)</f>
        <v>0</v>
      </c>
      <c r="BI645" s="214">
        <f>IF(N645="nulová",J645,0)</f>
        <v>0</v>
      </c>
      <c r="BJ645" s="24" t="s">
        <v>81</v>
      </c>
      <c r="BK645" s="214">
        <f>ROUND(I645*H645,2)</f>
        <v>0</v>
      </c>
      <c r="BL645" s="24" t="s">
        <v>198</v>
      </c>
      <c r="BM645" s="24" t="s">
        <v>2405</v>
      </c>
    </row>
    <row r="646" spans="2:65" s="12" customFormat="1" ht="13.5">
      <c r="B646" s="218"/>
      <c r="C646" s="219"/>
      <c r="D646" s="215" t="s">
        <v>205</v>
      </c>
      <c r="E646" s="220" t="s">
        <v>30</v>
      </c>
      <c r="F646" s="221" t="s">
        <v>2397</v>
      </c>
      <c r="G646" s="219"/>
      <c r="H646" s="220" t="s">
        <v>30</v>
      </c>
      <c r="I646" s="222"/>
      <c r="J646" s="219"/>
      <c r="K646" s="219"/>
      <c r="L646" s="223"/>
      <c r="M646" s="224"/>
      <c r="N646" s="225"/>
      <c r="O646" s="225"/>
      <c r="P646" s="225"/>
      <c r="Q646" s="225"/>
      <c r="R646" s="225"/>
      <c r="S646" s="225"/>
      <c r="T646" s="226"/>
      <c r="AT646" s="227" t="s">
        <v>205</v>
      </c>
      <c r="AU646" s="227" t="s">
        <v>88</v>
      </c>
      <c r="AV646" s="12" t="s">
        <v>81</v>
      </c>
      <c r="AW646" s="12" t="s">
        <v>37</v>
      </c>
      <c r="AX646" s="12" t="s">
        <v>74</v>
      </c>
      <c r="AY646" s="227" t="s">
        <v>191</v>
      </c>
    </row>
    <row r="647" spans="2:65" s="12" customFormat="1" ht="13.5">
      <c r="B647" s="218"/>
      <c r="C647" s="219"/>
      <c r="D647" s="215" t="s">
        <v>205</v>
      </c>
      <c r="E647" s="220" t="s">
        <v>30</v>
      </c>
      <c r="F647" s="221" t="s">
        <v>2406</v>
      </c>
      <c r="G647" s="219"/>
      <c r="H647" s="220" t="s">
        <v>30</v>
      </c>
      <c r="I647" s="222"/>
      <c r="J647" s="219"/>
      <c r="K647" s="219"/>
      <c r="L647" s="223"/>
      <c r="M647" s="224"/>
      <c r="N647" s="225"/>
      <c r="O647" s="225"/>
      <c r="P647" s="225"/>
      <c r="Q647" s="225"/>
      <c r="R647" s="225"/>
      <c r="S647" s="225"/>
      <c r="T647" s="226"/>
      <c r="AT647" s="227" t="s">
        <v>205</v>
      </c>
      <c r="AU647" s="227" t="s">
        <v>88</v>
      </c>
      <c r="AV647" s="12" t="s">
        <v>81</v>
      </c>
      <c r="AW647" s="12" t="s">
        <v>37</v>
      </c>
      <c r="AX647" s="12" t="s">
        <v>74</v>
      </c>
      <c r="AY647" s="227" t="s">
        <v>191</v>
      </c>
    </row>
    <row r="648" spans="2:65" s="12" customFormat="1" ht="13.5">
      <c r="B648" s="218"/>
      <c r="C648" s="219"/>
      <c r="D648" s="215" t="s">
        <v>205</v>
      </c>
      <c r="E648" s="220" t="s">
        <v>30</v>
      </c>
      <c r="F648" s="221" t="s">
        <v>2358</v>
      </c>
      <c r="G648" s="219"/>
      <c r="H648" s="220" t="s">
        <v>30</v>
      </c>
      <c r="I648" s="222"/>
      <c r="J648" s="219"/>
      <c r="K648" s="219"/>
      <c r="L648" s="223"/>
      <c r="M648" s="224"/>
      <c r="N648" s="225"/>
      <c r="O648" s="225"/>
      <c r="P648" s="225"/>
      <c r="Q648" s="225"/>
      <c r="R648" s="225"/>
      <c r="S648" s="225"/>
      <c r="T648" s="226"/>
      <c r="AT648" s="227" t="s">
        <v>205</v>
      </c>
      <c r="AU648" s="227" t="s">
        <v>88</v>
      </c>
      <c r="AV648" s="12" t="s">
        <v>81</v>
      </c>
      <c r="AW648" s="12" t="s">
        <v>37</v>
      </c>
      <c r="AX648" s="12" t="s">
        <v>74</v>
      </c>
      <c r="AY648" s="227" t="s">
        <v>191</v>
      </c>
    </row>
    <row r="649" spans="2:65" s="12" customFormat="1" ht="13.5">
      <c r="B649" s="218"/>
      <c r="C649" s="219"/>
      <c r="D649" s="215" t="s">
        <v>205</v>
      </c>
      <c r="E649" s="220" t="s">
        <v>30</v>
      </c>
      <c r="F649" s="221" t="s">
        <v>2359</v>
      </c>
      <c r="G649" s="219"/>
      <c r="H649" s="220" t="s">
        <v>30</v>
      </c>
      <c r="I649" s="222"/>
      <c r="J649" s="219"/>
      <c r="K649" s="219"/>
      <c r="L649" s="223"/>
      <c r="M649" s="224"/>
      <c r="N649" s="225"/>
      <c r="O649" s="225"/>
      <c r="P649" s="225"/>
      <c r="Q649" s="225"/>
      <c r="R649" s="225"/>
      <c r="S649" s="225"/>
      <c r="T649" s="226"/>
      <c r="AT649" s="227" t="s">
        <v>205</v>
      </c>
      <c r="AU649" s="227" t="s">
        <v>88</v>
      </c>
      <c r="AV649" s="12" t="s">
        <v>81</v>
      </c>
      <c r="AW649" s="12" t="s">
        <v>37</v>
      </c>
      <c r="AX649" s="12" t="s">
        <v>74</v>
      </c>
      <c r="AY649" s="227" t="s">
        <v>191</v>
      </c>
    </row>
    <row r="650" spans="2:65" s="12" customFormat="1" ht="13.5">
      <c r="B650" s="218"/>
      <c r="C650" s="219"/>
      <c r="D650" s="215" t="s">
        <v>205</v>
      </c>
      <c r="E650" s="220" t="s">
        <v>30</v>
      </c>
      <c r="F650" s="221" t="s">
        <v>2407</v>
      </c>
      <c r="G650" s="219"/>
      <c r="H650" s="220" t="s">
        <v>30</v>
      </c>
      <c r="I650" s="222"/>
      <c r="J650" s="219"/>
      <c r="K650" s="219"/>
      <c r="L650" s="223"/>
      <c r="M650" s="224"/>
      <c r="N650" s="225"/>
      <c r="O650" s="225"/>
      <c r="P650" s="225"/>
      <c r="Q650" s="225"/>
      <c r="R650" s="225"/>
      <c r="S650" s="225"/>
      <c r="T650" s="226"/>
      <c r="AT650" s="227" t="s">
        <v>205</v>
      </c>
      <c r="AU650" s="227" t="s">
        <v>88</v>
      </c>
      <c r="AV650" s="12" t="s">
        <v>81</v>
      </c>
      <c r="AW650" s="12" t="s">
        <v>37</v>
      </c>
      <c r="AX650" s="12" t="s">
        <v>74</v>
      </c>
      <c r="AY650" s="227" t="s">
        <v>191</v>
      </c>
    </row>
    <row r="651" spans="2:65" s="13" customFormat="1" ht="13.5">
      <c r="B651" s="228"/>
      <c r="C651" s="229"/>
      <c r="D651" s="215" t="s">
        <v>205</v>
      </c>
      <c r="E651" s="230" t="s">
        <v>30</v>
      </c>
      <c r="F651" s="231" t="s">
        <v>2408</v>
      </c>
      <c r="G651" s="229"/>
      <c r="H651" s="232">
        <v>288</v>
      </c>
      <c r="I651" s="233"/>
      <c r="J651" s="229"/>
      <c r="K651" s="229"/>
      <c r="L651" s="234"/>
      <c r="M651" s="235"/>
      <c r="N651" s="236"/>
      <c r="O651" s="236"/>
      <c r="P651" s="236"/>
      <c r="Q651" s="236"/>
      <c r="R651" s="236"/>
      <c r="S651" s="236"/>
      <c r="T651" s="237"/>
      <c r="AT651" s="238" t="s">
        <v>205</v>
      </c>
      <c r="AU651" s="238" t="s">
        <v>88</v>
      </c>
      <c r="AV651" s="13" t="s">
        <v>88</v>
      </c>
      <c r="AW651" s="13" t="s">
        <v>37</v>
      </c>
      <c r="AX651" s="13" t="s">
        <v>74</v>
      </c>
      <c r="AY651" s="238" t="s">
        <v>191</v>
      </c>
    </row>
    <row r="652" spans="2:65" s="14" customFormat="1" ht="13.5">
      <c r="B652" s="239"/>
      <c r="C652" s="240"/>
      <c r="D652" s="215" t="s">
        <v>205</v>
      </c>
      <c r="E652" s="241" t="s">
        <v>30</v>
      </c>
      <c r="F652" s="242" t="s">
        <v>211</v>
      </c>
      <c r="G652" s="240"/>
      <c r="H652" s="243">
        <v>288</v>
      </c>
      <c r="I652" s="244"/>
      <c r="J652" s="240"/>
      <c r="K652" s="240"/>
      <c r="L652" s="245"/>
      <c r="M652" s="246"/>
      <c r="N652" s="247"/>
      <c r="O652" s="247"/>
      <c r="P652" s="247"/>
      <c r="Q652" s="247"/>
      <c r="R652" s="247"/>
      <c r="S652" s="247"/>
      <c r="T652" s="248"/>
      <c r="AT652" s="249" t="s">
        <v>205</v>
      </c>
      <c r="AU652" s="249" t="s">
        <v>88</v>
      </c>
      <c r="AV652" s="14" t="s">
        <v>198</v>
      </c>
      <c r="AW652" s="14" t="s">
        <v>37</v>
      </c>
      <c r="AX652" s="14" t="s">
        <v>81</v>
      </c>
      <c r="AY652" s="249" t="s">
        <v>191</v>
      </c>
    </row>
    <row r="653" spans="2:65" s="1" customFormat="1" ht="16.5" customHeight="1">
      <c r="B653" s="41"/>
      <c r="C653" s="203" t="s">
        <v>1280</v>
      </c>
      <c r="D653" s="203" t="s">
        <v>193</v>
      </c>
      <c r="E653" s="204" t="s">
        <v>2409</v>
      </c>
      <c r="F653" s="205" t="s">
        <v>2410</v>
      </c>
      <c r="G653" s="206" t="s">
        <v>382</v>
      </c>
      <c r="H653" s="207">
        <v>256</v>
      </c>
      <c r="I653" s="208"/>
      <c r="J653" s="209">
        <f>ROUND(I653*H653,2)</f>
        <v>0</v>
      </c>
      <c r="K653" s="205" t="s">
        <v>30</v>
      </c>
      <c r="L653" s="61"/>
      <c r="M653" s="210" t="s">
        <v>30</v>
      </c>
      <c r="N653" s="211" t="s">
        <v>45</v>
      </c>
      <c r="O653" s="42"/>
      <c r="P653" s="212">
        <f>O653*H653</f>
        <v>0</v>
      </c>
      <c r="Q653" s="212">
        <v>0</v>
      </c>
      <c r="R653" s="212">
        <f>Q653*H653</f>
        <v>0</v>
      </c>
      <c r="S653" s="212">
        <v>0</v>
      </c>
      <c r="T653" s="213">
        <f>S653*H653</f>
        <v>0</v>
      </c>
      <c r="AR653" s="24" t="s">
        <v>198</v>
      </c>
      <c r="AT653" s="24" t="s">
        <v>193</v>
      </c>
      <c r="AU653" s="24" t="s">
        <v>88</v>
      </c>
      <c r="AY653" s="24" t="s">
        <v>191</v>
      </c>
      <c r="BE653" s="214">
        <f>IF(N653="základní",J653,0)</f>
        <v>0</v>
      </c>
      <c r="BF653" s="214">
        <f>IF(N653="snížená",J653,0)</f>
        <v>0</v>
      </c>
      <c r="BG653" s="214">
        <f>IF(N653="zákl. přenesená",J653,0)</f>
        <v>0</v>
      </c>
      <c r="BH653" s="214">
        <f>IF(N653="sníž. přenesená",J653,0)</f>
        <v>0</v>
      </c>
      <c r="BI653" s="214">
        <f>IF(N653="nulová",J653,0)</f>
        <v>0</v>
      </c>
      <c r="BJ653" s="24" t="s">
        <v>81</v>
      </c>
      <c r="BK653" s="214">
        <f>ROUND(I653*H653,2)</f>
        <v>0</v>
      </c>
      <c r="BL653" s="24" t="s">
        <v>198</v>
      </c>
      <c r="BM653" s="24" t="s">
        <v>2411</v>
      </c>
    </row>
    <row r="654" spans="2:65" s="12" customFormat="1" ht="13.5">
      <c r="B654" s="218"/>
      <c r="C654" s="219"/>
      <c r="D654" s="215" t="s">
        <v>205</v>
      </c>
      <c r="E654" s="220" t="s">
        <v>30</v>
      </c>
      <c r="F654" s="221" t="s">
        <v>2397</v>
      </c>
      <c r="G654" s="219"/>
      <c r="H654" s="220" t="s">
        <v>30</v>
      </c>
      <c r="I654" s="222"/>
      <c r="J654" s="219"/>
      <c r="K654" s="219"/>
      <c r="L654" s="223"/>
      <c r="M654" s="224"/>
      <c r="N654" s="225"/>
      <c r="O654" s="225"/>
      <c r="P654" s="225"/>
      <c r="Q654" s="225"/>
      <c r="R654" s="225"/>
      <c r="S654" s="225"/>
      <c r="T654" s="226"/>
      <c r="AT654" s="227" t="s">
        <v>205</v>
      </c>
      <c r="AU654" s="227" t="s">
        <v>88</v>
      </c>
      <c r="AV654" s="12" t="s">
        <v>81</v>
      </c>
      <c r="AW654" s="12" t="s">
        <v>37</v>
      </c>
      <c r="AX654" s="12" t="s">
        <v>74</v>
      </c>
      <c r="AY654" s="227" t="s">
        <v>191</v>
      </c>
    </row>
    <row r="655" spans="2:65" s="12" customFormat="1" ht="13.5">
      <c r="B655" s="218"/>
      <c r="C655" s="219"/>
      <c r="D655" s="215" t="s">
        <v>205</v>
      </c>
      <c r="E655" s="220" t="s">
        <v>30</v>
      </c>
      <c r="F655" s="221" t="s">
        <v>2412</v>
      </c>
      <c r="G655" s="219"/>
      <c r="H655" s="220" t="s">
        <v>30</v>
      </c>
      <c r="I655" s="222"/>
      <c r="J655" s="219"/>
      <c r="K655" s="219"/>
      <c r="L655" s="223"/>
      <c r="M655" s="224"/>
      <c r="N655" s="225"/>
      <c r="O655" s="225"/>
      <c r="P655" s="225"/>
      <c r="Q655" s="225"/>
      <c r="R655" s="225"/>
      <c r="S655" s="225"/>
      <c r="T655" s="226"/>
      <c r="AT655" s="227" t="s">
        <v>205</v>
      </c>
      <c r="AU655" s="227" t="s">
        <v>88</v>
      </c>
      <c r="AV655" s="12" t="s">
        <v>81</v>
      </c>
      <c r="AW655" s="12" t="s">
        <v>37</v>
      </c>
      <c r="AX655" s="12" t="s">
        <v>74</v>
      </c>
      <c r="AY655" s="227" t="s">
        <v>191</v>
      </c>
    </row>
    <row r="656" spans="2:65" s="12" customFormat="1" ht="13.5">
      <c r="B656" s="218"/>
      <c r="C656" s="219"/>
      <c r="D656" s="215" t="s">
        <v>205</v>
      </c>
      <c r="E656" s="220" t="s">
        <v>30</v>
      </c>
      <c r="F656" s="221" t="s">
        <v>2358</v>
      </c>
      <c r="G656" s="219"/>
      <c r="H656" s="220" t="s">
        <v>30</v>
      </c>
      <c r="I656" s="222"/>
      <c r="J656" s="219"/>
      <c r="K656" s="219"/>
      <c r="L656" s="223"/>
      <c r="M656" s="224"/>
      <c r="N656" s="225"/>
      <c r="O656" s="225"/>
      <c r="P656" s="225"/>
      <c r="Q656" s="225"/>
      <c r="R656" s="225"/>
      <c r="S656" s="225"/>
      <c r="T656" s="226"/>
      <c r="AT656" s="227" t="s">
        <v>205</v>
      </c>
      <c r="AU656" s="227" t="s">
        <v>88</v>
      </c>
      <c r="AV656" s="12" t="s">
        <v>81</v>
      </c>
      <c r="AW656" s="12" t="s">
        <v>37</v>
      </c>
      <c r="AX656" s="12" t="s">
        <v>74</v>
      </c>
      <c r="AY656" s="227" t="s">
        <v>191</v>
      </c>
    </row>
    <row r="657" spans="2:65" s="12" customFormat="1" ht="13.5">
      <c r="B657" s="218"/>
      <c r="C657" s="219"/>
      <c r="D657" s="215" t="s">
        <v>205</v>
      </c>
      <c r="E657" s="220" t="s">
        <v>30</v>
      </c>
      <c r="F657" s="221" t="s">
        <v>2359</v>
      </c>
      <c r="G657" s="219"/>
      <c r="H657" s="220" t="s">
        <v>30</v>
      </c>
      <c r="I657" s="222"/>
      <c r="J657" s="219"/>
      <c r="K657" s="219"/>
      <c r="L657" s="223"/>
      <c r="M657" s="224"/>
      <c r="N657" s="225"/>
      <c r="O657" s="225"/>
      <c r="P657" s="225"/>
      <c r="Q657" s="225"/>
      <c r="R657" s="225"/>
      <c r="S657" s="225"/>
      <c r="T657" s="226"/>
      <c r="AT657" s="227" t="s">
        <v>205</v>
      </c>
      <c r="AU657" s="227" t="s">
        <v>88</v>
      </c>
      <c r="AV657" s="12" t="s">
        <v>81</v>
      </c>
      <c r="AW657" s="12" t="s">
        <v>37</v>
      </c>
      <c r="AX657" s="12" t="s">
        <v>74</v>
      </c>
      <c r="AY657" s="227" t="s">
        <v>191</v>
      </c>
    </row>
    <row r="658" spans="2:65" s="12" customFormat="1" ht="13.5">
      <c r="B658" s="218"/>
      <c r="C658" s="219"/>
      <c r="D658" s="215" t="s">
        <v>205</v>
      </c>
      <c r="E658" s="220" t="s">
        <v>30</v>
      </c>
      <c r="F658" s="221" t="s">
        <v>2407</v>
      </c>
      <c r="G658" s="219"/>
      <c r="H658" s="220" t="s">
        <v>30</v>
      </c>
      <c r="I658" s="222"/>
      <c r="J658" s="219"/>
      <c r="K658" s="219"/>
      <c r="L658" s="223"/>
      <c r="M658" s="224"/>
      <c r="N658" s="225"/>
      <c r="O658" s="225"/>
      <c r="P658" s="225"/>
      <c r="Q658" s="225"/>
      <c r="R658" s="225"/>
      <c r="S658" s="225"/>
      <c r="T658" s="226"/>
      <c r="AT658" s="227" t="s">
        <v>205</v>
      </c>
      <c r="AU658" s="227" t="s">
        <v>88</v>
      </c>
      <c r="AV658" s="12" t="s">
        <v>81</v>
      </c>
      <c r="AW658" s="12" t="s">
        <v>37</v>
      </c>
      <c r="AX658" s="12" t="s">
        <v>74</v>
      </c>
      <c r="AY658" s="227" t="s">
        <v>191</v>
      </c>
    </row>
    <row r="659" spans="2:65" s="13" customFormat="1" ht="13.5">
      <c r="B659" s="228"/>
      <c r="C659" s="229"/>
      <c r="D659" s="215" t="s">
        <v>205</v>
      </c>
      <c r="E659" s="230" t="s">
        <v>30</v>
      </c>
      <c r="F659" s="231" t="s">
        <v>2413</v>
      </c>
      <c r="G659" s="229"/>
      <c r="H659" s="232">
        <v>256</v>
      </c>
      <c r="I659" s="233"/>
      <c r="J659" s="229"/>
      <c r="K659" s="229"/>
      <c r="L659" s="234"/>
      <c r="M659" s="235"/>
      <c r="N659" s="236"/>
      <c r="O659" s="236"/>
      <c r="P659" s="236"/>
      <c r="Q659" s="236"/>
      <c r="R659" s="236"/>
      <c r="S659" s="236"/>
      <c r="T659" s="237"/>
      <c r="AT659" s="238" t="s">
        <v>205</v>
      </c>
      <c r="AU659" s="238" t="s">
        <v>88</v>
      </c>
      <c r="AV659" s="13" t="s">
        <v>88</v>
      </c>
      <c r="AW659" s="13" t="s">
        <v>37</v>
      </c>
      <c r="AX659" s="13" t="s">
        <v>74</v>
      </c>
      <c r="AY659" s="238" t="s">
        <v>191</v>
      </c>
    </row>
    <row r="660" spans="2:65" s="14" customFormat="1" ht="13.5">
      <c r="B660" s="239"/>
      <c r="C660" s="240"/>
      <c r="D660" s="215" t="s">
        <v>205</v>
      </c>
      <c r="E660" s="241" t="s">
        <v>30</v>
      </c>
      <c r="F660" s="242" t="s">
        <v>211</v>
      </c>
      <c r="G660" s="240"/>
      <c r="H660" s="243">
        <v>256</v>
      </c>
      <c r="I660" s="244"/>
      <c r="J660" s="240"/>
      <c r="K660" s="240"/>
      <c r="L660" s="245"/>
      <c r="M660" s="246"/>
      <c r="N660" s="247"/>
      <c r="O660" s="247"/>
      <c r="P660" s="247"/>
      <c r="Q660" s="247"/>
      <c r="R660" s="247"/>
      <c r="S660" s="247"/>
      <c r="T660" s="248"/>
      <c r="AT660" s="249" t="s">
        <v>205</v>
      </c>
      <c r="AU660" s="249" t="s">
        <v>88</v>
      </c>
      <c r="AV660" s="14" t="s">
        <v>198</v>
      </c>
      <c r="AW660" s="14" t="s">
        <v>37</v>
      </c>
      <c r="AX660" s="14" t="s">
        <v>81</v>
      </c>
      <c r="AY660" s="249" t="s">
        <v>191</v>
      </c>
    </row>
    <row r="661" spans="2:65" s="1" customFormat="1" ht="16.5" customHeight="1">
      <c r="B661" s="41"/>
      <c r="C661" s="203" t="s">
        <v>1284</v>
      </c>
      <c r="D661" s="203" t="s">
        <v>193</v>
      </c>
      <c r="E661" s="204" t="s">
        <v>2414</v>
      </c>
      <c r="F661" s="205" t="s">
        <v>2371</v>
      </c>
      <c r="G661" s="206" t="s">
        <v>382</v>
      </c>
      <c r="H661" s="207">
        <v>72</v>
      </c>
      <c r="I661" s="208"/>
      <c r="J661" s="209">
        <f>ROUND(I661*H661,2)</f>
        <v>0</v>
      </c>
      <c r="K661" s="205" t="s">
        <v>30</v>
      </c>
      <c r="L661" s="61"/>
      <c r="M661" s="210" t="s">
        <v>30</v>
      </c>
      <c r="N661" s="211" t="s">
        <v>45</v>
      </c>
      <c r="O661" s="42"/>
      <c r="P661" s="212">
        <f>O661*H661</f>
        <v>0</v>
      </c>
      <c r="Q661" s="212">
        <v>0</v>
      </c>
      <c r="R661" s="212">
        <f>Q661*H661</f>
        <v>0</v>
      </c>
      <c r="S661" s="212">
        <v>0</v>
      </c>
      <c r="T661" s="213">
        <f>S661*H661</f>
        <v>0</v>
      </c>
      <c r="AR661" s="24" t="s">
        <v>198</v>
      </c>
      <c r="AT661" s="24" t="s">
        <v>193</v>
      </c>
      <c r="AU661" s="24" t="s">
        <v>88</v>
      </c>
      <c r="AY661" s="24" t="s">
        <v>191</v>
      </c>
      <c r="BE661" s="214">
        <f>IF(N661="základní",J661,0)</f>
        <v>0</v>
      </c>
      <c r="BF661" s="214">
        <f>IF(N661="snížená",J661,0)</f>
        <v>0</v>
      </c>
      <c r="BG661" s="214">
        <f>IF(N661="zákl. přenesená",J661,0)</f>
        <v>0</v>
      </c>
      <c r="BH661" s="214">
        <f>IF(N661="sníž. přenesená",J661,0)</f>
        <v>0</v>
      </c>
      <c r="BI661" s="214">
        <f>IF(N661="nulová",J661,0)</f>
        <v>0</v>
      </c>
      <c r="BJ661" s="24" t="s">
        <v>81</v>
      </c>
      <c r="BK661" s="214">
        <f>ROUND(I661*H661,2)</f>
        <v>0</v>
      </c>
      <c r="BL661" s="24" t="s">
        <v>198</v>
      </c>
      <c r="BM661" s="24" t="s">
        <v>2415</v>
      </c>
    </row>
    <row r="662" spans="2:65" s="12" customFormat="1" ht="13.5">
      <c r="B662" s="218"/>
      <c r="C662" s="219"/>
      <c r="D662" s="215" t="s">
        <v>205</v>
      </c>
      <c r="E662" s="220" t="s">
        <v>30</v>
      </c>
      <c r="F662" s="221" t="s">
        <v>2397</v>
      </c>
      <c r="G662" s="219"/>
      <c r="H662" s="220" t="s">
        <v>30</v>
      </c>
      <c r="I662" s="222"/>
      <c r="J662" s="219"/>
      <c r="K662" s="219"/>
      <c r="L662" s="223"/>
      <c r="M662" s="224"/>
      <c r="N662" s="225"/>
      <c r="O662" s="225"/>
      <c r="P662" s="225"/>
      <c r="Q662" s="225"/>
      <c r="R662" s="225"/>
      <c r="S662" s="225"/>
      <c r="T662" s="226"/>
      <c r="AT662" s="227" t="s">
        <v>205</v>
      </c>
      <c r="AU662" s="227" t="s">
        <v>88</v>
      </c>
      <c r="AV662" s="12" t="s">
        <v>81</v>
      </c>
      <c r="AW662" s="12" t="s">
        <v>37</v>
      </c>
      <c r="AX662" s="12" t="s">
        <v>74</v>
      </c>
      <c r="AY662" s="227" t="s">
        <v>191</v>
      </c>
    </row>
    <row r="663" spans="2:65" s="12" customFormat="1" ht="13.5">
      <c r="B663" s="218"/>
      <c r="C663" s="219"/>
      <c r="D663" s="215" t="s">
        <v>205</v>
      </c>
      <c r="E663" s="220" t="s">
        <v>30</v>
      </c>
      <c r="F663" s="221" t="s">
        <v>2416</v>
      </c>
      <c r="G663" s="219"/>
      <c r="H663" s="220" t="s">
        <v>30</v>
      </c>
      <c r="I663" s="222"/>
      <c r="J663" s="219"/>
      <c r="K663" s="219"/>
      <c r="L663" s="223"/>
      <c r="M663" s="224"/>
      <c r="N663" s="225"/>
      <c r="O663" s="225"/>
      <c r="P663" s="225"/>
      <c r="Q663" s="225"/>
      <c r="R663" s="225"/>
      <c r="S663" s="225"/>
      <c r="T663" s="226"/>
      <c r="AT663" s="227" t="s">
        <v>205</v>
      </c>
      <c r="AU663" s="227" t="s">
        <v>88</v>
      </c>
      <c r="AV663" s="12" t="s">
        <v>81</v>
      </c>
      <c r="AW663" s="12" t="s">
        <v>37</v>
      </c>
      <c r="AX663" s="12" t="s">
        <v>74</v>
      </c>
      <c r="AY663" s="227" t="s">
        <v>191</v>
      </c>
    </row>
    <row r="664" spans="2:65" s="12" customFormat="1" ht="13.5">
      <c r="B664" s="218"/>
      <c r="C664" s="219"/>
      <c r="D664" s="215" t="s">
        <v>205</v>
      </c>
      <c r="E664" s="220" t="s">
        <v>30</v>
      </c>
      <c r="F664" s="221" t="s">
        <v>2358</v>
      </c>
      <c r="G664" s="219"/>
      <c r="H664" s="220" t="s">
        <v>30</v>
      </c>
      <c r="I664" s="222"/>
      <c r="J664" s="219"/>
      <c r="K664" s="219"/>
      <c r="L664" s="223"/>
      <c r="M664" s="224"/>
      <c r="N664" s="225"/>
      <c r="O664" s="225"/>
      <c r="P664" s="225"/>
      <c r="Q664" s="225"/>
      <c r="R664" s="225"/>
      <c r="S664" s="225"/>
      <c r="T664" s="226"/>
      <c r="AT664" s="227" t="s">
        <v>205</v>
      </c>
      <c r="AU664" s="227" t="s">
        <v>88</v>
      </c>
      <c r="AV664" s="12" t="s">
        <v>81</v>
      </c>
      <c r="AW664" s="12" t="s">
        <v>37</v>
      </c>
      <c r="AX664" s="12" t="s">
        <v>74</v>
      </c>
      <c r="AY664" s="227" t="s">
        <v>191</v>
      </c>
    </row>
    <row r="665" spans="2:65" s="12" customFormat="1" ht="13.5">
      <c r="B665" s="218"/>
      <c r="C665" s="219"/>
      <c r="D665" s="215" t="s">
        <v>205</v>
      </c>
      <c r="E665" s="220" t="s">
        <v>30</v>
      </c>
      <c r="F665" s="221" t="s">
        <v>2359</v>
      </c>
      <c r="G665" s="219"/>
      <c r="H665" s="220" t="s">
        <v>30</v>
      </c>
      <c r="I665" s="222"/>
      <c r="J665" s="219"/>
      <c r="K665" s="219"/>
      <c r="L665" s="223"/>
      <c r="M665" s="224"/>
      <c r="N665" s="225"/>
      <c r="O665" s="225"/>
      <c r="P665" s="225"/>
      <c r="Q665" s="225"/>
      <c r="R665" s="225"/>
      <c r="S665" s="225"/>
      <c r="T665" s="226"/>
      <c r="AT665" s="227" t="s">
        <v>205</v>
      </c>
      <c r="AU665" s="227" t="s">
        <v>88</v>
      </c>
      <c r="AV665" s="12" t="s">
        <v>81</v>
      </c>
      <c r="AW665" s="12" t="s">
        <v>37</v>
      </c>
      <c r="AX665" s="12" t="s">
        <v>74</v>
      </c>
      <c r="AY665" s="227" t="s">
        <v>191</v>
      </c>
    </row>
    <row r="666" spans="2:65" s="12" customFormat="1" ht="13.5">
      <c r="B666" s="218"/>
      <c r="C666" s="219"/>
      <c r="D666" s="215" t="s">
        <v>205</v>
      </c>
      <c r="E666" s="220" t="s">
        <v>30</v>
      </c>
      <c r="F666" s="221" t="s">
        <v>2407</v>
      </c>
      <c r="G666" s="219"/>
      <c r="H666" s="220" t="s">
        <v>30</v>
      </c>
      <c r="I666" s="222"/>
      <c r="J666" s="219"/>
      <c r="K666" s="219"/>
      <c r="L666" s="223"/>
      <c r="M666" s="224"/>
      <c r="N666" s="225"/>
      <c r="O666" s="225"/>
      <c r="P666" s="225"/>
      <c r="Q666" s="225"/>
      <c r="R666" s="225"/>
      <c r="S666" s="225"/>
      <c r="T666" s="226"/>
      <c r="AT666" s="227" t="s">
        <v>205</v>
      </c>
      <c r="AU666" s="227" t="s">
        <v>88</v>
      </c>
      <c r="AV666" s="12" t="s">
        <v>81</v>
      </c>
      <c r="AW666" s="12" t="s">
        <v>37</v>
      </c>
      <c r="AX666" s="12" t="s">
        <v>74</v>
      </c>
      <c r="AY666" s="227" t="s">
        <v>191</v>
      </c>
    </row>
    <row r="667" spans="2:65" s="13" customFormat="1" ht="13.5">
      <c r="B667" s="228"/>
      <c r="C667" s="229"/>
      <c r="D667" s="215" t="s">
        <v>205</v>
      </c>
      <c r="E667" s="230" t="s">
        <v>30</v>
      </c>
      <c r="F667" s="231" t="s">
        <v>2186</v>
      </c>
      <c r="G667" s="229"/>
      <c r="H667" s="232">
        <v>72</v>
      </c>
      <c r="I667" s="233"/>
      <c r="J667" s="229"/>
      <c r="K667" s="229"/>
      <c r="L667" s="234"/>
      <c r="M667" s="235"/>
      <c r="N667" s="236"/>
      <c r="O667" s="236"/>
      <c r="P667" s="236"/>
      <c r="Q667" s="236"/>
      <c r="R667" s="236"/>
      <c r="S667" s="236"/>
      <c r="T667" s="237"/>
      <c r="AT667" s="238" t="s">
        <v>205</v>
      </c>
      <c r="AU667" s="238" t="s">
        <v>88</v>
      </c>
      <c r="AV667" s="13" t="s">
        <v>88</v>
      </c>
      <c r="AW667" s="13" t="s">
        <v>37</v>
      </c>
      <c r="AX667" s="13" t="s">
        <v>74</v>
      </c>
      <c r="AY667" s="238" t="s">
        <v>191</v>
      </c>
    </row>
    <row r="668" spans="2:65" s="14" customFormat="1" ht="13.5">
      <c r="B668" s="239"/>
      <c r="C668" s="240"/>
      <c r="D668" s="215" t="s">
        <v>205</v>
      </c>
      <c r="E668" s="241" t="s">
        <v>30</v>
      </c>
      <c r="F668" s="242" t="s">
        <v>211</v>
      </c>
      <c r="G668" s="240"/>
      <c r="H668" s="243">
        <v>72</v>
      </c>
      <c r="I668" s="244"/>
      <c r="J668" s="240"/>
      <c r="K668" s="240"/>
      <c r="L668" s="245"/>
      <c r="M668" s="246"/>
      <c r="N668" s="247"/>
      <c r="O668" s="247"/>
      <c r="P668" s="247"/>
      <c r="Q668" s="247"/>
      <c r="R668" s="247"/>
      <c r="S668" s="247"/>
      <c r="T668" s="248"/>
      <c r="AT668" s="249" t="s">
        <v>205</v>
      </c>
      <c r="AU668" s="249" t="s">
        <v>88</v>
      </c>
      <c r="AV668" s="14" t="s">
        <v>198</v>
      </c>
      <c r="AW668" s="14" t="s">
        <v>37</v>
      </c>
      <c r="AX668" s="14" t="s">
        <v>81</v>
      </c>
      <c r="AY668" s="249" t="s">
        <v>191</v>
      </c>
    </row>
    <row r="669" spans="2:65" s="1" customFormat="1" ht="16.5" customHeight="1">
      <c r="B669" s="41"/>
      <c r="C669" s="203" t="s">
        <v>1288</v>
      </c>
      <c r="D669" s="203" t="s">
        <v>193</v>
      </c>
      <c r="E669" s="204" t="s">
        <v>2417</v>
      </c>
      <c r="F669" s="205" t="s">
        <v>2375</v>
      </c>
      <c r="G669" s="206" t="s">
        <v>382</v>
      </c>
      <c r="H669" s="207">
        <v>72</v>
      </c>
      <c r="I669" s="208"/>
      <c r="J669" s="209">
        <f>ROUND(I669*H669,2)</f>
        <v>0</v>
      </c>
      <c r="K669" s="205" t="s">
        <v>30</v>
      </c>
      <c r="L669" s="61"/>
      <c r="M669" s="210" t="s">
        <v>30</v>
      </c>
      <c r="N669" s="211" t="s">
        <v>45</v>
      </c>
      <c r="O669" s="42"/>
      <c r="P669" s="212">
        <f>O669*H669</f>
        <v>0</v>
      </c>
      <c r="Q669" s="212">
        <v>0</v>
      </c>
      <c r="R669" s="212">
        <f>Q669*H669</f>
        <v>0</v>
      </c>
      <c r="S669" s="212">
        <v>0</v>
      </c>
      <c r="T669" s="213">
        <f>S669*H669</f>
        <v>0</v>
      </c>
      <c r="AR669" s="24" t="s">
        <v>198</v>
      </c>
      <c r="AT669" s="24" t="s">
        <v>193</v>
      </c>
      <c r="AU669" s="24" t="s">
        <v>88</v>
      </c>
      <c r="AY669" s="24" t="s">
        <v>191</v>
      </c>
      <c r="BE669" s="214">
        <f>IF(N669="základní",J669,0)</f>
        <v>0</v>
      </c>
      <c r="BF669" s="214">
        <f>IF(N669="snížená",J669,0)</f>
        <v>0</v>
      </c>
      <c r="BG669" s="214">
        <f>IF(N669="zákl. přenesená",J669,0)</f>
        <v>0</v>
      </c>
      <c r="BH669" s="214">
        <f>IF(N669="sníž. přenesená",J669,0)</f>
        <v>0</v>
      </c>
      <c r="BI669" s="214">
        <f>IF(N669="nulová",J669,0)</f>
        <v>0</v>
      </c>
      <c r="BJ669" s="24" t="s">
        <v>81</v>
      </c>
      <c r="BK669" s="214">
        <f>ROUND(I669*H669,2)</f>
        <v>0</v>
      </c>
      <c r="BL669" s="24" t="s">
        <v>198</v>
      </c>
      <c r="BM669" s="24" t="s">
        <v>2418</v>
      </c>
    </row>
    <row r="670" spans="2:65" s="12" customFormat="1" ht="13.5">
      <c r="B670" s="218"/>
      <c r="C670" s="219"/>
      <c r="D670" s="215" t="s">
        <v>205</v>
      </c>
      <c r="E670" s="220" t="s">
        <v>30</v>
      </c>
      <c r="F670" s="221" t="s">
        <v>2397</v>
      </c>
      <c r="G670" s="219"/>
      <c r="H670" s="220" t="s">
        <v>30</v>
      </c>
      <c r="I670" s="222"/>
      <c r="J670" s="219"/>
      <c r="K670" s="219"/>
      <c r="L670" s="223"/>
      <c r="M670" s="224"/>
      <c r="N670" s="225"/>
      <c r="O670" s="225"/>
      <c r="P670" s="225"/>
      <c r="Q670" s="225"/>
      <c r="R670" s="225"/>
      <c r="S670" s="225"/>
      <c r="T670" s="226"/>
      <c r="AT670" s="227" t="s">
        <v>205</v>
      </c>
      <c r="AU670" s="227" t="s">
        <v>88</v>
      </c>
      <c r="AV670" s="12" t="s">
        <v>81</v>
      </c>
      <c r="AW670" s="12" t="s">
        <v>37</v>
      </c>
      <c r="AX670" s="12" t="s">
        <v>74</v>
      </c>
      <c r="AY670" s="227" t="s">
        <v>191</v>
      </c>
    </row>
    <row r="671" spans="2:65" s="12" customFormat="1" ht="13.5">
      <c r="B671" s="218"/>
      <c r="C671" s="219"/>
      <c r="D671" s="215" t="s">
        <v>205</v>
      </c>
      <c r="E671" s="220" t="s">
        <v>30</v>
      </c>
      <c r="F671" s="221" t="s">
        <v>2416</v>
      </c>
      <c r="G671" s="219"/>
      <c r="H671" s="220" t="s">
        <v>30</v>
      </c>
      <c r="I671" s="222"/>
      <c r="J671" s="219"/>
      <c r="K671" s="219"/>
      <c r="L671" s="223"/>
      <c r="M671" s="224"/>
      <c r="N671" s="225"/>
      <c r="O671" s="225"/>
      <c r="P671" s="225"/>
      <c r="Q671" s="225"/>
      <c r="R671" s="225"/>
      <c r="S671" s="225"/>
      <c r="T671" s="226"/>
      <c r="AT671" s="227" t="s">
        <v>205</v>
      </c>
      <c r="AU671" s="227" t="s">
        <v>88</v>
      </c>
      <c r="AV671" s="12" t="s">
        <v>81</v>
      </c>
      <c r="AW671" s="12" t="s">
        <v>37</v>
      </c>
      <c r="AX671" s="12" t="s">
        <v>74</v>
      </c>
      <c r="AY671" s="227" t="s">
        <v>191</v>
      </c>
    </row>
    <row r="672" spans="2:65" s="12" customFormat="1" ht="13.5">
      <c r="B672" s="218"/>
      <c r="C672" s="219"/>
      <c r="D672" s="215" t="s">
        <v>205</v>
      </c>
      <c r="E672" s="220" t="s">
        <v>30</v>
      </c>
      <c r="F672" s="221" t="s">
        <v>2358</v>
      </c>
      <c r="G672" s="219"/>
      <c r="H672" s="220" t="s">
        <v>30</v>
      </c>
      <c r="I672" s="222"/>
      <c r="J672" s="219"/>
      <c r="K672" s="219"/>
      <c r="L672" s="223"/>
      <c r="M672" s="224"/>
      <c r="N672" s="225"/>
      <c r="O672" s="225"/>
      <c r="P672" s="225"/>
      <c r="Q672" s="225"/>
      <c r="R672" s="225"/>
      <c r="S672" s="225"/>
      <c r="T672" s="226"/>
      <c r="AT672" s="227" t="s">
        <v>205</v>
      </c>
      <c r="AU672" s="227" t="s">
        <v>88</v>
      </c>
      <c r="AV672" s="12" t="s">
        <v>81</v>
      </c>
      <c r="AW672" s="12" t="s">
        <v>37</v>
      </c>
      <c r="AX672" s="12" t="s">
        <v>74</v>
      </c>
      <c r="AY672" s="227" t="s">
        <v>191</v>
      </c>
    </row>
    <row r="673" spans="2:65" s="12" customFormat="1" ht="13.5">
      <c r="B673" s="218"/>
      <c r="C673" s="219"/>
      <c r="D673" s="215" t="s">
        <v>205</v>
      </c>
      <c r="E673" s="220" t="s">
        <v>30</v>
      </c>
      <c r="F673" s="221" t="s">
        <v>2359</v>
      </c>
      <c r="G673" s="219"/>
      <c r="H673" s="220" t="s">
        <v>30</v>
      </c>
      <c r="I673" s="222"/>
      <c r="J673" s="219"/>
      <c r="K673" s="219"/>
      <c r="L673" s="223"/>
      <c r="M673" s="224"/>
      <c r="N673" s="225"/>
      <c r="O673" s="225"/>
      <c r="P673" s="225"/>
      <c r="Q673" s="225"/>
      <c r="R673" s="225"/>
      <c r="S673" s="225"/>
      <c r="T673" s="226"/>
      <c r="AT673" s="227" t="s">
        <v>205</v>
      </c>
      <c r="AU673" s="227" t="s">
        <v>88</v>
      </c>
      <c r="AV673" s="12" t="s">
        <v>81</v>
      </c>
      <c r="AW673" s="12" t="s">
        <v>37</v>
      </c>
      <c r="AX673" s="12" t="s">
        <v>74</v>
      </c>
      <c r="AY673" s="227" t="s">
        <v>191</v>
      </c>
    </row>
    <row r="674" spans="2:65" s="12" customFormat="1" ht="13.5">
      <c r="B674" s="218"/>
      <c r="C674" s="219"/>
      <c r="D674" s="215" t="s">
        <v>205</v>
      </c>
      <c r="E674" s="220" t="s">
        <v>30</v>
      </c>
      <c r="F674" s="221" t="s">
        <v>2407</v>
      </c>
      <c r="G674" s="219"/>
      <c r="H674" s="220" t="s">
        <v>30</v>
      </c>
      <c r="I674" s="222"/>
      <c r="J674" s="219"/>
      <c r="K674" s="219"/>
      <c r="L674" s="223"/>
      <c r="M674" s="224"/>
      <c r="N674" s="225"/>
      <c r="O674" s="225"/>
      <c r="P674" s="225"/>
      <c r="Q674" s="225"/>
      <c r="R674" s="225"/>
      <c r="S674" s="225"/>
      <c r="T674" s="226"/>
      <c r="AT674" s="227" t="s">
        <v>205</v>
      </c>
      <c r="AU674" s="227" t="s">
        <v>88</v>
      </c>
      <c r="AV674" s="12" t="s">
        <v>81</v>
      </c>
      <c r="AW674" s="12" t="s">
        <v>37</v>
      </c>
      <c r="AX674" s="12" t="s">
        <v>74</v>
      </c>
      <c r="AY674" s="227" t="s">
        <v>191</v>
      </c>
    </row>
    <row r="675" spans="2:65" s="13" customFormat="1" ht="13.5">
      <c r="B675" s="228"/>
      <c r="C675" s="229"/>
      <c r="D675" s="215" t="s">
        <v>205</v>
      </c>
      <c r="E675" s="230" t="s">
        <v>30</v>
      </c>
      <c r="F675" s="231" t="s">
        <v>2186</v>
      </c>
      <c r="G675" s="229"/>
      <c r="H675" s="232">
        <v>72</v>
      </c>
      <c r="I675" s="233"/>
      <c r="J675" s="229"/>
      <c r="K675" s="229"/>
      <c r="L675" s="234"/>
      <c r="M675" s="235"/>
      <c r="N675" s="236"/>
      <c r="O675" s="236"/>
      <c r="P675" s="236"/>
      <c r="Q675" s="236"/>
      <c r="R675" s="236"/>
      <c r="S675" s="236"/>
      <c r="T675" s="237"/>
      <c r="AT675" s="238" t="s">
        <v>205</v>
      </c>
      <c r="AU675" s="238" t="s">
        <v>88</v>
      </c>
      <c r="AV675" s="13" t="s">
        <v>88</v>
      </c>
      <c r="AW675" s="13" t="s">
        <v>37</v>
      </c>
      <c r="AX675" s="13" t="s">
        <v>74</v>
      </c>
      <c r="AY675" s="238" t="s">
        <v>191</v>
      </c>
    </row>
    <row r="676" spans="2:65" s="14" customFormat="1" ht="13.5">
      <c r="B676" s="239"/>
      <c r="C676" s="240"/>
      <c r="D676" s="215" t="s">
        <v>205</v>
      </c>
      <c r="E676" s="241" t="s">
        <v>30</v>
      </c>
      <c r="F676" s="242" t="s">
        <v>211</v>
      </c>
      <c r="G676" s="240"/>
      <c r="H676" s="243">
        <v>72</v>
      </c>
      <c r="I676" s="244"/>
      <c r="J676" s="240"/>
      <c r="K676" s="240"/>
      <c r="L676" s="245"/>
      <c r="M676" s="246"/>
      <c r="N676" s="247"/>
      <c r="O676" s="247"/>
      <c r="P676" s="247"/>
      <c r="Q676" s="247"/>
      <c r="R676" s="247"/>
      <c r="S676" s="247"/>
      <c r="T676" s="248"/>
      <c r="AT676" s="249" t="s">
        <v>205</v>
      </c>
      <c r="AU676" s="249" t="s">
        <v>88</v>
      </c>
      <c r="AV676" s="14" t="s">
        <v>198</v>
      </c>
      <c r="AW676" s="14" t="s">
        <v>37</v>
      </c>
      <c r="AX676" s="14" t="s">
        <v>81</v>
      </c>
      <c r="AY676" s="249" t="s">
        <v>191</v>
      </c>
    </row>
    <row r="677" spans="2:65" s="1" customFormat="1" ht="16.5" customHeight="1">
      <c r="B677" s="41"/>
      <c r="C677" s="203" t="s">
        <v>1292</v>
      </c>
      <c r="D677" s="203" t="s">
        <v>193</v>
      </c>
      <c r="E677" s="204" t="s">
        <v>2419</v>
      </c>
      <c r="F677" s="205" t="s">
        <v>2378</v>
      </c>
      <c r="G677" s="206" t="s">
        <v>382</v>
      </c>
      <c r="H677" s="207">
        <v>144</v>
      </c>
      <c r="I677" s="208"/>
      <c r="J677" s="209">
        <f>ROUND(I677*H677,2)</f>
        <v>0</v>
      </c>
      <c r="K677" s="205" t="s">
        <v>30</v>
      </c>
      <c r="L677" s="61"/>
      <c r="M677" s="210" t="s">
        <v>30</v>
      </c>
      <c r="N677" s="211" t="s">
        <v>45</v>
      </c>
      <c r="O677" s="42"/>
      <c r="P677" s="212">
        <f>O677*H677</f>
        <v>0</v>
      </c>
      <c r="Q677" s="212">
        <v>0</v>
      </c>
      <c r="R677" s="212">
        <f>Q677*H677</f>
        <v>0</v>
      </c>
      <c r="S677" s="212">
        <v>0</v>
      </c>
      <c r="T677" s="213">
        <f>S677*H677</f>
        <v>0</v>
      </c>
      <c r="AR677" s="24" t="s">
        <v>198</v>
      </c>
      <c r="AT677" s="24" t="s">
        <v>193</v>
      </c>
      <c r="AU677" s="24" t="s">
        <v>88</v>
      </c>
      <c r="AY677" s="24" t="s">
        <v>191</v>
      </c>
      <c r="BE677" s="214">
        <f>IF(N677="základní",J677,0)</f>
        <v>0</v>
      </c>
      <c r="BF677" s="214">
        <f>IF(N677="snížená",J677,0)</f>
        <v>0</v>
      </c>
      <c r="BG677" s="214">
        <f>IF(N677="zákl. přenesená",J677,0)</f>
        <v>0</v>
      </c>
      <c r="BH677" s="214">
        <f>IF(N677="sníž. přenesená",J677,0)</f>
        <v>0</v>
      </c>
      <c r="BI677" s="214">
        <f>IF(N677="nulová",J677,0)</f>
        <v>0</v>
      </c>
      <c r="BJ677" s="24" t="s">
        <v>81</v>
      </c>
      <c r="BK677" s="214">
        <f>ROUND(I677*H677,2)</f>
        <v>0</v>
      </c>
      <c r="BL677" s="24" t="s">
        <v>198</v>
      </c>
      <c r="BM677" s="24" t="s">
        <v>2420</v>
      </c>
    </row>
    <row r="678" spans="2:65" s="12" customFormat="1" ht="13.5">
      <c r="B678" s="218"/>
      <c r="C678" s="219"/>
      <c r="D678" s="215" t="s">
        <v>205</v>
      </c>
      <c r="E678" s="220" t="s">
        <v>30</v>
      </c>
      <c r="F678" s="221" t="s">
        <v>2397</v>
      </c>
      <c r="G678" s="219"/>
      <c r="H678" s="220" t="s">
        <v>30</v>
      </c>
      <c r="I678" s="222"/>
      <c r="J678" s="219"/>
      <c r="K678" s="219"/>
      <c r="L678" s="223"/>
      <c r="M678" s="224"/>
      <c r="N678" s="225"/>
      <c r="O678" s="225"/>
      <c r="P678" s="225"/>
      <c r="Q678" s="225"/>
      <c r="R678" s="225"/>
      <c r="S678" s="225"/>
      <c r="T678" s="226"/>
      <c r="AT678" s="227" t="s">
        <v>205</v>
      </c>
      <c r="AU678" s="227" t="s">
        <v>88</v>
      </c>
      <c r="AV678" s="12" t="s">
        <v>81</v>
      </c>
      <c r="AW678" s="12" t="s">
        <v>37</v>
      </c>
      <c r="AX678" s="12" t="s">
        <v>74</v>
      </c>
      <c r="AY678" s="227" t="s">
        <v>191</v>
      </c>
    </row>
    <row r="679" spans="2:65" s="12" customFormat="1" ht="13.5">
      <c r="B679" s="218"/>
      <c r="C679" s="219"/>
      <c r="D679" s="215" t="s">
        <v>205</v>
      </c>
      <c r="E679" s="220" t="s">
        <v>30</v>
      </c>
      <c r="F679" s="221" t="s">
        <v>2421</v>
      </c>
      <c r="G679" s="219"/>
      <c r="H679" s="220" t="s">
        <v>30</v>
      </c>
      <c r="I679" s="222"/>
      <c r="J679" s="219"/>
      <c r="K679" s="219"/>
      <c r="L679" s="223"/>
      <c r="M679" s="224"/>
      <c r="N679" s="225"/>
      <c r="O679" s="225"/>
      <c r="P679" s="225"/>
      <c r="Q679" s="225"/>
      <c r="R679" s="225"/>
      <c r="S679" s="225"/>
      <c r="T679" s="226"/>
      <c r="AT679" s="227" t="s">
        <v>205</v>
      </c>
      <c r="AU679" s="227" t="s">
        <v>88</v>
      </c>
      <c r="AV679" s="12" t="s">
        <v>81</v>
      </c>
      <c r="AW679" s="12" t="s">
        <v>37</v>
      </c>
      <c r="AX679" s="12" t="s">
        <v>74</v>
      </c>
      <c r="AY679" s="227" t="s">
        <v>191</v>
      </c>
    </row>
    <row r="680" spans="2:65" s="12" customFormat="1" ht="13.5">
      <c r="B680" s="218"/>
      <c r="C680" s="219"/>
      <c r="D680" s="215" t="s">
        <v>205</v>
      </c>
      <c r="E680" s="220" t="s">
        <v>30</v>
      </c>
      <c r="F680" s="221" t="s">
        <v>2358</v>
      </c>
      <c r="G680" s="219"/>
      <c r="H680" s="220" t="s">
        <v>30</v>
      </c>
      <c r="I680" s="222"/>
      <c r="J680" s="219"/>
      <c r="K680" s="219"/>
      <c r="L680" s="223"/>
      <c r="M680" s="224"/>
      <c r="N680" s="225"/>
      <c r="O680" s="225"/>
      <c r="P680" s="225"/>
      <c r="Q680" s="225"/>
      <c r="R680" s="225"/>
      <c r="S680" s="225"/>
      <c r="T680" s="226"/>
      <c r="AT680" s="227" t="s">
        <v>205</v>
      </c>
      <c r="AU680" s="227" t="s">
        <v>88</v>
      </c>
      <c r="AV680" s="12" t="s">
        <v>81</v>
      </c>
      <c r="AW680" s="12" t="s">
        <v>37</v>
      </c>
      <c r="AX680" s="12" t="s">
        <v>74</v>
      </c>
      <c r="AY680" s="227" t="s">
        <v>191</v>
      </c>
    </row>
    <row r="681" spans="2:65" s="12" customFormat="1" ht="13.5">
      <c r="B681" s="218"/>
      <c r="C681" s="219"/>
      <c r="D681" s="215" t="s">
        <v>205</v>
      </c>
      <c r="E681" s="220" t="s">
        <v>30</v>
      </c>
      <c r="F681" s="221" t="s">
        <v>2359</v>
      </c>
      <c r="G681" s="219"/>
      <c r="H681" s="220" t="s">
        <v>30</v>
      </c>
      <c r="I681" s="222"/>
      <c r="J681" s="219"/>
      <c r="K681" s="219"/>
      <c r="L681" s="223"/>
      <c r="M681" s="224"/>
      <c r="N681" s="225"/>
      <c r="O681" s="225"/>
      <c r="P681" s="225"/>
      <c r="Q681" s="225"/>
      <c r="R681" s="225"/>
      <c r="S681" s="225"/>
      <c r="T681" s="226"/>
      <c r="AT681" s="227" t="s">
        <v>205</v>
      </c>
      <c r="AU681" s="227" t="s">
        <v>88</v>
      </c>
      <c r="AV681" s="12" t="s">
        <v>81</v>
      </c>
      <c r="AW681" s="12" t="s">
        <v>37</v>
      </c>
      <c r="AX681" s="12" t="s">
        <v>74</v>
      </c>
      <c r="AY681" s="227" t="s">
        <v>191</v>
      </c>
    </row>
    <row r="682" spans="2:65" s="12" customFormat="1" ht="13.5">
      <c r="B682" s="218"/>
      <c r="C682" s="219"/>
      <c r="D682" s="215" t="s">
        <v>205</v>
      </c>
      <c r="E682" s="220" t="s">
        <v>30</v>
      </c>
      <c r="F682" s="221" t="s">
        <v>2407</v>
      </c>
      <c r="G682" s="219"/>
      <c r="H682" s="220" t="s">
        <v>30</v>
      </c>
      <c r="I682" s="222"/>
      <c r="J682" s="219"/>
      <c r="K682" s="219"/>
      <c r="L682" s="223"/>
      <c r="M682" s="224"/>
      <c r="N682" s="225"/>
      <c r="O682" s="225"/>
      <c r="P682" s="225"/>
      <c r="Q682" s="225"/>
      <c r="R682" s="225"/>
      <c r="S682" s="225"/>
      <c r="T682" s="226"/>
      <c r="AT682" s="227" t="s">
        <v>205</v>
      </c>
      <c r="AU682" s="227" t="s">
        <v>88</v>
      </c>
      <c r="AV682" s="12" t="s">
        <v>81</v>
      </c>
      <c r="AW682" s="12" t="s">
        <v>37</v>
      </c>
      <c r="AX682" s="12" t="s">
        <v>74</v>
      </c>
      <c r="AY682" s="227" t="s">
        <v>191</v>
      </c>
    </row>
    <row r="683" spans="2:65" s="13" customFormat="1" ht="13.5">
      <c r="B683" s="228"/>
      <c r="C683" s="229"/>
      <c r="D683" s="215" t="s">
        <v>205</v>
      </c>
      <c r="E683" s="230" t="s">
        <v>30</v>
      </c>
      <c r="F683" s="231" t="s">
        <v>1528</v>
      </c>
      <c r="G683" s="229"/>
      <c r="H683" s="232">
        <v>144</v>
      </c>
      <c r="I683" s="233"/>
      <c r="J683" s="229"/>
      <c r="K683" s="229"/>
      <c r="L683" s="234"/>
      <c r="M683" s="235"/>
      <c r="N683" s="236"/>
      <c r="O683" s="236"/>
      <c r="P683" s="236"/>
      <c r="Q683" s="236"/>
      <c r="R683" s="236"/>
      <c r="S683" s="236"/>
      <c r="T683" s="237"/>
      <c r="AT683" s="238" t="s">
        <v>205</v>
      </c>
      <c r="AU683" s="238" t="s">
        <v>88</v>
      </c>
      <c r="AV683" s="13" t="s">
        <v>88</v>
      </c>
      <c r="AW683" s="13" t="s">
        <v>37</v>
      </c>
      <c r="AX683" s="13" t="s">
        <v>74</v>
      </c>
      <c r="AY683" s="238" t="s">
        <v>191</v>
      </c>
    </row>
    <row r="684" spans="2:65" s="14" customFormat="1" ht="13.5">
      <c r="B684" s="239"/>
      <c r="C684" s="240"/>
      <c r="D684" s="215" t="s">
        <v>205</v>
      </c>
      <c r="E684" s="241" t="s">
        <v>30</v>
      </c>
      <c r="F684" s="242" t="s">
        <v>211</v>
      </c>
      <c r="G684" s="240"/>
      <c r="H684" s="243">
        <v>144</v>
      </c>
      <c r="I684" s="244"/>
      <c r="J684" s="240"/>
      <c r="K684" s="240"/>
      <c r="L684" s="245"/>
      <c r="M684" s="246"/>
      <c r="N684" s="247"/>
      <c r="O684" s="247"/>
      <c r="P684" s="247"/>
      <c r="Q684" s="247"/>
      <c r="R684" s="247"/>
      <c r="S684" s="247"/>
      <c r="T684" s="248"/>
      <c r="AT684" s="249" t="s">
        <v>205</v>
      </c>
      <c r="AU684" s="249" t="s">
        <v>88</v>
      </c>
      <c r="AV684" s="14" t="s">
        <v>198</v>
      </c>
      <c r="AW684" s="14" t="s">
        <v>37</v>
      </c>
      <c r="AX684" s="14" t="s">
        <v>81</v>
      </c>
      <c r="AY684" s="249" t="s">
        <v>191</v>
      </c>
    </row>
    <row r="685" spans="2:65" s="1" customFormat="1" ht="16.5" customHeight="1">
      <c r="B685" s="41"/>
      <c r="C685" s="203" t="s">
        <v>1296</v>
      </c>
      <c r="D685" s="203" t="s">
        <v>193</v>
      </c>
      <c r="E685" s="204" t="s">
        <v>2422</v>
      </c>
      <c r="F685" s="205" t="s">
        <v>2423</v>
      </c>
      <c r="G685" s="206" t="s">
        <v>382</v>
      </c>
      <c r="H685" s="207">
        <v>256</v>
      </c>
      <c r="I685" s="208"/>
      <c r="J685" s="209">
        <f>ROUND(I685*H685,2)</f>
        <v>0</v>
      </c>
      <c r="K685" s="205" t="s">
        <v>30</v>
      </c>
      <c r="L685" s="61"/>
      <c r="M685" s="210" t="s">
        <v>30</v>
      </c>
      <c r="N685" s="211" t="s">
        <v>45</v>
      </c>
      <c r="O685" s="42"/>
      <c r="P685" s="212">
        <f>O685*H685</f>
        <v>0</v>
      </c>
      <c r="Q685" s="212">
        <v>0</v>
      </c>
      <c r="R685" s="212">
        <f>Q685*H685</f>
        <v>0</v>
      </c>
      <c r="S685" s="212">
        <v>0</v>
      </c>
      <c r="T685" s="213">
        <f>S685*H685</f>
        <v>0</v>
      </c>
      <c r="AR685" s="24" t="s">
        <v>198</v>
      </c>
      <c r="AT685" s="24" t="s">
        <v>193</v>
      </c>
      <c r="AU685" s="24" t="s">
        <v>88</v>
      </c>
      <c r="AY685" s="24" t="s">
        <v>191</v>
      </c>
      <c r="BE685" s="214">
        <f>IF(N685="základní",J685,0)</f>
        <v>0</v>
      </c>
      <c r="BF685" s="214">
        <f>IF(N685="snížená",J685,0)</f>
        <v>0</v>
      </c>
      <c r="BG685" s="214">
        <f>IF(N685="zákl. přenesená",J685,0)</f>
        <v>0</v>
      </c>
      <c r="BH685" s="214">
        <f>IF(N685="sníž. přenesená",J685,0)</f>
        <v>0</v>
      </c>
      <c r="BI685" s="214">
        <f>IF(N685="nulová",J685,0)</f>
        <v>0</v>
      </c>
      <c r="BJ685" s="24" t="s">
        <v>81</v>
      </c>
      <c r="BK685" s="214">
        <f>ROUND(I685*H685,2)</f>
        <v>0</v>
      </c>
      <c r="BL685" s="24" t="s">
        <v>198</v>
      </c>
      <c r="BM685" s="24" t="s">
        <v>2424</v>
      </c>
    </row>
    <row r="686" spans="2:65" s="12" customFormat="1" ht="13.5">
      <c r="B686" s="218"/>
      <c r="C686" s="219"/>
      <c r="D686" s="215" t="s">
        <v>205</v>
      </c>
      <c r="E686" s="220" t="s">
        <v>30</v>
      </c>
      <c r="F686" s="221" t="s">
        <v>2397</v>
      </c>
      <c r="G686" s="219"/>
      <c r="H686" s="220" t="s">
        <v>30</v>
      </c>
      <c r="I686" s="222"/>
      <c r="J686" s="219"/>
      <c r="K686" s="219"/>
      <c r="L686" s="223"/>
      <c r="M686" s="224"/>
      <c r="N686" s="225"/>
      <c r="O686" s="225"/>
      <c r="P686" s="225"/>
      <c r="Q686" s="225"/>
      <c r="R686" s="225"/>
      <c r="S686" s="225"/>
      <c r="T686" s="226"/>
      <c r="AT686" s="227" t="s">
        <v>205</v>
      </c>
      <c r="AU686" s="227" t="s">
        <v>88</v>
      </c>
      <c r="AV686" s="12" t="s">
        <v>81</v>
      </c>
      <c r="AW686" s="12" t="s">
        <v>37</v>
      </c>
      <c r="AX686" s="12" t="s">
        <v>74</v>
      </c>
      <c r="AY686" s="227" t="s">
        <v>191</v>
      </c>
    </row>
    <row r="687" spans="2:65" s="12" customFormat="1" ht="13.5">
      <c r="B687" s="218"/>
      <c r="C687" s="219"/>
      <c r="D687" s="215" t="s">
        <v>205</v>
      </c>
      <c r="E687" s="220" t="s">
        <v>30</v>
      </c>
      <c r="F687" s="221" t="s">
        <v>2412</v>
      </c>
      <c r="G687" s="219"/>
      <c r="H687" s="220" t="s">
        <v>30</v>
      </c>
      <c r="I687" s="222"/>
      <c r="J687" s="219"/>
      <c r="K687" s="219"/>
      <c r="L687" s="223"/>
      <c r="M687" s="224"/>
      <c r="N687" s="225"/>
      <c r="O687" s="225"/>
      <c r="P687" s="225"/>
      <c r="Q687" s="225"/>
      <c r="R687" s="225"/>
      <c r="S687" s="225"/>
      <c r="T687" s="226"/>
      <c r="AT687" s="227" t="s">
        <v>205</v>
      </c>
      <c r="AU687" s="227" t="s">
        <v>88</v>
      </c>
      <c r="AV687" s="12" t="s">
        <v>81</v>
      </c>
      <c r="AW687" s="12" t="s">
        <v>37</v>
      </c>
      <c r="AX687" s="12" t="s">
        <v>74</v>
      </c>
      <c r="AY687" s="227" t="s">
        <v>191</v>
      </c>
    </row>
    <row r="688" spans="2:65" s="12" customFormat="1" ht="13.5">
      <c r="B688" s="218"/>
      <c r="C688" s="219"/>
      <c r="D688" s="215" t="s">
        <v>205</v>
      </c>
      <c r="E688" s="220" t="s">
        <v>30</v>
      </c>
      <c r="F688" s="221" t="s">
        <v>2358</v>
      </c>
      <c r="G688" s="219"/>
      <c r="H688" s="220" t="s">
        <v>30</v>
      </c>
      <c r="I688" s="222"/>
      <c r="J688" s="219"/>
      <c r="K688" s="219"/>
      <c r="L688" s="223"/>
      <c r="M688" s="224"/>
      <c r="N688" s="225"/>
      <c r="O688" s="225"/>
      <c r="P688" s="225"/>
      <c r="Q688" s="225"/>
      <c r="R688" s="225"/>
      <c r="S688" s="225"/>
      <c r="T688" s="226"/>
      <c r="AT688" s="227" t="s">
        <v>205</v>
      </c>
      <c r="AU688" s="227" t="s">
        <v>88</v>
      </c>
      <c r="AV688" s="12" t="s">
        <v>81</v>
      </c>
      <c r="AW688" s="12" t="s">
        <v>37</v>
      </c>
      <c r="AX688" s="12" t="s">
        <v>74</v>
      </c>
      <c r="AY688" s="227" t="s">
        <v>191</v>
      </c>
    </row>
    <row r="689" spans="2:65" s="12" customFormat="1" ht="13.5">
      <c r="B689" s="218"/>
      <c r="C689" s="219"/>
      <c r="D689" s="215" t="s">
        <v>205</v>
      </c>
      <c r="E689" s="220" t="s">
        <v>30</v>
      </c>
      <c r="F689" s="221" t="s">
        <v>2359</v>
      </c>
      <c r="G689" s="219"/>
      <c r="H689" s="220" t="s">
        <v>30</v>
      </c>
      <c r="I689" s="222"/>
      <c r="J689" s="219"/>
      <c r="K689" s="219"/>
      <c r="L689" s="223"/>
      <c r="M689" s="224"/>
      <c r="N689" s="225"/>
      <c r="O689" s="225"/>
      <c r="P689" s="225"/>
      <c r="Q689" s="225"/>
      <c r="R689" s="225"/>
      <c r="S689" s="225"/>
      <c r="T689" s="226"/>
      <c r="AT689" s="227" t="s">
        <v>205</v>
      </c>
      <c r="AU689" s="227" t="s">
        <v>88</v>
      </c>
      <c r="AV689" s="12" t="s">
        <v>81</v>
      </c>
      <c r="AW689" s="12" t="s">
        <v>37</v>
      </c>
      <c r="AX689" s="12" t="s">
        <v>74</v>
      </c>
      <c r="AY689" s="227" t="s">
        <v>191</v>
      </c>
    </row>
    <row r="690" spans="2:65" s="12" customFormat="1" ht="13.5">
      <c r="B690" s="218"/>
      <c r="C690" s="219"/>
      <c r="D690" s="215" t="s">
        <v>205</v>
      </c>
      <c r="E690" s="220" t="s">
        <v>30</v>
      </c>
      <c r="F690" s="221" t="s">
        <v>2407</v>
      </c>
      <c r="G690" s="219"/>
      <c r="H690" s="220" t="s">
        <v>30</v>
      </c>
      <c r="I690" s="222"/>
      <c r="J690" s="219"/>
      <c r="K690" s="219"/>
      <c r="L690" s="223"/>
      <c r="M690" s="224"/>
      <c r="N690" s="225"/>
      <c r="O690" s="225"/>
      <c r="P690" s="225"/>
      <c r="Q690" s="225"/>
      <c r="R690" s="225"/>
      <c r="S690" s="225"/>
      <c r="T690" s="226"/>
      <c r="AT690" s="227" t="s">
        <v>205</v>
      </c>
      <c r="AU690" s="227" t="s">
        <v>88</v>
      </c>
      <c r="AV690" s="12" t="s">
        <v>81</v>
      </c>
      <c r="AW690" s="12" t="s">
        <v>37</v>
      </c>
      <c r="AX690" s="12" t="s">
        <v>74</v>
      </c>
      <c r="AY690" s="227" t="s">
        <v>191</v>
      </c>
    </row>
    <row r="691" spans="2:65" s="13" customFormat="1" ht="13.5">
      <c r="B691" s="228"/>
      <c r="C691" s="229"/>
      <c r="D691" s="215" t="s">
        <v>205</v>
      </c>
      <c r="E691" s="230" t="s">
        <v>30</v>
      </c>
      <c r="F691" s="231" t="s">
        <v>2413</v>
      </c>
      <c r="G691" s="229"/>
      <c r="H691" s="232">
        <v>256</v>
      </c>
      <c r="I691" s="233"/>
      <c r="J691" s="229"/>
      <c r="K691" s="229"/>
      <c r="L691" s="234"/>
      <c r="M691" s="235"/>
      <c r="N691" s="236"/>
      <c r="O691" s="236"/>
      <c r="P691" s="236"/>
      <c r="Q691" s="236"/>
      <c r="R691" s="236"/>
      <c r="S691" s="236"/>
      <c r="T691" s="237"/>
      <c r="AT691" s="238" t="s">
        <v>205</v>
      </c>
      <c r="AU691" s="238" t="s">
        <v>88</v>
      </c>
      <c r="AV691" s="13" t="s">
        <v>88</v>
      </c>
      <c r="AW691" s="13" t="s">
        <v>37</v>
      </c>
      <c r="AX691" s="13" t="s">
        <v>74</v>
      </c>
      <c r="AY691" s="238" t="s">
        <v>191</v>
      </c>
    </row>
    <row r="692" spans="2:65" s="14" customFormat="1" ht="13.5">
      <c r="B692" s="239"/>
      <c r="C692" s="240"/>
      <c r="D692" s="215" t="s">
        <v>205</v>
      </c>
      <c r="E692" s="241" t="s">
        <v>30</v>
      </c>
      <c r="F692" s="242" t="s">
        <v>211</v>
      </c>
      <c r="G692" s="240"/>
      <c r="H692" s="243">
        <v>256</v>
      </c>
      <c r="I692" s="244"/>
      <c r="J692" s="240"/>
      <c r="K692" s="240"/>
      <c r="L692" s="245"/>
      <c r="M692" s="246"/>
      <c r="N692" s="247"/>
      <c r="O692" s="247"/>
      <c r="P692" s="247"/>
      <c r="Q692" s="247"/>
      <c r="R692" s="247"/>
      <c r="S692" s="247"/>
      <c r="T692" s="248"/>
      <c r="AT692" s="249" t="s">
        <v>205</v>
      </c>
      <c r="AU692" s="249" t="s">
        <v>88</v>
      </c>
      <c r="AV692" s="14" t="s">
        <v>198</v>
      </c>
      <c r="AW692" s="14" t="s">
        <v>37</v>
      </c>
      <c r="AX692" s="14" t="s">
        <v>81</v>
      </c>
      <c r="AY692" s="249" t="s">
        <v>191</v>
      </c>
    </row>
    <row r="693" spans="2:65" s="1" customFormat="1" ht="16.5" customHeight="1">
      <c r="B693" s="41"/>
      <c r="C693" s="203" t="s">
        <v>1300</v>
      </c>
      <c r="D693" s="203" t="s">
        <v>193</v>
      </c>
      <c r="E693" s="204" t="s">
        <v>2425</v>
      </c>
      <c r="F693" s="205" t="s">
        <v>2387</v>
      </c>
      <c r="G693" s="206" t="s">
        <v>382</v>
      </c>
      <c r="H693" s="207">
        <v>144</v>
      </c>
      <c r="I693" s="208"/>
      <c r="J693" s="209">
        <f>ROUND(I693*H693,2)</f>
        <v>0</v>
      </c>
      <c r="K693" s="205" t="s">
        <v>30</v>
      </c>
      <c r="L693" s="61"/>
      <c r="M693" s="210" t="s">
        <v>30</v>
      </c>
      <c r="N693" s="211" t="s">
        <v>45</v>
      </c>
      <c r="O693" s="42"/>
      <c r="P693" s="212">
        <f>O693*H693</f>
        <v>0</v>
      </c>
      <c r="Q693" s="212">
        <v>0</v>
      </c>
      <c r="R693" s="212">
        <f>Q693*H693</f>
        <v>0</v>
      </c>
      <c r="S693" s="212">
        <v>0</v>
      </c>
      <c r="T693" s="213">
        <f>S693*H693</f>
        <v>0</v>
      </c>
      <c r="AR693" s="24" t="s">
        <v>198</v>
      </c>
      <c r="AT693" s="24" t="s">
        <v>193</v>
      </c>
      <c r="AU693" s="24" t="s">
        <v>88</v>
      </c>
      <c r="AY693" s="24" t="s">
        <v>191</v>
      </c>
      <c r="BE693" s="214">
        <f>IF(N693="základní",J693,0)</f>
        <v>0</v>
      </c>
      <c r="BF693" s="214">
        <f>IF(N693="snížená",J693,0)</f>
        <v>0</v>
      </c>
      <c r="BG693" s="214">
        <f>IF(N693="zákl. přenesená",J693,0)</f>
        <v>0</v>
      </c>
      <c r="BH693" s="214">
        <f>IF(N693="sníž. přenesená",J693,0)</f>
        <v>0</v>
      </c>
      <c r="BI693" s="214">
        <f>IF(N693="nulová",J693,0)</f>
        <v>0</v>
      </c>
      <c r="BJ693" s="24" t="s">
        <v>81</v>
      </c>
      <c r="BK693" s="214">
        <f>ROUND(I693*H693,2)</f>
        <v>0</v>
      </c>
      <c r="BL693" s="24" t="s">
        <v>198</v>
      </c>
      <c r="BM693" s="24" t="s">
        <v>2426</v>
      </c>
    </row>
    <row r="694" spans="2:65" s="12" customFormat="1" ht="13.5">
      <c r="B694" s="218"/>
      <c r="C694" s="219"/>
      <c r="D694" s="215" t="s">
        <v>205</v>
      </c>
      <c r="E694" s="220" t="s">
        <v>30</v>
      </c>
      <c r="F694" s="221" t="s">
        <v>2397</v>
      </c>
      <c r="G694" s="219"/>
      <c r="H694" s="220" t="s">
        <v>30</v>
      </c>
      <c r="I694" s="222"/>
      <c r="J694" s="219"/>
      <c r="K694" s="219"/>
      <c r="L694" s="223"/>
      <c r="M694" s="224"/>
      <c r="N694" s="225"/>
      <c r="O694" s="225"/>
      <c r="P694" s="225"/>
      <c r="Q694" s="225"/>
      <c r="R694" s="225"/>
      <c r="S694" s="225"/>
      <c r="T694" s="226"/>
      <c r="AT694" s="227" t="s">
        <v>205</v>
      </c>
      <c r="AU694" s="227" t="s">
        <v>88</v>
      </c>
      <c r="AV694" s="12" t="s">
        <v>81</v>
      </c>
      <c r="AW694" s="12" t="s">
        <v>37</v>
      </c>
      <c r="AX694" s="12" t="s">
        <v>74</v>
      </c>
      <c r="AY694" s="227" t="s">
        <v>191</v>
      </c>
    </row>
    <row r="695" spans="2:65" s="12" customFormat="1" ht="13.5">
      <c r="B695" s="218"/>
      <c r="C695" s="219"/>
      <c r="D695" s="215" t="s">
        <v>205</v>
      </c>
      <c r="E695" s="220" t="s">
        <v>30</v>
      </c>
      <c r="F695" s="221" t="s">
        <v>2421</v>
      </c>
      <c r="G695" s="219"/>
      <c r="H695" s="220" t="s">
        <v>30</v>
      </c>
      <c r="I695" s="222"/>
      <c r="J695" s="219"/>
      <c r="K695" s="219"/>
      <c r="L695" s="223"/>
      <c r="M695" s="224"/>
      <c r="N695" s="225"/>
      <c r="O695" s="225"/>
      <c r="P695" s="225"/>
      <c r="Q695" s="225"/>
      <c r="R695" s="225"/>
      <c r="S695" s="225"/>
      <c r="T695" s="226"/>
      <c r="AT695" s="227" t="s">
        <v>205</v>
      </c>
      <c r="AU695" s="227" t="s">
        <v>88</v>
      </c>
      <c r="AV695" s="12" t="s">
        <v>81</v>
      </c>
      <c r="AW695" s="12" t="s">
        <v>37</v>
      </c>
      <c r="AX695" s="12" t="s">
        <v>74</v>
      </c>
      <c r="AY695" s="227" t="s">
        <v>191</v>
      </c>
    </row>
    <row r="696" spans="2:65" s="12" customFormat="1" ht="13.5">
      <c r="B696" s="218"/>
      <c r="C696" s="219"/>
      <c r="D696" s="215" t="s">
        <v>205</v>
      </c>
      <c r="E696" s="220" t="s">
        <v>30</v>
      </c>
      <c r="F696" s="221" t="s">
        <v>2358</v>
      </c>
      <c r="G696" s="219"/>
      <c r="H696" s="220" t="s">
        <v>30</v>
      </c>
      <c r="I696" s="222"/>
      <c r="J696" s="219"/>
      <c r="K696" s="219"/>
      <c r="L696" s="223"/>
      <c r="M696" s="224"/>
      <c r="N696" s="225"/>
      <c r="O696" s="225"/>
      <c r="P696" s="225"/>
      <c r="Q696" s="225"/>
      <c r="R696" s="225"/>
      <c r="S696" s="225"/>
      <c r="T696" s="226"/>
      <c r="AT696" s="227" t="s">
        <v>205</v>
      </c>
      <c r="AU696" s="227" t="s">
        <v>88</v>
      </c>
      <c r="AV696" s="12" t="s">
        <v>81</v>
      </c>
      <c r="AW696" s="12" t="s">
        <v>37</v>
      </c>
      <c r="AX696" s="12" t="s">
        <v>74</v>
      </c>
      <c r="AY696" s="227" t="s">
        <v>191</v>
      </c>
    </row>
    <row r="697" spans="2:65" s="12" customFormat="1" ht="13.5">
      <c r="B697" s="218"/>
      <c r="C697" s="219"/>
      <c r="D697" s="215" t="s">
        <v>205</v>
      </c>
      <c r="E697" s="220" t="s">
        <v>30</v>
      </c>
      <c r="F697" s="221" t="s">
        <v>2359</v>
      </c>
      <c r="G697" s="219"/>
      <c r="H697" s="220" t="s">
        <v>30</v>
      </c>
      <c r="I697" s="222"/>
      <c r="J697" s="219"/>
      <c r="K697" s="219"/>
      <c r="L697" s="223"/>
      <c r="M697" s="224"/>
      <c r="N697" s="225"/>
      <c r="O697" s="225"/>
      <c r="P697" s="225"/>
      <c r="Q697" s="225"/>
      <c r="R697" s="225"/>
      <c r="S697" s="225"/>
      <c r="T697" s="226"/>
      <c r="AT697" s="227" t="s">
        <v>205</v>
      </c>
      <c r="AU697" s="227" t="s">
        <v>88</v>
      </c>
      <c r="AV697" s="12" t="s">
        <v>81</v>
      </c>
      <c r="AW697" s="12" t="s">
        <v>37</v>
      </c>
      <c r="AX697" s="12" t="s">
        <v>74</v>
      </c>
      <c r="AY697" s="227" t="s">
        <v>191</v>
      </c>
    </row>
    <row r="698" spans="2:65" s="12" customFormat="1" ht="13.5">
      <c r="B698" s="218"/>
      <c r="C698" s="219"/>
      <c r="D698" s="215" t="s">
        <v>205</v>
      </c>
      <c r="E698" s="220" t="s">
        <v>30</v>
      </c>
      <c r="F698" s="221" t="s">
        <v>2407</v>
      </c>
      <c r="G698" s="219"/>
      <c r="H698" s="220" t="s">
        <v>30</v>
      </c>
      <c r="I698" s="222"/>
      <c r="J698" s="219"/>
      <c r="K698" s="219"/>
      <c r="L698" s="223"/>
      <c r="M698" s="224"/>
      <c r="N698" s="225"/>
      <c r="O698" s="225"/>
      <c r="P698" s="225"/>
      <c r="Q698" s="225"/>
      <c r="R698" s="225"/>
      <c r="S698" s="225"/>
      <c r="T698" s="226"/>
      <c r="AT698" s="227" t="s">
        <v>205</v>
      </c>
      <c r="AU698" s="227" t="s">
        <v>88</v>
      </c>
      <c r="AV698" s="12" t="s">
        <v>81</v>
      </c>
      <c r="AW698" s="12" t="s">
        <v>37</v>
      </c>
      <c r="AX698" s="12" t="s">
        <v>74</v>
      </c>
      <c r="AY698" s="227" t="s">
        <v>191</v>
      </c>
    </row>
    <row r="699" spans="2:65" s="13" customFormat="1" ht="13.5">
      <c r="B699" s="228"/>
      <c r="C699" s="229"/>
      <c r="D699" s="215" t="s">
        <v>205</v>
      </c>
      <c r="E699" s="230" t="s">
        <v>30</v>
      </c>
      <c r="F699" s="231" t="s">
        <v>2427</v>
      </c>
      <c r="G699" s="229"/>
      <c r="H699" s="232">
        <v>144</v>
      </c>
      <c r="I699" s="233"/>
      <c r="J699" s="229"/>
      <c r="K699" s="229"/>
      <c r="L699" s="234"/>
      <c r="M699" s="235"/>
      <c r="N699" s="236"/>
      <c r="O699" s="236"/>
      <c r="P699" s="236"/>
      <c r="Q699" s="236"/>
      <c r="R699" s="236"/>
      <c r="S699" s="236"/>
      <c r="T699" s="237"/>
      <c r="AT699" s="238" t="s">
        <v>205</v>
      </c>
      <c r="AU699" s="238" t="s">
        <v>88</v>
      </c>
      <c r="AV699" s="13" t="s">
        <v>88</v>
      </c>
      <c r="AW699" s="13" t="s">
        <v>37</v>
      </c>
      <c r="AX699" s="13" t="s">
        <v>74</v>
      </c>
      <c r="AY699" s="238" t="s">
        <v>191</v>
      </c>
    </row>
    <row r="700" spans="2:65" s="14" customFormat="1" ht="13.5">
      <c r="B700" s="239"/>
      <c r="C700" s="240"/>
      <c r="D700" s="215" t="s">
        <v>205</v>
      </c>
      <c r="E700" s="241" t="s">
        <v>30</v>
      </c>
      <c r="F700" s="242" t="s">
        <v>211</v>
      </c>
      <c r="G700" s="240"/>
      <c r="H700" s="243">
        <v>144</v>
      </c>
      <c r="I700" s="244"/>
      <c r="J700" s="240"/>
      <c r="K700" s="240"/>
      <c r="L700" s="245"/>
      <c r="M700" s="246"/>
      <c r="N700" s="247"/>
      <c r="O700" s="247"/>
      <c r="P700" s="247"/>
      <c r="Q700" s="247"/>
      <c r="R700" s="247"/>
      <c r="S700" s="247"/>
      <c r="T700" s="248"/>
      <c r="AT700" s="249" t="s">
        <v>205</v>
      </c>
      <c r="AU700" s="249" t="s">
        <v>88</v>
      </c>
      <c r="AV700" s="14" t="s">
        <v>198</v>
      </c>
      <c r="AW700" s="14" t="s">
        <v>37</v>
      </c>
      <c r="AX700" s="14" t="s">
        <v>81</v>
      </c>
      <c r="AY700" s="249" t="s">
        <v>191</v>
      </c>
    </row>
    <row r="701" spans="2:65" s="1" customFormat="1" ht="16.5" customHeight="1">
      <c r="B701" s="41"/>
      <c r="C701" s="203" t="s">
        <v>1304</v>
      </c>
      <c r="D701" s="203" t="s">
        <v>193</v>
      </c>
      <c r="E701" s="204" t="s">
        <v>2428</v>
      </c>
      <c r="F701" s="205" t="s">
        <v>2331</v>
      </c>
      <c r="G701" s="206" t="s">
        <v>382</v>
      </c>
      <c r="H701" s="207">
        <v>144</v>
      </c>
      <c r="I701" s="208"/>
      <c r="J701" s="209">
        <f>ROUND(I701*H701,2)</f>
        <v>0</v>
      </c>
      <c r="K701" s="205" t="s">
        <v>30</v>
      </c>
      <c r="L701" s="61"/>
      <c r="M701" s="210" t="s">
        <v>30</v>
      </c>
      <c r="N701" s="211" t="s">
        <v>45</v>
      </c>
      <c r="O701" s="42"/>
      <c r="P701" s="212">
        <f>O701*H701</f>
        <v>0</v>
      </c>
      <c r="Q701" s="212">
        <v>0</v>
      </c>
      <c r="R701" s="212">
        <f>Q701*H701</f>
        <v>0</v>
      </c>
      <c r="S701" s="212">
        <v>0</v>
      </c>
      <c r="T701" s="213">
        <f>S701*H701</f>
        <v>0</v>
      </c>
      <c r="AR701" s="24" t="s">
        <v>198</v>
      </c>
      <c r="AT701" s="24" t="s">
        <v>193</v>
      </c>
      <c r="AU701" s="24" t="s">
        <v>88</v>
      </c>
      <c r="AY701" s="24" t="s">
        <v>191</v>
      </c>
      <c r="BE701" s="214">
        <f>IF(N701="základní",J701,0)</f>
        <v>0</v>
      </c>
      <c r="BF701" s="214">
        <f>IF(N701="snížená",J701,0)</f>
        <v>0</v>
      </c>
      <c r="BG701" s="214">
        <f>IF(N701="zákl. přenesená",J701,0)</f>
        <v>0</v>
      </c>
      <c r="BH701" s="214">
        <f>IF(N701="sníž. přenesená",J701,0)</f>
        <v>0</v>
      </c>
      <c r="BI701" s="214">
        <f>IF(N701="nulová",J701,0)</f>
        <v>0</v>
      </c>
      <c r="BJ701" s="24" t="s">
        <v>81</v>
      </c>
      <c r="BK701" s="214">
        <f>ROUND(I701*H701,2)</f>
        <v>0</v>
      </c>
      <c r="BL701" s="24" t="s">
        <v>198</v>
      </c>
      <c r="BM701" s="24" t="s">
        <v>2429</v>
      </c>
    </row>
    <row r="702" spans="2:65" s="12" customFormat="1" ht="13.5">
      <c r="B702" s="218"/>
      <c r="C702" s="219"/>
      <c r="D702" s="215" t="s">
        <v>205</v>
      </c>
      <c r="E702" s="220" t="s">
        <v>30</v>
      </c>
      <c r="F702" s="221" t="s">
        <v>2397</v>
      </c>
      <c r="G702" s="219"/>
      <c r="H702" s="220" t="s">
        <v>30</v>
      </c>
      <c r="I702" s="222"/>
      <c r="J702" s="219"/>
      <c r="K702" s="219"/>
      <c r="L702" s="223"/>
      <c r="M702" s="224"/>
      <c r="N702" s="225"/>
      <c r="O702" s="225"/>
      <c r="P702" s="225"/>
      <c r="Q702" s="225"/>
      <c r="R702" s="225"/>
      <c r="S702" s="225"/>
      <c r="T702" s="226"/>
      <c r="AT702" s="227" t="s">
        <v>205</v>
      </c>
      <c r="AU702" s="227" t="s">
        <v>88</v>
      </c>
      <c r="AV702" s="12" t="s">
        <v>81</v>
      </c>
      <c r="AW702" s="12" t="s">
        <v>37</v>
      </c>
      <c r="AX702" s="12" t="s">
        <v>74</v>
      </c>
      <c r="AY702" s="227" t="s">
        <v>191</v>
      </c>
    </row>
    <row r="703" spans="2:65" s="12" customFormat="1" ht="13.5">
      <c r="B703" s="218"/>
      <c r="C703" s="219"/>
      <c r="D703" s="215" t="s">
        <v>205</v>
      </c>
      <c r="E703" s="220" t="s">
        <v>30</v>
      </c>
      <c r="F703" s="221" t="s">
        <v>2421</v>
      </c>
      <c r="G703" s="219"/>
      <c r="H703" s="220" t="s">
        <v>30</v>
      </c>
      <c r="I703" s="222"/>
      <c r="J703" s="219"/>
      <c r="K703" s="219"/>
      <c r="L703" s="223"/>
      <c r="M703" s="224"/>
      <c r="N703" s="225"/>
      <c r="O703" s="225"/>
      <c r="P703" s="225"/>
      <c r="Q703" s="225"/>
      <c r="R703" s="225"/>
      <c r="S703" s="225"/>
      <c r="T703" s="226"/>
      <c r="AT703" s="227" t="s">
        <v>205</v>
      </c>
      <c r="AU703" s="227" t="s">
        <v>88</v>
      </c>
      <c r="AV703" s="12" t="s">
        <v>81</v>
      </c>
      <c r="AW703" s="12" t="s">
        <v>37</v>
      </c>
      <c r="AX703" s="12" t="s">
        <v>74</v>
      </c>
      <c r="AY703" s="227" t="s">
        <v>191</v>
      </c>
    </row>
    <row r="704" spans="2:65" s="12" customFormat="1" ht="13.5">
      <c r="B704" s="218"/>
      <c r="C704" s="219"/>
      <c r="D704" s="215" t="s">
        <v>205</v>
      </c>
      <c r="E704" s="220" t="s">
        <v>30</v>
      </c>
      <c r="F704" s="221" t="s">
        <v>2358</v>
      </c>
      <c r="G704" s="219"/>
      <c r="H704" s="220" t="s">
        <v>30</v>
      </c>
      <c r="I704" s="222"/>
      <c r="J704" s="219"/>
      <c r="K704" s="219"/>
      <c r="L704" s="223"/>
      <c r="M704" s="224"/>
      <c r="N704" s="225"/>
      <c r="O704" s="225"/>
      <c r="P704" s="225"/>
      <c r="Q704" s="225"/>
      <c r="R704" s="225"/>
      <c r="S704" s="225"/>
      <c r="T704" s="226"/>
      <c r="AT704" s="227" t="s">
        <v>205</v>
      </c>
      <c r="AU704" s="227" t="s">
        <v>88</v>
      </c>
      <c r="AV704" s="12" t="s">
        <v>81</v>
      </c>
      <c r="AW704" s="12" t="s">
        <v>37</v>
      </c>
      <c r="AX704" s="12" t="s">
        <v>74</v>
      </c>
      <c r="AY704" s="227" t="s">
        <v>191</v>
      </c>
    </row>
    <row r="705" spans="2:65" s="12" customFormat="1" ht="13.5">
      <c r="B705" s="218"/>
      <c r="C705" s="219"/>
      <c r="D705" s="215" t="s">
        <v>205</v>
      </c>
      <c r="E705" s="220" t="s">
        <v>30</v>
      </c>
      <c r="F705" s="221" t="s">
        <v>2359</v>
      </c>
      <c r="G705" s="219"/>
      <c r="H705" s="220" t="s">
        <v>30</v>
      </c>
      <c r="I705" s="222"/>
      <c r="J705" s="219"/>
      <c r="K705" s="219"/>
      <c r="L705" s="223"/>
      <c r="M705" s="224"/>
      <c r="N705" s="225"/>
      <c r="O705" s="225"/>
      <c r="P705" s="225"/>
      <c r="Q705" s="225"/>
      <c r="R705" s="225"/>
      <c r="S705" s="225"/>
      <c r="T705" s="226"/>
      <c r="AT705" s="227" t="s">
        <v>205</v>
      </c>
      <c r="AU705" s="227" t="s">
        <v>88</v>
      </c>
      <c r="AV705" s="12" t="s">
        <v>81</v>
      </c>
      <c r="AW705" s="12" t="s">
        <v>37</v>
      </c>
      <c r="AX705" s="12" t="s">
        <v>74</v>
      </c>
      <c r="AY705" s="227" t="s">
        <v>191</v>
      </c>
    </row>
    <row r="706" spans="2:65" s="12" customFormat="1" ht="13.5">
      <c r="B706" s="218"/>
      <c r="C706" s="219"/>
      <c r="D706" s="215" t="s">
        <v>205</v>
      </c>
      <c r="E706" s="220" t="s">
        <v>30</v>
      </c>
      <c r="F706" s="221" t="s">
        <v>2407</v>
      </c>
      <c r="G706" s="219"/>
      <c r="H706" s="220" t="s">
        <v>30</v>
      </c>
      <c r="I706" s="222"/>
      <c r="J706" s="219"/>
      <c r="K706" s="219"/>
      <c r="L706" s="223"/>
      <c r="M706" s="224"/>
      <c r="N706" s="225"/>
      <c r="O706" s="225"/>
      <c r="P706" s="225"/>
      <c r="Q706" s="225"/>
      <c r="R706" s="225"/>
      <c r="S706" s="225"/>
      <c r="T706" s="226"/>
      <c r="AT706" s="227" t="s">
        <v>205</v>
      </c>
      <c r="AU706" s="227" t="s">
        <v>88</v>
      </c>
      <c r="AV706" s="12" t="s">
        <v>81</v>
      </c>
      <c r="AW706" s="12" t="s">
        <v>37</v>
      </c>
      <c r="AX706" s="12" t="s">
        <v>74</v>
      </c>
      <c r="AY706" s="227" t="s">
        <v>191</v>
      </c>
    </row>
    <row r="707" spans="2:65" s="13" customFormat="1" ht="13.5">
      <c r="B707" s="228"/>
      <c r="C707" s="229"/>
      <c r="D707" s="215" t="s">
        <v>205</v>
      </c>
      <c r="E707" s="230" t="s">
        <v>30</v>
      </c>
      <c r="F707" s="231" t="s">
        <v>2427</v>
      </c>
      <c r="G707" s="229"/>
      <c r="H707" s="232">
        <v>144</v>
      </c>
      <c r="I707" s="233"/>
      <c r="J707" s="229"/>
      <c r="K707" s="229"/>
      <c r="L707" s="234"/>
      <c r="M707" s="235"/>
      <c r="N707" s="236"/>
      <c r="O707" s="236"/>
      <c r="P707" s="236"/>
      <c r="Q707" s="236"/>
      <c r="R707" s="236"/>
      <c r="S707" s="236"/>
      <c r="T707" s="237"/>
      <c r="AT707" s="238" t="s">
        <v>205</v>
      </c>
      <c r="AU707" s="238" t="s">
        <v>88</v>
      </c>
      <c r="AV707" s="13" t="s">
        <v>88</v>
      </c>
      <c r="AW707" s="13" t="s">
        <v>37</v>
      </c>
      <c r="AX707" s="13" t="s">
        <v>74</v>
      </c>
      <c r="AY707" s="238" t="s">
        <v>191</v>
      </c>
    </row>
    <row r="708" spans="2:65" s="14" customFormat="1" ht="13.5">
      <c r="B708" s="239"/>
      <c r="C708" s="240"/>
      <c r="D708" s="215" t="s">
        <v>205</v>
      </c>
      <c r="E708" s="241" t="s">
        <v>30</v>
      </c>
      <c r="F708" s="242" t="s">
        <v>211</v>
      </c>
      <c r="G708" s="240"/>
      <c r="H708" s="243">
        <v>144</v>
      </c>
      <c r="I708" s="244"/>
      <c r="J708" s="240"/>
      <c r="K708" s="240"/>
      <c r="L708" s="245"/>
      <c r="M708" s="246"/>
      <c r="N708" s="247"/>
      <c r="O708" s="247"/>
      <c r="P708" s="247"/>
      <c r="Q708" s="247"/>
      <c r="R708" s="247"/>
      <c r="S708" s="247"/>
      <c r="T708" s="248"/>
      <c r="AT708" s="249" t="s">
        <v>205</v>
      </c>
      <c r="AU708" s="249" t="s">
        <v>88</v>
      </c>
      <c r="AV708" s="14" t="s">
        <v>198</v>
      </c>
      <c r="AW708" s="14" t="s">
        <v>37</v>
      </c>
      <c r="AX708" s="14" t="s">
        <v>81</v>
      </c>
      <c r="AY708" s="249" t="s">
        <v>191</v>
      </c>
    </row>
    <row r="709" spans="2:65" s="1" customFormat="1" ht="16.5" customHeight="1">
      <c r="B709" s="41"/>
      <c r="C709" s="203" t="s">
        <v>1308</v>
      </c>
      <c r="D709" s="203" t="s">
        <v>193</v>
      </c>
      <c r="E709" s="204" t="s">
        <v>2430</v>
      </c>
      <c r="F709" s="205" t="s">
        <v>2334</v>
      </c>
      <c r="G709" s="206" t="s">
        <v>382</v>
      </c>
      <c r="H709" s="207">
        <v>144</v>
      </c>
      <c r="I709" s="208"/>
      <c r="J709" s="209">
        <f>ROUND(I709*H709,2)</f>
        <v>0</v>
      </c>
      <c r="K709" s="205" t="s">
        <v>30</v>
      </c>
      <c r="L709" s="61"/>
      <c r="M709" s="210" t="s">
        <v>30</v>
      </c>
      <c r="N709" s="211" t="s">
        <v>45</v>
      </c>
      <c r="O709" s="42"/>
      <c r="P709" s="212">
        <f>O709*H709</f>
        <v>0</v>
      </c>
      <c r="Q709" s="212">
        <v>0</v>
      </c>
      <c r="R709" s="212">
        <f>Q709*H709</f>
        <v>0</v>
      </c>
      <c r="S709" s="212">
        <v>0</v>
      </c>
      <c r="T709" s="213">
        <f>S709*H709</f>
        <v>0</v>
      </c>
      <c r="AR709" s="24" t="s">
        <v>198</v>
      </c>
      <c r="AT709" s="24" t="s">
        <v>193</v>
      </c>
      <c r="AU709" s="24" t="s">
        <v>88</v>
      </c>
      <c r="AY709" s="24" t="s">
        <v>191</v>
      </c>
      <c r="BE709" s="214">
        <f>IF(N709="základní",J709,0)</f>
        <v>0</v>
      </c>
      <c r="BF709" s="214">
        <f>IF(N709="snížená",J709,0)</f>
        <v>0</v>
      </c>
      <c r="BG709" s="214">
        <f>IF(N709="zákl. přenesená",J709,0)</f>
        <v>0</v>
      </c>
      <c r="BH709" s="214">
        <f>IF(N709="sníž. přenesená",J709,0)</f>
        <v>0</v>
      </c>
      <c r="BI709" s="214">
        <f>IF(N709="nulová",J709,0)</f>
        <v>0</v>
      </c>
      <c r="BJ709" s="24" t="s">
        <v>81</v>
      </c>
      <c r="BK709" s="214">
        <f>ROUND(I709*H709,2)</f>
        <v>0</v>
      </c>
      <c r="BL709" s="24" t="s">
        <v>198</v>
      </c>
      <c r="BM709" s="24" t="s">
        <v>2431</v>
      </c>
    </row>
    <row r="710" spans="2:65" s="12" customFormat="1" ht="13.5">
      <c r="B710" s="218"/>
      <c r="C710" s="219"/>
      <c r="D710" s="215" t="s">
        <v>205</v>
      </c>
      <c r="E710" s="220" t="s">
        <v>30</v>
      </c>
      <c r="F710" s="221" t="s">
        <v>2397</v>
      </c>
      <c r="G710" s="219"/>
      <c r="H710" s="220" t="s">
        <v>30</v>
      </c>
      <c r="I710" s="222"/>
      <c r="J710" s="219"/>
      <c r="K710" s="219"/>
      <c r="L710" s="223"/>
      <c r="M710" s="224"/>
      <c r="N710" s="225"/>
      <c r="O710" s="225"/>
      <c r="P710" s="225"/>
      <c r="Q710" s="225"/>
      <c r="R710" s="225"/>
      <c r="S710" s="225"/>
      <c r="T710" s="226"/>
      <c r="AT710" s="227" t="s">
        <v>205</v>
      </c>
      <c r="AU710" s="227" t="s">
        <v>88</v>
      </c>
      <c r="AV710" s="12" t="s">
        <v>81</v>
      </c>
      <c r="AW710" s="12" t="s">
        <v>37</v>
      </c>
      <c r="AX710" s="12" t="s">
        <v>74</v>
      </c>
      <c r="AY710" s="227" t="s">
        <v>191</v>
      </c>
    </row>
    <row r="711" spans="2:65" s="12" customFormat="1" ht="13.5">
      <c r="B711" s="218"/>
      <c r="C711" s="219"/>
      <c r="D711" s="215" t="s">
        <v>205</v>
      </c>
      <c r="E711" s="220" t="s">
        <v>30</v>
      </c>
      <c r="F711" s="221" t="s">
        <v>2421</v>
      </c>
      <c r="G711" s="219"/>
      <c r="H711" s="220" t="s">
        <v>30</v>
      </c>
      <c r="I711" s="222"/>
      <c r="J711" s="219"/>
      <c r="K711" s="219"/>
      <c r="L711" s="223"/>
      <c r="M711" s="224"/>
      <c r="N711" s="225"/>
      <c r="O711" s="225"/>
      <c r="P711" s="225"/>
      <c r="Q711" s="225"/>
      <c r="R711" s="225"/>
      <c r="S711" s="225"/>
      <c r="T711" s="226"/>
      <c r="AT711" s="227" t="s">
        <v>205</v>
      </c>
      <c r="AU711" s="227" t="s">
        <v>88</v>
      </c>
      <c r="AV711" s="12" t="s">
        <v>81</v>
      </c>
      <c r="AW711" s="12" t="s">
        <v>37</v>
      </c>
      <c r="AX711" s="12" t="s">
        <v>74</v>
      </c>
      <c r="AY711" s="227" t="s">
        <v>191</v>
      </c>
    </row>
    <row r="712" spans="2:65" s="12" customFormat="1" ht="13.5">
      <c r="B712" s="218"/>
      <c r="C712" s="219"/>
      <c r="D712" s="215" t="s">
        <v>205</v>
      </c>
      <c r="E712" s="220" t="s">
        <v>30</v>
      </c>
      <c r="F712" s="221" t="s">
        <v>2358</v>
      </c>
      <c r="G712" s="219"/>
      <c r="H712" s="220" t="s">
        <v>30</v>
      </c>
      <c r="I712" s="222"/>
      <c r="J712" s="219"/>
      <c r="K712" s="219"/>
      <c r="L712" s="223"/>
      <c r="M712" s="224"/>
      <c r="N712" s="225"/>
      <c r="O712" s="225"/>
      <c r="P712" s="225"/>
      <c r="Q712" s="225"/>
      <c r="R712" s="225"/>
      <c r="S712" s="225"/>
      <c r="T712" s="226"/>
      <c r="AT712" s="227" t="s">
        <v>205</v>
      </c>
      <c r="AU712" s="227" t="s">
        <v>88</v>
      </c>
      <c r="AV712" s="12" t="s">
        <v>81</v>
      </c>
      <c r="AW712" s="12" t="s">
        <v>37</v>
      </c>
      <c r="AX712" s="12" t="s">
        <v>74</v>
      </c>
      <c r="AY712" s="227" t="s">
        <v>191</v>
      </c>
    </row>
    <row r="713" spans="2:65" s="12" customFormat="1" ht="13.5">
      <c r="B713" s="218"/>
      <c r="C713" s="219"/>
      <c r="D713" s="215" t="s">
        <v>205</v>
      </c>
      <c r="E713" s="220" t="s">
        <v>30</v>
      </c>
      <c r="F713" s="221" t="s">
        <v>2359</v>
      </c>
      <c r="G713" s="219"/>
      <c r="H713" s="220" t="s">
        <v>30</v>
      </c>
      <c r="I713" s="222"/>
      <c r="J713" s="219"/>
      <c r="K713" s="219"/>
      <c r="L713" s="223"/>
      <c r="M713" s="224"/>
      <c r="N713" s="225"/>
      <c r="O713" s="225"/>
      <c r="P713" s="225"/>
      <c r="Q713" s="225"/>
      <c r="R713" s="225"/>
      <c r="S713" s="225"/>
      <c r="T713" s="226"/>
      <c r="AT713" s="227" t="s">
        <v>205</v>
      </c>
      <c r="AU713" s="227" t="s">
        <v>88</v>
      </c>
      <c r="AV713" s="12" t="s">
        <v>81</v>
      </c>
      <c r="AW713" s="12" t="s">
        <v>37</v>
      </c>
      <c r="AX713" s="12" t="s">
        <v>74</v>
      </c>
      <c r="AY713" s="227" t="s">
        <v>191</v>
      </c>
    </row>
    <row r="714" spans="2:65" s="12" customFormat="1" ht="13.5">
      <c r="B714" s="218"/>
      <c r="C714" s="219"/>
      <c r="D714" s="215" t="s">
        <v>205</v>
      </c>
      <c r="E714" s="220" t="s">
        <v>30</v>
      </c>
      <c r="F714" s="221" t="s">
        <v>2407</v>
      </c>
      <c r="G714" s="219"/>
      <c r="H714" s="220" t="s">
        <v>30</v>
      </c>
      <c r="I714" s="222"/>
      <c r="J714" s="219"/>
      <c r="K714" s="219"/>
      <c r="L714" s="223"/>
      <c r="M714" s="224"/>
      <c r="N714" s="225"/>
      <c r="O714" s="225"/>
      <c r="P714" s="225"/>
      <c r="Q714" s="225"/>
      <c r="R714" s="225"/>
      <c r="S714" s="225"/>
      <c r="T714" s="226"/>
      <c r="AT714" s="227" t="s">
        <v>205</v>
      </c>
      <c r="AU714" s="227" t="s">
        <v>88</v>
      </c>
      <c r="AV714" s="12" t="s">
        <v>81</v>
      </c>
      <c r="AW714" s="12" t="s">
        <v>37</v>
      </c>
      <c r="AX714" s="12" t="s">
        <v>74</v>
      </c>
      <c r="AY714" s="227" t="s">
        <v>191</v>
      </c>
    </row>
    <row r="715" spans="2:65" s="13" customFormat="1" ht="13.5">
      <c r="B715" s="228"/>
      <c r="C715" s="229"/>
      <c r="D715" s="215" t="s">
        <v>205</v>
      </c>
      <c r="E715" s="230" t="s">
        <v>30</v>
      </c>
      <c r="F715" s="231" t="s">
        <v>2427</v>
      </c>
      <c r="G715" s="229"/>
      <c r="H715" s="232">
        <v>144</v>
      </c>
      <c r="I715" s="233"/>
      <c r="J715" s="229"/>
      <c r="K715" s="229"/>
      <c r="L715" s="234"/>
      <c r="M715" s="235"/>
      <c r="N715" s="236"/>
      <c r="O715" s="236"/>
      <c r="P715" s="236"/>
      <c r="Q715" s="236"/>
      <c r="R715" s="236"/>
      <c r="S715" s="236"/>
      <c r="T715" s="237"/>
      <c r="AT715" s="238" t="s">
        <v>205</v>
      </c>
      <c r="AU715" s="238" t="s">
        <v>88</v>
      </c>
      <c r="AV715" s="13" t="s">
        <v>88</v>
      </c>
      <c r="AW715" s="13" t="s">
        <v>37</v>
      </c>
      <c r="AX715" s="13" t="s">
        <v>74</v>
      </c>
      <c r="AY715" s="238" t="s">
        <v>191</v>
      </c>
    </row>
    <row r="716" spans="2:65" s="14" customFormat="1" ht="13.5">
      <c r="B716" s="239"/>
      <c r="C716" s="240"/>
      <c r="D716" s="215" t="s">
        <v>205</v>
      </c>
      <c r="E716" s="241" t="s">
        <v>30</v>
      </c>
      <c r="F716" s="242" t="s">
        <v>211</v>
      </c>
      <c r="G716" s="240"/>
      <c r="H716" s="243">
        <v>144</v>
      </c>
      <c r="I716" s="244"/>
      <c r="J716" s="240"/>
      <c r="K716" s="240"/>
      <c r="L716" s="245"/>
      <c r="M716" s="246"/>
      <c r="N716" s="247"/>
      <c r="O716" s="247"/>
      <c r="P716" s="247"/>
      <c r="Q716" s="247"/>
      <c r="R716" s="247"/>
      <c r="S716" s="247"/>
      <c r="T716" s="248"/>
      <c r="AT716" s="249" t="s">
        <v>205</v>
      </c>
      <c r="AU716" s="249" t="s">
        <v>88</v>
      </c>
      <c r="AV716" s="14" t="s">
        <v>198</v>
      </c>
      <c r="AW716" s="14" t="s">
        <v>37</v>
      </c>
      <c r="AX716" s="14" t="s">
        <v>81</v>
      </c>
      <c r="AY716" s="249" t="s">
        <v>191</v>
      </c>
    </row>
    <row r="717" spans="2:65" s="11" customFormat="1" ht="29.85" customHeight="1">
      <c r="B717" s="187"/>
      <c r="C717" s="188"/>
      <c r="D717" s="189" t="s">
        <v>73</v>
      </c>
      <c r="E717" s="201" t="s">
        <v>267</v>
      </c>
      <c r="F717" s="201" t="s">
        <v>2432</v>
      </c>
      <c r="G717" s="188"/>
      <c r="H717" s="188"/>
      <c r="I717" s="191"/>
      <c r="J717" s="202">
        <f>BK717</f>
        <v>0</v>
      </c>
      <c r="K717" s="188"/>
      <c r="L717" s="193"/>
      <c r="M717" s="194"/>
      <c r="N717" s="195"/>
      <c r="O717" s="195"/>
      <c r="P717" s="196">
        <f>SUM(P718:P778)</f>
        <v>0</v>
      </c>
      <c r="Q717" s="195"/>
      <c r="R717" s="196">
        <f>SUM(R718:R778)</f>
        <v>0</v>
      </c>
      <c r="S717" s="195"/>
      <c r="T717" s="197">
        <f>SUM(T718:T778)</f>
        <v>0</v>
      </c>
      <c r="AR717" s="198" t="s">
        <v>81</v>
      </c>
      <c r="AT717" s="199" t="s">
        <v>73</v>
      </c>
      <c r="AU717" s="199" t="s">
        <v>81</v>
      </c>
      <c r="AY717" s="198" t="s">
        <v>191</v>
      </c>
      <c r="BK717" s="200">
        <f>SUM(BK718:BK778)</f>
        <v>0</v>
      </c>
    </row>
    <row r="718" spans="2:65" s="1" customFormat="1" ht="16.5" customHeight="1">
      <c r="B718" s="41"/>
      <c r="C718" s="203" t="s">
        <v>1312</v>
      </c>
      <c r="D718" s="203" t="s">
        <v>193</v>
      </c>
      <c r="E718" s="204" t="s">
        <v>2433</v>
      </c>
      <c r="F718" s="205" t="s">
        <v>2434</v>
      </c>
      <c r="G718" s="206" t="s">
        <v>1793</v>
      </c>
      <c r="H718" s="207">
        <v>160</v>
      </c>
      <c r="I718" s="208"/>
      <c r="J718" s="209">
        <f>ROUND(I718*H718,2)</f>
        <v>0</v>
      </c>
      <c r="K718" s="205" t="s">
        <v>30</v>
      </c>
      <c r="L718" s="61"/>
      <c r="M718" s="210" t="s">
        <v>30</v>
      </c>
      <c r="N718" s="211" t="s">
        <v>45</v>
      </c>
      <c r="O718" s="42"/>
      <c r="P718" s="212">
        <f>O718*H718</f>
        <v>0</v>
      </c>
      <c r="Q718" s="212">
        <v>0</v>
      </c>
      <c r="R718" s="212">
        <f>Q718*H718</f>
        <v>0</v>
      </c>
      <c r="S718" s="212">
        <v>0</v>
      </c>
      <c r="T718" s="213">
        <f>S718*H718</f>
        <v>0</v>
      </c>
      <c r="AR718" s="24" t="s">
        <v>198</v>
      </c>
      <c r="AT718" s="24" t="s">
        <v>193</v>
      </c>
      <c r="AU718" s="24" t="s">
        <v>88</v>
      </c>
      <c r="AY718" s="24" t="s">
        <v>191</v>
      </c>
      <c r="BE718" s="214">
        <f>IF(N718="základní",J718,0)</f>
        <v>0</v>
      </c>
      <c r="BF718" s="214">
        <f>IF(N718="snížená",J718,0)</f>
        <v>0</v>
      </c>
      <c r="BG718" s="214">
        <f>IF(N718="zákl. přenesená",J718,0)</f>
        <v>0</v>
      </c>
      <c r="BH718" s="214">
        <f>IF(N718="sníž. přenesená",J718,0)</f>
        <v>0</v>
      </c>
      <c r="BI718" s="214">
        <f>IF(N718="nulová",J718,0)</f>
        <v>0</v>
      </c>
      <c r="BJ718" s="24" t="s">
        <v>81</v>
      </c>
      <c r="BK718" s="214">
        <f>ROUND(I718*H718,2)</f>
        <v>0</v>
      </c>
      <c r="BL718" s="24" t="s">
        <v>198</v>
      </c>
      <c r="BM718" s="24" t="s">
        <v>2435</v>
      </c>
    </row>
    <row r="719" spans="2:65" s="12" customFormat="1" ht="13.5">
      <c r="B719" s="218"/>
      <c r="C719" s="219"/>
      <c r="D719" s="215" t="s">
        <v>205</v>
      </c>
      <c r="E719" s="220" t="s">
        <v>30</v>
      </c>
      <c r="F719" s="221" t="s">
        <v>2436</v>
      </c>
      <c r="G719" s="219"/>
      <c r="H719" s="220" t="s">
        <v>30</v>
      </c>
      <c r="I719" s="222"/>
      <c r="J719" s="219"/>
      <c r="K719" s="219"/>
      <c r="L719" s="223"/>
      <c r="M719" s="224"/>
      <c r="N719" s="225"/>
      <c r="O719" s="225"/>
      <c r="P719" s="225"/>
      <c r="Q719" s="225"/>
      <c r="R719" s="225"/>
      <c r="S719" s="225"/>
      <c r="T719" s="226"/>
      <c r="AT719" s="227" t="s">
        <v>205</v>
      </c>
      <c r="AU719" s="227" t="s">
        <v>88</v>
      </c>
      <c r="AV719" s="12" t="s">
        <v>81</v>
      </c>
      <c r="AW719" s="12" t="s">
        <v>37</v>
      </c>
      <c r="AX719" s="12" t="s">
        <v>74</v>
      </c>
      <c r="AY719" s="227" t="s">
        <v>191</v>
      </c>
    </row>
    <row r="720" spans="2:65" s="12" customFormat="1" ht="13.5">
      <c r="B720" s="218"/>
      <c r="C720" s="219"/>
      <c r="D720" s="215" t="s">
        <v>205</v>
      </c>
      <c r="E720" s="220" t="s">
        <v>30</v>
      </c>
      <c r="F720" s="221" t="s">
        <v>2437</v>
      </c>
      <c r="G720" s="219"/>
      <c r="H720" s="220" t="s">
        <v>30</v>
      </c>
      <c r="I720" s="222"/>
      <c r="J720" s="219"/>
      <c r="K720" s="219"/>
      <c r="L720" s="223"/>
      <c r="M720" s="224"/>
      <c r="N720" s="225"/>
      <c r="O720" s="225"/>
      <c r="P720" s="225"/>
      <c r="Q720" s="225"/>
      <c r="R720" s="225"/>
      <c r="S720" s="225"/>
      <c r="T720" s="226"/>
      <c r="AT720" s="227" t="s">
        <v>205</v>
      </c>
      <c r="AU720" s="227" t="s">
        <v>88</v>
      </c>
      <c r="AV720" s="12" t="s">
        <v>81</v>
      </c>
      <c r="AW720" s="12" t="s">
        <v>37</v>
      </c>
      <c r="AX720" s="12" t="s">
        <v>74</v>
      </c>
      <c r="AY720" s="227" t="s">
        <v>191</v>
      </c>
    </row>
    <row r="721" spans="2:65" s="13" customFormat="1" ht="13.5">
      <c r="B721" s="228"/>
      <c r="C721" s="229"/>
      <c r="D721" s="215" t="s">
        <v>205</v>
      </c>
      <c r="E721" s="230" t="s">
        <v>30</v>
      </c>
      <c r="F721" s="231" t="s">
        <v>2381</v>
      </c>
      <c r="G721" s="229"/>
      <c r="H721" s="232">
        <v>160</v>
      </c>
      <c r="I721" s="233"/>
      <c r="J721" s="229"/>
      <c r="K721" s="229"/>
      <c r="L721" s="234"/>
      <c r="M721" s="235"/>
      <c r="N721" s="236"/>
      <c r="O721" s="236"/>
      <c r="P721" s="236"/>
      <c r="Q721" s="236"/>
      <c r="R721" s="236"/>
      <c r="S721" s="236"/>
      <c r="T721" s="237"/>
      <c r="AT721" s="238" t="s">
        <v>205</v>
      </c>
      <c r="AU721" s="238" t="s">
        <v>88</v>
      </c>
      <c r="AV721" s="13" t="s">
        <v>88</v>
      </c>
      <c r="AW721" s="13" t="s">
        <v>37</v>
      </c>
      <c r="AX721" s="13" t="s">
        <v>74</v>
      </c>
      <c r="AY721" s="238" t="s">
        <v>191</v>
      </c>
    </row>
    <row r="722" spans="2:65" s="14" customFormat="1" ht="13.5">
      <c r="B722" s="239"/>
      <c r="C722" s="240"/>
      <c r="D722" s="215" t="s">
        <v>205</v>
      </c>
      <c r="E722" s="241" t="s">
        <v>30</v>
      </c>
      <c r="F722" s="242" t="s">
        <v>211</v>
      </c>
      <c r="G722" s="240"/>
      <c r="H722" s="243">
        <v>160</v>
      </c>
      <c r="I722" s="244"/>
      <c r="J722" s="240"/>
      <c r="K722" s="240"/>
      <c r="L722" s="245"/>
      <c r="M722" s="246"/>
      <c r="N722" s="247"/>
      <c r="O722" s="247"/>
      <c r="P722" s="247"/>
      <c r="Q722" s="247"/>
      <c r="R722" s="247"/>
      <c r="S722" s="247"/>
      <c r="T722" s="248"/>
      <c r="AT722" s="249" t="s">
        <v>205</v>
      </c>
      <c r="AU722" s="249" t="s">
        <v>88</v>
      </c>
      <c r="AV722" s="14" t="s">
        <v>198</v>
      </c>
      <c r="AW722" s="14" t="s">
        <v>37</v>
      </c>
      <c r="AX722" s="14" t="s">
        <v>81</v>
      </c>
      <c r="AY722" s="249" t="s">
        <v>191</v>
      </c>
    </row>
    <row r="723" spans="2:65" s="1" customFormat="1" ht="16.5" customHeight="1">
      <c r="B723" s="41"/>
      <c r="C723" s="203" t="s">
        <v>1316</v>
      </c>
      <c r="D723" s="203" t="s">
        <v>193</v>
      </c>
      <c r="E723" s="204" t="s">
        <v>2438</v>
      </c>
      <c r="F723" s="205" t="s">
        <v>2439</v>
      </c>
      <c r="G723" s="206" t="s">
        <v>1793</v>
      </c>
      <c r="H723" s="207">
        <v>972</v>
      </c>
      <c r="I723" s="208"/>
      <c r="J723" s="209">
        <f>ROUND(I723*H723,2)</f>
        <v>0</v>
      </c>
      <c r="K723" s="205" t="s">
        <v>30</v>
      </c>
      <c r="L723" s="61"/>
      <c r="M723" s="210" t="s">
        <v>30</v>
      </c>
      <c r="N723" s="211" t="s">
        <v>45</v>
      </c>
      <c r="O723" s="42"/>
      <c r="P723" s="212">
        <f>O723*H723</f>
        <v>0</v>
      </c>
      <c r="Q723" s="212">
        <v>0</v>
      </c>
      <c r="R723" s="212">
        <f>Q723*H723</f>
        <v>0</v>
      </c>
      <c r="S723" s="212">
        <v>0</v>
      </c>
      <c r="T723" s="213">
        <f>S723*H723</f>
        <v>0</v>
      </c>
      <c r="AR723" s="24" t="s">
        <v>198</v>
      </c>
      <c r="AT723" s="24" t="s">
        <v>193</v>
      </c>
      <c r="AU723" s="24" t="s">
        <v>88</v>
      </c>
      <c r="AY723" s="24" t="s">
        <v>191</v>
      </c>
      <c r="BE723" s="214">
        <f>IF(N723="základní",J723,0)</f>
        <v>0</v>
      </c>
      <c r="BF723" s="214">
        <f>IF(N723="snížená",J723,0)</f>
        <v>0</v>
      </c>
      <c r="BG723" s="214">
        <f>IF(N723="zákl. přenesená",J723,0)</f>
        <v>0</v>
      </c>
      <c r="BH723" s="214">
        <f>IF(N723="sníž. přenesená",J723,0)</f>
        <v>0</v>
      </c>
      <c r="BI723" s="214">
        <f>IF(N723="nulová",J723,0)</f>
        <v>0</v>
      </c>
      <c r="BJ723" s="24" t="s">
        <v>81</v>
      </c>
      <c r="BK723" s="214">
        <f>ROUND(I723*H723,2)</f>
        <v>0</v>
      </c>
      <c r="BL723" s="24" t="s">
        <v>198</v>
      </c>
      <c r="BM723" s="24" t="s">
        <v>2440</v>
      </c>
    </row>
    <row r="724" spans="2:65" s="12" customFormat="1" ht="13.5">
      <c r="B724" s="218"/>
      <c r="C724" s="219"/>
      <c r="D724" s="215" t="s">
        <v>205</v>
      </c>
      <c r="E724" s="220" t="s">
        <v>30</v>
      </c>
      <c r="F724" s="221" t="s">
        <v>2441</v>
      </c>
      <c r="G724" s="219"/>
      <c r="H724" s="220" t="s">
        <v>30</v>
      </c>
      <c r="I724" s="222"/>
      <c r="J724" s="219"/>
      <c r="K724" s="219"/>
      <c r="L724" s="223"/>
      <c r="M724" s="224"/>
      <c r="N724" s="225"/>
      <c r="O724" s="225"/>
      <c r="P724" s="225"/>
      <c r="Q724" s="225"/>
      <c r="R724" s="225"/>
      <c r="S724" s="225"/>
      <c r="T724" s="226"/>
      <c r="AT724" s="227" t="s">
        <v>205</v>
      </c>
      <c r="AU724" s="227" t="s">
        <v>88</v>
      </c>
      <c r="AV724" s="12" t="s">
        <v>81</v>
      </c>
      <c r="AW724" s="12" t="s">
        <v>37</v>
      </c>
      <c r="AX724" s="12" t="s">
        <v>74</v>
      </c>
      <c r="AY724" s="227" t="s">
        <v>191</v>
      </c>
    </row>
    <row r="725" spans="2:65" s="12" customFormat="1" ht="13.5">
      <c r="B725" s="218"/>
      <c r="C725" s="219"/>
      <c r="D725" s="215" t="s">
        <v>205</v>
      </c>
      <c r="E725" s="220" t="s">
        <v>30</v>
      </c>
      <c r="F725" s="221" t="s">
        <v>2442</v>
      </c>
      <c r="G725" s="219"/>
      <c r="H725" s="220" t="s">
        <v>30</v>
      </c>
      <c r="I725" s="222"/>
      <c r="J725" s="219"/>
      <c r="K725" s="219"/>
      <c r="L725" s="223"/>
      <c r="M725" s="224"/>
      <c r="N725" s="225"/>
      <c r="O725" s="225"/>
      <c r="P725" s="225"/>
      <c r="Q725" s="225"/>
      <c r="R725" s="225"/>
      <c r="S725" s="225"/>
      <c r="T725" s="226"/>
      <c r="AT725" s="227" t="s">
        <v>205</v>
      </c>
      <c r="AU725" s="227" t="s">
        <v>88</v>
      </c>
      <c r="AV725" s="12" t="s">
        <v>81</v>
      </c>
      <c r="AW725" s="12" t="s">
        <v>37</v>
      </c>
      <c r="AX725" s="12" t="s">
        <v>74</v>
      </c>
      <c r="AY725" s="227" t="s">
        <v>191</v>
      </c>
    </row>
    <row r="726" spans="2:65" s="12" customFormat="1" ht="13.5">
      <c r="B726" s="218"/>
      <c r="C726" s="219"/>
      <c r="D726" s="215" t="s">
        <v>205</v>
      </c>
      <c r="E726" s="220" t="s">
        <v>30</v>
      </c>
      <c r="F726" s="221" t="s">
        <v>2443</v>
      </c>
      <c r="G726" s="219"/>
      <c r="H726" s="220" t="s">
        <v>30</v>
      </c>
      <c r="I726" s="222"/>
      <c r="J726" s="219"/>
      <c r="K726" s="219"/>
      <c r="L726" s="223"/>
      <c r="M726" s="224"/>
      <c r="N726" s="225"/>
      <c r="O726" s="225"/>
      <c r="P726" s="225"/>
      <c r="Q726" s="225"/>
      <c r="R726" s="225"/>
      <c r="S726" s="225"/>
      <c r="T726" s="226"/>
      <c r="AT726" s="227" t="s">
        <v>205</v>
      </c>
      <c r="AU726" s="227" t="s">
        <v>88</v>
      </c>
      <c r="AV726" s="12" t="s">
        <v>81</v>
      </c>
      <c r="AW726" s="12" t="s">
        <v>37</v>
      </c>
      <c r="AX726" s="12" t="s">
        <v>74</v>
      </c>
      <c r="AY726" s="227" t="s">
        <v>191</v>
      </c>
    </row>
    <row r="727" spans="2:65" s="12" customFormat="1" ht="13.5">
      <c r="B727" s="218"/>
      <c r="C727" s="219"/>
      <c r="D727" s="215" t="s">
        <v>205</v>
      </c>
      <c r="E727" s="220" t="s">
        <v>30</v>
      </c>
      <c r="F727" s="221" t="s">
        <v>2444</v>
      </c>
      <c r="G727" s="219"/>
      <c r="H727" s="220" t="s">
        <v>30</v>
      </c>
      <c r="I727" s="222"/>
      <c r="J727" s="219"/>
      <c r="K727" s="219"/>
      <c r="L727" s="223"/>
      <c r="M727" s="224"/>
      <c r="N727" s="225"/>
      <c r="O727" s="225"/>
      <c r="P727" s="225"/>
      <c r="Q727" s="225"/>
      <c r="R727" s="225"/>
      <c r="S727" s="225"/>
      <c r="T727" s="226"/>
      <c r="AT727" s="227" t="s">
        <v>205</v>
      </c>
      <c r="AU727" s="227" t="s">
        <v>88</v>
      </c>
      <c r="AV727" s="12" t="s">
        <v>81</v>
      </c>
      <c r="AW727" s="12" t="s">
        <v>37</v>
      </c>
      <c r="AX727" s="12" t="s">
        <v>74</v>
      </c>
      <c r="AY727" s="227" t="s">
        <v>191</v>
      </c>
    </row>
    <row r="728" spans="2:65" s="12" customFormat="1" ht="13.5">
      <c r="B728" s="218"/>
      <c r="C728" s="219"/>
      <c r="D728" s="215" t="s">
        <v>205</v>
      </c>
      <c r="E728" s="220" t="s">
        <v>30</v>
      </c>
      <c r="F728" s="221" t="s">
        <v>2445</v>
      </c>
      <c r="G728" s="219"/>
      <c r="H728" s="220" t="s">
        <v>30</v>
      </c>
      <c r="I728" s="222"/>
      <c r="J728" s="219"/>
      <c r="K728" s="219"/>
      <c r="L728" s="223"/>
      <c r="M728" s="224"/>
      <c r="N728" s="225"/>
      <c r="O728" s="225"/>
      <c r="P728" s="225"/>
      <c r="Q728" s="225"/>
      <c r="R728" s="225"/>
      <c r="S728" s="225"/>
      <c r="T728" s="226"/>
      <c r="AT728" s="227" t="s">
        <v>205</v>
      </c>
      <c r="AU728" s="227" t="s">
        <v>88</v>
      </c>
      <c r="AV728" s="12" t="s">
        <v>81</v>
      </c>
      <c r="AW728" s="12" t="s">
        <v>37</v>
      </c>
      <c r="AX728" s="12" t="s">
        <v>74</v>
      </c>
      <c r="AY728" s="227" t="s">
        <v>191</v>
      </c>
    </row>
    <row r="729" spans="2:65" s="13" customFormat="1" ht="13.5">
      <c r="B729" s="228"/>
      <c r="C729" s="229"/>
      <c r="D729" s="215" t="s">
        <v>205</v>
      </c>
      <c r="E729" s="230" t="s">
        <v>30</v>
      </c>
      <c r="F729" s="231" t="s">
        <v>2446</v>
      </c>
      <c r="G729" s="229"/>
      <c r="H729" s="232">
        <v>972</v>
      </c>
      <c r="I729" s="233"/>
      <c r="J729" s="229"/>
      <c r="K729" s="229"/>
      <c r="L729" s="234"/>
      <c r="M729" s="235"/>
      <c r="N729" s="236"/>
      <c r="O729" s="236"/>
      <c r="P729" s="236"/>
      <c r="Q729" s="236"/>
      <c r="R729" s="236"/>
      <c r="S729" s="236"/>
      <c r="T729" s="237"/>
      <c r="AT729" s="238" t="s">
        <v>205</v>
      </c>
      <c r="AU729" s="238" t="s">
        <v>88</v>
      </c>
      <c r="AV729" s="13" t="s">
        <v>88</v>
      </c>
      <c r="AW729" s="13" t="s">
        <v>37</v>
      </c>
      <c r="AX729" s="13" t="s">
        <v>74</v>
      </c>
      <c r="AY729" s="238" t="s">
        <v>191</v>
      </c>
    </row>
    <row r="730" spans="2:65" s="14" customFormat="1" ht="13.5">
      <c r="B730" s="239"/>
      <c r="C730" s="240"/>
      <c r="D730" s="215" t="s">
        <v>205</v>
      </c>
      <c r="E730" s="241" t="s">
        <v>30</v>
      </c>
      <c r="F730" s="242" t="s">
        <v>211</v>
      </c>
      <c r="G730" s="240"/>
      <c r="H730" s="243">
        <v>972</v>
      </c>
      <c r="I730" s="244"/>
      <c r="J730" s="240"/>
      <c r="K730" s="240"/>
      <c r="L730" s="245"/>
      <c r="M730" s="246"/>
      <c r="N730" s="247"/>
      <c r="O730" s="247"/>
      <c r="P730" s="247"/>
      <c r="Q730" s="247"/>
      <c r="R730" s="247"/>
      <c r="S730" s="247"/>
      <c r="T730" s="248"/>
      <c r="AT730" s="249" t="s">
        <v>205</v>
      </c>
      <c r="AU730" s="249" t="s">
        <v>88</v>
      </c>
      <c r="AV730" s="14" t="s">
        <v>198</v>
      </c>
      <c r="AW730" s="14" t="s">
        <v>37</v>
      </c>
      <c r="AX730" s="14" t="s">
        <v>81</v>
      </c>
      <c r="AY730" s="249" t="s">
        <v>191</v>
      </c>
    </row>
    <row r="731" spans="2:65" s="1" customFormat="1" ht="16.5" customHeight="1">
      <c r="B731" s="41"/>
      <c r="C731" s="203" t="s">
        <v>1320</v>
      </c>
      <c r="D731" s="203" t="s">
        <v>193</v>
      </c>
      <c r="E731" s="204" t="s">
        <v>2447</v>
      </c>
      <c r="F731" s="205" t="s">
        <v>2448</v>
      </c>
      <c r="G731" s="206" t="s">
        <v>1793</v>
      </c>
      <c r="H731" s="207">
        <v>2160</v>
      </c>
      <c r="I731" s="208"/>
      <c r="J731" s="209">
        <f>ROUND(I731*H731,2)</f>
        <v>0</v>
      </c>
      <c r="K731" s="205" t="s">
        <v>30</v>
      </c>
      <c r="L731" s="61"/>
      <c r="M731" s="210" t="s">
        <v>30</v>
      </c>
      <c r="N731" s="211" t="s">
        <v>45</v>
      </c>
      <c r="O731" s="42"/>
      <c r="P731" s="212">
        <f>O731*H731</f>
        <v>0</v>
      </c>
      <c r="Q731" s="212">
        <v>0</v>
      </c>
      <c r="R731" s="212">
        <f>Q731*H731</f>
        <v>0</v>
      </c>
      <c r="S731" s="212">
        <v>0</v>
      </c>
      <c r="T731" s="213">
        <f>S731*H731</f>
        <v>0</v>
      </c>
      <c r="AR731" s="24" t="s">
        <v>198</v>
      </c>
      <c r="AT731" s="24" t="s">
        <v>193</v>
      </c>
      <c r="AU731" s="24" t="s">
        <v>88</v>
      </c>
      <c r="AY731" s="24" t="s">
        <v>191</v>
      </c>
      <c r="BE731" s="214">
        <f>IF(N731="základní",J731,0)</f>
        <v>0</v>
      </c>
      <c r="BF731" s="214">
        <f>IF(N731="snížená",J731,0)</f>
        <v>0</v>
      </c>
      <c r="BG731" s="214">
        <f>IF(N731="zákl. přenesená",J731,0)</f>
        <v>0</v>
      </c>
      <c r="BH731" s="214">
        <f>IF(N731="sníž. přenesená",J731,0)</f>
        <v>0</v>
      </c>
      <c r="BI731" s="214">
        <f>IF(N731="nulová",J731,0)</f>
        <v>0</v>
      </c>
      <c r="BJ731" s="24" t="s">
        <v>81</v>
      </c>
      <c r="BK731" s="214">
        <f>ROUND(I731*H731,2)</f>
        <v>0</v>
      </c>
      <c r="BL731" s="24" t="s">
        <v>198</v>
      </c>
      <c r="BM731" s="24" t="s">
        <v>2449</v>
      </c>
    </row>
    <row r="732" spans="2:65" s="12" customFormat="1" ht="13.5">
      <c r="B732" s="218"/>
      <c r="C732" s="219"/>
      <c r="D732" s="215" t="s">
        <v>205</v>
      </c>
      <c r="E732" s="220" t="s">
        <v>30</v>
      </c>
      <c r="F732" s="221" t="s">
        <v>2450</v>
      </c>
      <c r="G732" s="219"/>
      <c r="H732" s="220" t="s">
        <v>30</v>
      </c>
      <c r="I732" s="222"/>
      <c r="J732" s="219"/>
      <c r="K732" s="219"/>
      <c r="L732" s="223"/>
      <c r="M732" s="224"/>
      <c r="N732" s="225"/>
      <c r="O732" s="225"/>
      <c r="P732" s="225"/>
      <c r="Q732" s="225"/>
      <c r="R732" s="225"/>
      <c r="S732" s="225"/>
      <c r="T732" s="226"/>
      <c r="AT732" s="227" t="s">
        <v>205</v>
      </c>
      <c r="AU732" s="227" t="s">
        <v>88</v>
      </c>
      <c r="AV732" s="12" t="s">
        <v>81</v>
      </c>
      <c r="AW732" s="12" t="s">
        <v>37</v>
      </c>
      <c r="AX732" s="12" t="s">
        <v>74</v>
      </c>
      <c r="AY732" s="227" t="s">
        <v>191</v>
      </c>
    </row>
    <row r="733" spans="2:65" s="12" customFormat="1" ht="13.5">
      <c r="B733" s="218"/>
      <c r="C733" s="219"/>
      <c r="D733" s="215" t="s">
        <v>205</v>
      </c>
      <c r="E733" s="220" t="s">
        <v>30</v>
      </c>
      <c r="F733" s="221" t="s">
        <v>2437</v>
      </c>
      <c r="G733" s="219"/>
      <c r="H733" s="220" t="s">
        <v>30</v>
      </c>
      <c r="I733" s="222"/>
      <c r="J733" s="219"/>
      <c r="K733" s="219"/>
      <c r="L733" s="223"/>
      <c r="M733" s="224"/>
      <c r="N733" s="225"/>
      <c r="O733" s="225"/>
      <c r="P733" s="225"/>
      <c r="Q733" s="225"/>
      <c r="R733" s="225"/>
      <c r="S733" s="225"/>
      <c r="T733" s="226"/>
      <c r="AT733" s="227" t="s">
        <v>205</v>
      </c>
      <c r="AU733" s="227" t="s">
        <v>88</v>
      </c>
      <c r="AV733" s="12" t="s">
        <v>81</v>
      </c>
      <c r="AW733" s="12" t="s">
        <v>37</v>
      </c>
      <c r="AX733" s="12" t="s">
        <v>74</v>
      </c>
      <c r="AY733" s="227" t="s">
        <v>191</v>
      </c>
    </row>
    <row r="734" spans="2:65" s="12" customFormat="1" ht="13.5">
      <c r="B734" s="218"/>
      <c r="C734" s="219"/>
      <c r="D734" s="215" t="s">
        <v>205</v>
      </c>
      <c r="E734" s="220" t="s">
        <v>30</v>
      </c>
      <c r="F734" s="221" t="s">
        <v>2451</v>
      </c>
      <c r="G734" s="219"/>
      <c r="H734" s="220" t="s">
        <v>30</v>
      </c>
      <c r="I734" s="222"/>
      <c r="J734" s="219"/>
      <c r="K734" s="219"/>
      <c r="L734" s="223"/>
      <c r="M734" s="224"/>
      <c r="N734" s="225"/>
      <c r="O734" s="225"/>
      <c r="P734" s="225"/>
      <c r="Q734" s="225"/>
      <c r="R734" s="225"/>
      <c r="S734" s="225"/>
      <c r="T734" s="226"/>
      <c r="AT734" s="227" t="s">
        <v>205</v>
      </c>
      <c r="AU734" s="227" t="s">
        <v>88</v>
      </c>
      <c r="AV734" s="12" t="s">
        <v>81</v>
      </c>
      <c r="AW734" s="12" t="s">
        <v>37</v>
      </c>
      <c r="AX734" s="12" t="s">
        <v>74</v>
      </c>
      <c r="AY734" s="227" t="s">
        <v>191</v>
      </c>
    </row>
    <row r="735" spans="2:65" s="12" customFormat="1" ht="13.5">
      <c r="B735" s="218"/>
      <c r="C735" s="219"/>
      <c r="D735" s="215" t="s">
        <v>205</v>
      </c>
      <c r="E735" s="220" t="s">
        <v>30</v>
      </c>
      <c r="F735" s="221" t="s">
        <v>2452</v>
      </c>
      <c r="G735" s="219"/>
      <c r="H735" s="220" t="s">
        <v>30</v>
      </c>
      <c r="I735" s="222"/>
      <c r="J735" s="219"/>
      <c r="K735" s="219"/>
      <c r="L735" s="223"/>
      <c r="M735" s="224"/>
      <c r="N735" s="225"/>
      <c r="O735" s="225"/>
      <c r="P735" s="225"/>
      <c r="Q735" s="225"/>
      <c r="R735" s="225"/>
      <c r="S735" s="225"/>
      <c r="T735" s="226"/>
      <c r="AT735" s="227" t="s">
        <v>205</v>
      </c>
      <c r="AU735" s="227" t="s">
        <v>88</v>
      </c>
      <c r="AV735" s="12" t="s">
        <v>81</v>
      </c>
      <c r="AW735" s="12" t="s">
        <v>37</v>
      </c>
      <c r="AX735" s="12" t="s">
        <v>74</v>
      </c>
      <c r="AY735" s="227" t="s">
        <v>191</v>
      </c>
    </row>
    <row r="736" spans="2:65" s="12" customFormat="1" ht="13.5">
      <c r="B736" s="218"/>
      <c r="C736" s="219"/>
      <c r="D736" s="215" t="s">
        <v>205</v>
      </c>
      <c r="E736" s="220" t="s">
        <v>30</v>
      </c>
      <c r="F736" s="221" t="s">
        <v>2453</v>
      </c>
      <c r="G736" s="219"/>
      <c r="H736" s="220" t="s">
        <v>30</v>
      </c>
      <c r="I736" s="222"/>
      <c r="J736" s="219"/>
      <c r="K736" s="219"/>
      <c r="L736" s="223"/>
      <c r="M736" s="224"/>
      <c r="N736" s="225"/>
      <c r="O736" s="225"/>
      <c r="P736" s="225"/>
      <c r="Q736" s="225"/>
      <c r="R736" s="225"/>
      <c r="S736" s="225"/>
      <c r="T736" s="226"/>
      <c r="AT736" s="227" t="s">
        <v>205</v>
      </c>
      <c r="AU736" s="227" t="s">
        <v>88</v>
      </c>
      <c r="AV736" s="12" t="s">
        <v>81</v>
      </c>
      <c r="AW736" s="12" t="s">
        <v>37</v>
      </c>
      <c r="AX736" s="12" t="s">
        <v>74</v>
      </c>
      <c r="AY736" s="227" t="s">
        <v>191</v>
      </c>
    </row>
    <row r="737" spans="2:65" s="13" customFormat="1" ht="13.5">
      <c r="B737" s="228"/>
      <c r="C737" s="229"/>
      <c r="D737" s="215" t="s">
        <v>205</v>
      </c>
      <c r="E737" s="230" t="s">
        <v>30</v>
      </c>
      <c r="F737" s="231" t="s">
        <v>2454</v>
      </c>
      <c r="G737" s="229"/>
      <c r="H737" s="232">
        <v>2160</v>
      </c>
      <c r="I737" s="233"/>
      <c r="J737" s="229"/>
      <c r="K737" s="229"/>
      <c r="L737" s="234"/>
      <c r="M737" s="235"/>
      <c r="N737" s="236"/>
      <c r="O737" s="236"/>
      <c r="P737" s="236"/>
      <c r="Q737" s="236"/>
      <c r="R737" s="236"/>
      <c r="S737" s="236"/>
      <c r="T737" s="237"/>
      <c r="AT737" s="238" t="s">
        <v>205</v>
      </c>
      <c r="AU737" s="238" t="s">
        <v>88</v>
      </c>
      <c r="AV737" s="13" t="s">
        <v>88</v>
      </c>
      <c r="AW737" s="13" t="s">
        <v>37</v>
      </c>
      <c r="AX737" s="13" t="s">
        <v>74</v>
      </c>
      <c r="AY737" s="238" t="s">
        <v>191</v>
      </c>
    </row>
    <row r="738" spans="2:65" s="14" customFormat="1" ht="13.5">
      <c r="B738" s="239"/>
      <c r="C738" s="240"/>
      <c r="D738" s="215" t="s">
        <v>205</v>
      </c>
      <c r="E738" s="241" t="s">
        <v>30</v>
      </c>
      <c r="F738" s="242" t="s">
        <v>211</v>
      </c>
      <c r="G738" s="240"/>
      <c r="H738" s="243">
        <v>2160</v>
      </c>
      <c r="I738" s="244"/>
      <c r="J738" s="240"/>
      <c r="K738" s="240"/>
      <c r="L738" s="245"/>
      <c r="M738" s="246"/>
      <c r="N738" s="247"/>
      <c r="O738" s="247"/>
      <c r="P738" s="247"/>
      <c r="Q738" s="247"/>
      <c r="R738" s="247"/>
      <c r="S738" s="247"/>
      <c r="T738" s="248"/>
      <c r="AT738" s="249" t="s">
        <v>205</v>
      </c>
      <c r="AU738" s="249" t="s">
        <v>88</v>
      </c>
      <c r="AV738" s="14" t="s">
        <v>198</v>
      </c>
      <c r="AW738" s="14" t="s">
        <v>37</v>
      </c>
      <c r="AX738" s="14" t="s">
        <v>81</v>
      </c>
      <c r="AY738" s="249" t="s">
        <v>191</v>
      </c>
    </row>
    <row r="739" spans="2:65" s="1" customFormat="1" ht="16.5" customHeight="1">
      <c r="B739" s="41"/>
      <c r="C739" s="203" t="s">
        <v>361</v>
      </c>
      <c r="D739" s="203" t="s">
        <v>193</v>
      </c>
      <c r="E739" s="204" t="s">
        <v>2455</v>
      </c>
      <c r="F739" s="205" t="s">
        <v>2456</v>
      </c>
      <c r="G739" s="206" t="s">
        <v>1793</v>
      </c>
      <c r="H739" s="207">
        <v>3264</v>
      </c>
      <c r="I739" s="208"/>
      <c r="J739" s="209">
        <f>ROUND(I739*H739,2)</f>
        <v>0</v>
      </c>
      <c r="K739" s="205" t="s">
        <v>30</v>
      </c>
      <c r="L739" s="61"/>
      <c r="M739" s="210" t="s">
        <v>30</v>
      </c>
      <c r="N739" s="211" t="s">
        <v>45</v>
      </c>
      <c r="O739" s="42"/>
      <c r="P739" s="212">
        <f>O739*H739</f>
        <v>0</v>
      </c>
      <c r="Q739" s="212">
        <v>0</v>
      </c>
      <c r="R739" s="212">
        <f>Q739*H739</f>
        <v>0</v>
      </c>
      <c r="S739" s="212">
        <v>0</v>
      </c>
      <c r="T739" s="213">
        <f>S739*H739</f>
        <v>0</v>
      </c>
      <c r="AR739" s="24" t="s">
        <v>198</v>
      </c>
      <c r="AT739" s="24" t="s">
        <v>193</v>
      </c>
      <c r="AU739" s="24" t="s">
        <v>88</v>
      </c>
      <c r="AY739" s="24" t="s">
        <v>191</v>
      </c>
      <c r="BE739" s="214">
        <f>IF(N739="základní",J739,0)</f>
        <v>0</v>
      </c>
      <c r="BF739" s="214">
        <f>IF(N739="snížená",J739,0)</f>
        <v>0</v>
      </c>
      <c r="BG739" s="214">
        <f>IF(N739="zákl. přenesená",J739,0)</f>
        <v>0</v>
      </c>
      <c r="BH739" s="214">
        <f>IF(N739="sníž. přenesená",J739,0)</f>
        <v>0</v>
      </c>
      <c r="BI739" s="214">
        <f>IF(N739="nulová",J739,0)</f>
        <v>0</v>
      </c>
      <c r="BJ739" s="24" t="s">
        <v>81</v>
      </c>
      <c r="BK739" s="214">
        <f>ROUND(I739*H739,2)</f>
        <v>0</v>
      </c>
      <c r="BL739" s="24" t="s">
        <v>198</v>
      </c>
      <c r="BM739" s="24" t="s">
        <v>2457</v>
      </c>
    </row>
    <row r="740" spans="2:65" s="12" customFormat="1" ht="27">
      <c r="B740" s="218"/>
      <c r="C740" s="219"/>
      <c r="D740" s="215" t="s">
        <v>205</v>
      </c>
      <c r="E740" s="220" t="s">
        <v>30</v>
      </c>
      <c r="F740" s="221" t="s">
        <v>2458</v>
      </c>
      <c r="G740" s="219"/>
      <c r="H740" s="220" t="s">
        <v>30</v>
      </c>
      <c r="I740" s="222"/>
      <c r="J740" s="219"/>
      <c r="K740" s="219"/>
      <c r="L740" s="223"/>
      <c r="M740" s="224"/>
      <c r="N740" s="225"/>
      <c r="O740" s="225"/>
      <c r="P740" s="225"/>
      <c r="Q740" s="225"/>
      <c r="R740" s="225"/>
      <c r="S740" s="225"/>
      <c r="T740" s="226"/>
      <c r="AT740" s="227" t="s">
        <v>205</v>
      </c>
      <c r="AU740" s="227" t="s">
        <v>88</v>
      </c>
      <c r="AV740" s="12" t="s">
        <v>81</v>
      </c>
      <c r="AW740" s="12" t="s">
        <v>37</v>
      </c>
      <c r="AX740" s="12" t="s">
        <v>74</v>
      </c>
      <c r="AY740" s="227" t="s">
        <v>191</v>
      </c>
    </row>
    <row r="741" spans="2:65" s="12" customFormat="1" ht="13.5">
      <c r="B741" s="218"/>
      <c r="C741" s="219"/>
      <c r="D741" s="215" t="s">
        <v>205</v>
      </c>
      <c r="E741" s="220" t="s">
        <v>30</v>
      </c>
      <c r="F741" s="221" t="s">
        <v>2437</v>
      </c>
      <c r="G741" s="219"/>
      <c r="H741" s="220" t="s">
        <v>30</v>
      </c>
      <c r="I741" s="222"/>
      <c r="J741" s="219"/>
      <c r="K741" s="219"/>
      <c r="L741" s="223"/>
      <c r="M741" s="224"/>
      <c r="N741" s="225"/>
      <c r="O741" s="225"/>
      <c r="P741" s="225"/>
      <c r="Q741" s="225"/>
      <c r="R741" s="225"/>
      <c r="S741" s="225"/>
      <c r="T741" s="226"/>
      <c r="AT741" s="227" t="s">
        <v>205</v>
      </c>
      <c r="AU741" s="227" t="s">
        <v>88</v>
      </c>
      <c r="AV741" s="12" t="s">
        <v>81</v>
      </c>
      <c r="AW741" s="12" t="s">
        <v>37</v>
      </c>
      <c r="AX741" s="12" t="s">
        <v>74</v>
      </c>
      <c r="AY741" s="227" t="s">
        <v>191</v>
      </c>
    </row>
    <row r="742" spans="2:65" s="12" customFormat="1" ht="13.5">
      <c r="B742" s="218"/>
      <c r="C742" s="219"/>
      <c r="D742" s="215" t="s">
        <v>205</v>
      </c>
      <c r="E742" s="220" t="s">
        <v>30</v>
      </c>
      <c r="F742" s="221" t="s">
        <v>2459</v>
      </c>
      <c r="G742" s="219"/>
      <c r="H742" s="220" t="s">
        <v>30</v>
      </c>
      <c r="I742" s="222"/>
      <c r="J742" s="219"/>
      <c r="K742" s="219"/>
      <c r="L742" s="223"/>
      <c r="M742" s="224"/>
      <c r="N742" s="225"/>
      <c r="O742" s="225"/>
      <c r="P742" s="225"/>
      <c r="Q742" s="225"/>
      <c r="R742" s="225"/>
      <c r="S742" s="225"/>
      <c r="T742" s="226"/>
      <c r="AT742" s="227" t="s">
        <v>205</v>
      </c>
      <c r="AU742" s="227" t="s">
        <v>88</v>
      </c>
      <c r="AV742" s="12" t="s">
        <v>81</v>
      </c>
      <c r="AW742" s="12" t="s">
        <v>37</v>
      </c>
      <c r="AX742" s="12" t="s">
        <v>74</v>
      </c>
      <c r="AY742" s="227" t="s">
        <v>191</v>
      </c>
    </row>
    <row r="743" spans="2:65" s="12" customFormat="1" ht="13.5">
      <c r="B743" s="218"/>
      <c r="C743" s="219"/>
      <c r="D743" s="215" t="s">
        <v>205</v>
      </c>
      <c r="E743" s="220" t="s">
        <v>30</v>
      </c>
      <c r="F743" s="221" t="s">
        <v>2452</v>
      </c>
      <c r="G743" s="219"/>
      <c r="H743" s="220" t="s">
        <v>30</v>
      </c>
      <c r="I743" s="222"/>
      <c r="J743" s="219"/>
      <c r="K743" s="219"/>
      <c r="L743" s="223"/>
      <c r="M743" s="224"/>
      <c r="N743" s="225"/>
      <c r="O743" s="225"/>
      <c r="P743" s="225"/>
      <c r="Q743" s="225"/>
      <c r="R743" s="225"/>
      <c r="S743" s="225"/>
      <c r="T743" s="226"/>
      <c r="AT743" s="227" t="s">
        <v>205</v>
      </c>
      <c r="AU743" s="227" t="s">
        <v>88</v>
      </c>
      <c r="AV743" s="12" t="s">
        <v>81</v>
      </c>
      <c r="AW743" s="12" t="s">
        <v>37</v>
      </c>
      <c r="AX743" s="12" t="s">
        <v>74</v>
      </c>
      <c r="AY743" s="227" t="s">
        <v>191</v>
      </c>
    </row>
    <row r="744" spans="2:65" s="12" customFormat="1" ht="13.5">
      <c r="B744" s="218"/>
      <c r="C744" s="219"/>
      <c r="D744" s="215" t="s">
        <v>205</v>
      </c>
      <c r="E744" s="220" t="s">
        <v>30</v>
      </c>
      <c r="F744" s="221" t="s">
        <v>2460</v>
      </c>
      <c r="G744" s="219"/>
      <c r="H744" s="220" t="s">
        <v>30</v>
      </c>
      <c r="I744" s="222"/>
      <c r="J744" s="219"/>
      <c r="K744" s="219"/>
      <c r="L744" s="223"/>
      <c r="M744" s="224"/>
      <c r="N744" s="225"/>
      <c r="O744" s="225"/>
      <c r="P744" s="225"/>
      <c r="Q744" s="225"/>
      <c r="R744" s="225"/>
      <c r="S744" s="225"/>
      <c r="T744" s="226"/>
      <c r="AT744" s="227" t="s">
        <v>205</v>
      </c>
      <c r="AU744" s="227" t="s">
        <v>88</v>
      </c>
      <c r="AV744" s="12" t="s">
        <v>81</v>
      </c>
      <c r="AW744" s="12" t="s">
        <v>37</v>
      </c>
      <c r="AX744" s="12" t="s">
        <v>74</v>
      </c>
      <c r="AY744" s="227" t="s">
        <v>191</v>
      </c>
    </row>
    <row r="745" spans="2:65" s="13" customFormat="1" ht="13.5">
      <c r="B745" s="228"/>
      <c r="C745" s="229"/>
      <c r="D745" s="215" t="s">
        <v>205</v>
      </c>
      <c r="E745" s="230" t="s">
        <v>30</v>
      </c>
      <c r="F745" s="231" t="s">
        <v>2461</v>
      </c>
      <c r="G745" s="229"/>
      <c r="H745" s="232">
        <v>3264</v>
      </c>
      <c r="I745" s="233"/>
      <c r="J745" s="229"/>
      <c r="K745" s="229"/>
      <c r="L745" s="234"/>
      <c r="M745" s="235"/>
      <c r="N745" s="236"/>
      <c r="O745" s="236"/>
      <c r="P745" s="236"/>
      <c r="Q745" s="236"/>
      <c r="R745" s="236"/>
      <c r="S745" s="236"/>
      <c r="T745" s="237"/>
      <c r="AT745" s="238" t="s">
        <v>205</v>
      </c>
      <c r="AU745" s="238" t="s">
        <v>88</v>
      </c>
      <c r="AV745" s="13" t="s">
        <v>88</v>
      </c>
      <c r="AW745" s="13" t="s">
        <v>37</v>
      </c>
      <c r="AX745" s="13" t="s">
        <v>74</v>
      </c>
      <c r="AY745" s="238" t="s">
        <v>191</v>
      </c>
    </row>
    <row r="746" spans="2:65" s="14" customFormat="1" ht="13.5">
      <c r="B746" s="239"/>
      <c r="C746" s="240"/>
      <c r="D746" s="215" t="s">
        <v>205</v>
      </c>
      <c r="E746" s="241" t="s">
        <v>30</v>
      </c>
      <c r="F746" s="242" t="s">
        <v>211</v>
      </c>
      <c r="G746" s="240"/>
      <c r="H746" s="243">
        <v>3264</v>
      </c>
      <c r="I746" s="244"/>
      <c r="J746" s="240"/>
      <c r="K746" s="240"/>
      <c r="L746" s="245"/>
      <c r="M746" s="246"/>
      <c r="N746" s="247"/>
      <c r="O746" s="247"/>
      <c r="P746" s="247"/>
      <c r="Q746" s="247"/>
      <c r="R746" s="247"/>
      <c r="S746" s="247"/>
      <c r="T746" s="248"/>
      <c r="AT746" s="249" t="s">
        <v>205</v>
      </c>
      <c r="AU746" s="249" t="s">
        <v>88</v>
      </c>
      <c r="AV746" s="14" t="s">
        <v>198</v>
      </c>
      <c r="AW746" s="14" t="s">
        <v>37</v>
      </c>
      <c r="AX746" s="14" t="s">
        <v>81</v>
      </c>
      <c r="AY746" s="249" t="s">
        <v>191</v>
      </c>
    </row>
    <row r="747" spans="2:65" s="1" customFormat="1" ht="16.5" customHeight="1">
      <c r="B747" s="41"/>
      <c r="C747" s="203" t="s">
        <v>368</v>
      </c>
      <c r="D747" s="203" t="s">
        <v>193</v>
      </c>
      <c r="E747" s="204" t="s">
        <v>2462</v>
      </c>
      <c r="F747" s="205" t="s">
        <v>2463</v>
      </c>
      <c r="G747" s="206" t="s">
        <v>1793</v>
      </c>
      <c r="H747" s="207">
        <v>3888</v>
      </c>
      <c r="I747" s="208"/>
      <c r="J747" s="209">
        <f>ROUND(I747*H747,2)</f>
        <v>0</v>
      </c>
      <c r="K747" s="205" t="s">
        <v>30</v>
      </c>
      <c r="L747" s="61"/>
      <c r="M747" s="210" t="s">
        <v>30</v>
      </c>
      <c r="N747" s="211" t="s">
        <v>45</v>
      </c>
      <c r="O747" s="42"/>
      <c r="P747" s="212">
        <f>O747*H747</f>
        <v>0</v>
      </c>
      <c r="Q747" s="212">
        <v>0</v>
      </c>
      <c r="R747" s="212">
        <f>Q747*H747</f>
        <v>0</v>
      </c>
      <c r="S747" s="212">
        <v>0</v>
      </c>
      <c r="T747" s="213">
        <f>S747*H747</f>
        <v>0</v>
      </c>
      <c r="AR747" s="24" t="s">
        <v>198</v>
      </c>
      <c r="AT747" s="24" t="s">
        <v>193</v>
      </c>
      <c r="AU747" s="24" t="s">
        <v>88</v>
      </c>
      <c r="AY747" s="24" t="s">
        <v>191</v>
      </c>
      <c r="BE747" s="214">
        <f>IF(N747="základní",J747,0)</f>
        <v>0</v>
      </c>
      <c r="BF747" s="214">
        <f>IF(N747="snížená",J747,0)</f>
        <v>0</v>
      </c>
      <c r="BG747" s="214">
        <f>IF(N747="zákl. přenesená",J747,0)</f>
        <v>0</v>
      </c>
      <c r="BH747" s="214">
        <f>IF(N747="sníž. přenesená",J747,0)</f>
        <v>0</v>
      </c>
      <c r="BI747" s="214">
        <f>IF(N747="nulová",J747,0)</f>
        <v>0</v>
      </c>
      <c r="BJ747" s="24" t="s">
        <v>81</v>
      </c>
      <c r="BK747" s="214">
        <f>ROUND(I747*H747,2)</f>
        <v>0</v>
      </c>
      <c r="BL747" s="24" t="s">
        <v>198</v>
      </c>
      <c r="BM747" s="24" t="s">
        <v>2464</v>
      </c>
    </row>
    <row r="748" spans="2:65" s="12" customFormat="1" ht="13.5">
      <c r="B748" s="218"/>
      <c r="C748" s="219"/>
      <c r="D748" s="215" t="s">
        <v>205</v>
      </c>
      <c r="E748" s="220" t="s">
        <v>30</v>
      </c>
      <c r="F748" s="221" t="s">
        <v>2465</v>
      </c>
      <c r="G748" s="219"/>
      <c r="H748" s="220" t="s">
        <v>30</v>
      </c>
      <c r="I748" s="222"/>
      <c r="J748" s="219"/>
      <c r="K748" s="219"/>
      <c r="L748" s="223"/>
      <c r="M748" s="224"/>
      <c r="N748" s="225"/>
      <c r="O748" s="225"/>
      <c r="P748" s="225"/>
      <c r="Q748" s="225"/>
      <c r="R748" s="225"/>
      <c r="S748" s="225"/>
      <c r="T748" s="226"/>
      <c r="AT748" s="227" t="s">
        <v>205</v>
      </c>
      <c r="AU748" s="227" t="s">
        <v>88</v>
      </c>
      <c r="AV748" s="12" t="s">
        <v>81</v>
      </c>
      <c r="AW748" s="12" t="s">
        <v>37</v>
      </c>
      <c r="AX748" s="12" t="s">
        <v>74</v>
      </c>
      <c r="AY748" s="227" t="s">
        <v>191</v>
      </c>
    </row>
    <row r="749" spans="2:65" s="12" customFormat="1" ht="13.5">
      <c r="B749" s="218"/>
      <c r="C749" s="219"/>
      <c r="D749" s="215" t="s">
        <v>205</v>
      </c>
      <c r="E749" s="220" t="s">
        <v>30</v>
      </c>
      <c r="F749" s="221" t="s">
        <v>2437</v>
      </c>
      <c r="G749" s="219"/>
      <c r="H749" s="220" t="s">
        <v>30</v>
      </c>
      <c r="I749" s="222"/>
      <c r="J749" s="219"/>
      <c r="K749" s="219"/>
      <c r="L749" s="223"/>
      <c r="M749" s="224"/>
      <c r="N749" s="225"/>
      <c r="O749" s="225"/>
      <c r="P749" s="225"/>
      <c r="Q749" s="225"/>
      <c r="R749" s="225"/>
      <c r="S749" s="225"/>
      <c r="T749" s="226"/>
      <c r="AT749" s="227" t="s">
        <v>205</v>
      </c>
      <c r="AU749" s="227" t="s">
        <v>88</v>
      </c>
      <c r="AV749" s="12" t="s">
        <v>81</v>
      </c>
      <c r="AW749" s="12" t="s">
        <v>37</v>
      </c>
      <c r="AX749" s="12" t="s">
        <v>74</v>
      </c>
      <c r="AY749" s="227" t="s">
        <v>191</v>
      </c>
    </row>
    <row r="750" spans="2:65" s="12" customFormat="1" ht="13.5">
      <c r="B750" s="218"/>
      <c r="C750" s="219"/>
      <c r="D750" s="215" t="s">
        <v>205</v>
      </c>
      <c r="E750" s="220" t="s">
        <v>30</v>
      </c>
      <c r="F750" s="221" t="s">
        <v>2466</v>
      </c>
      <c r="G750" s="219"/>
      <c r="H750" s="220" t="s">
        <v>30</v>
      </c>
      <c r="I750" s="222"/>
      <c r="J750" s="219"/>
      <c r="K750" s="219"/>
      <c r="L750" s="223"/>
      <c r="M750" s="224"/>
      <c r="N750" s="225"/>
      <c r="O750" s="225"/>
      <c r="P750" s="225"/>
      <c r="Q750" s="225"/>
      <c r="R750" s="225"/>
      <c r="S750" s="225"/>
      <c r="T750" s="226"/>
      <c r="AT750" s="227" t="s">
        <v>205</v>
      </c>
      <c r="AU750" s="227" t="s">
        <v>88</v>
      </c>
      <c r="AV750" s="12" t="s">
        <v>81</v>
      </c>
      <c r="AW750" s="12" t="s">
        <v>37</v>
      </c>
      <c r="AX750" s="12" t="s">
        <v>74</v>
      </c>
      <c r="AY750" s="227" t="s">
        <v>191</v>
      </c>
    </row>
    <row r="751" spans="2:65" s="12" customFormat="1" ht="13.5">
      <c r="B751" s="218"/>
      <c r="C751" s="219"/>
      <c r="D751" s="215" t="s">
        <v>205</v>
      </c>
      <c r="E751" s="220" t="s">
        <v>30</v>
      </c>
      <c r="F751" s="221" t="s">
        <v>2467</v>
      </c>
      <c r="G751" s="219"/>
      <c r="H751" s="220" t="s">
        <v>30</v>
      </c>
      <c r="I751" s="222"/>
      <c r="J751" s="219"/>
      <c r="K751" s="219"/>
      <c r="L751" s="223"/>
      <c r="M751" s="224"/>
      <c r="N751" s="225"/>
      <c r="O751" s="225"/>
      <c r="P751" s="225"/>
      <c r="Q751" s="225"/>
      <c r="R751" s="225"/>
      <c r="S751" s="225"/>
      <c r="T751" s="226"/>
      <c r="AT751" s="227" t="s">
        <v>205</v>
      </c>
      <c r="AU751" s="227" t="s">
        <v>88</v>
      </c>
      <c r="AV751" s="12" t="s">
        <v>81</v>
      </c>
      <c r="AW751" s="12" t="s">
        <v>37</v>
      </c>
      <c r="AX751" s="12" t="s">
        <v>74</v>
      </c>
      <c r="AY751" s="227" t="s">
        <v>191</v>
      </c>
    </row>
    <row r="752" spans="2:65" s="12" customFormat="1" ht="13.5">
      <c r="B752" s="218"/>
      <c r="C752" s="219"/>
      <c r="D752" s="215" t="s">
        <v>205</v>
      </c>
      <c r="E752" s="220" t="s">
        <v>30</v>
      </c>
      <c r="F752" s="221" t="s">
        <v>2468</v>
      </c>
      <c r="G752" s="219"/>
      <c r="H752" s="220" t="s">
        <v>30</v>
      </c>
      <c r="I752" s="222"/>
      <c r="J752" s="219"/>
      <c r="K752" s="219"/>
      <c r="L752" s="223"/>
      <c r="M752" s="224"/>
      <c r="N752" s="225"/>
      <c r="O752" s="225"/>
      <c r="P752" s="225"/>
      <c r="Q752" s="225"/>
      <c r="R752" s="225"/>
      <c r="S752" s="225"/>
      <c r="T752" s="226"/>
      <c r="AT752" s="227" t="s">
        <v>205</v>
      </c>
      <c r="AU752" s="227" t="s">
        <v>88</v>
      </c>
      <c r="AV752" s="12" t="s">
        <v>81</v>
      </c>
      <c r="AW752" s="12" t="s">
        <v>37</v>
      </c>
      <c r="AX752" s="12" t="s">
        <v>74</v>
      </c>
      <c r="AY752" s="227" t="s">
        <v>191</v>
      </c>
    </row>
    <row r="753" spans="2:65" s="13" customFormat="1" ht="13.5">
      <c r="B753" s="228"/>
      <c r="C753" s="229"/>
      <c r="D753" s="215" t="s">
        <v>205</v>
      </c>
      <c r="E753" s="230" t="s">
        <v>30</v>
      </c>
      <c r="F753" s="231" t="s">
        <v>2469</v>
      </c>
      <c r="G753" s="229"/>
      <c r="H753" s="232">
        <v>3888</v>
      </c>
      <c r="I753" s="233"/>
      <c r="J753" s="229"/>
      <c r="K753" s="229"/>
      <c r="L753" s="234"/>
      <c r="M753" s="235"/>
      <c r="N753" s="236"/>
      <c r="O753" s="236"/>
      <c r="P753" s="236"/>
      <c r="Q753" s="236"/>
      <c r="R753" s="236"/>
      <c r="S753" s="236"/>
      <c r="T753" s="237"/>
      <c r="AT753" s="238" t="s">
        <v>205</v>
      </c>
      <c r="AU753" s="238" t="s">
        <v>88</v>
      </c>
      <c r="AV753" s="13" t="s">
        <v>88</v>
      </c>
      <c r="AW753" s="13" t="s">
        <v>37</v>
      </c>
      <c r="AX753" s="13" t="s">
        <v>74</v>
      </c>
      <c r="AY753" s="238" t="s">
        <v>191</v>
      </c>
    </row>
    <row r="754" spans="2:65" s="14" customFormat="1" ht="13.5">
      <c r="B754" s="239"/>
      <c r="C754" s="240"/>
      <c r="D754" s="215" t="s">
        <v>205</v>
      </c>
      <c r="E754" s="241" t="s">
        <v>30</v>
      </c>
      <c r="F754" s="242" t="s">
        <v>211</v>
      </c>
      <c r="G754" s="240"/>
      <c r="H754" s="243">
        <v>3888</v>
      </c>
      <c r="I754" s="244"/>
      <c r="J754" s="240"/>
      <c r="K754" s="240"/>
      <c r="L754" s="245"/>
      <c r="M754" s="246"/>
      <c r="N754" s="247"/>
      <c r="O754" s="247"/>
      <c r="P754" s="247"/>
      <c r="Q754" s="247"/>
      <c r="R754" s="247"/>
      <c r="S754" s="247"/>
      <c r="T754" s="248"/>
      <c r="AT754" s="249" t="s">
        <v>205</v>
      </c>
      <c r="AU754" s="249" t="s">
        <v>88</v>
      </c>
      <c r="AV754" s="14" t="s">
        <v>198</v>
      </c>
      <c r="AW754" s="14" t="s">
        <v>37</v>
      </c>
      <c r="AX754" s="14" t="s">
        <v>81</v>
      </c>
      <c r="AY754" s="249" t="s">
        <v>191</v>
      </c>
    </row>
    <row r="755" spans="2:65" s="1" customFormat="1" ht="16.5" customHeight="1">
      <c r="B755" s="41"/>
      <c r="C755" s="203" t="s">
        <v>1330</v>
      </c>
      <c r="D755" s="203" t="s">
        <v>193</v>
      </c>
      <c r="E755" s="204" t="s">
        <v>2470</v>
      </c>
      <c r="F755" s="205" t="s">
        <v>2471</v>
      </c>
      <c r="G755" s="206" t="s">
        <v>2472</v>
      </c>
      <c r="H755" s="207">
        <v>54</v>
      </c>
      <c r="I755" s="208"/>
      <c r="J755" s="209">
        <f>ROUND(I755*H755,2)</f>
        <v>0</v>
      </c>
      <c r="K755" s="205" t="s">
        <v>30</v>
      </c>
      <c r="L755" s="61"/>
      <c r="M755" s="210" t="s">
        <v>30</v>
      </c>
      <c r="N755" s="211" t="s">
        <v>45</v>
      </c>
      <c r="O755" s="42"/>
      <c r="P755" s="212">
        <f>O755*H755</f>
        <v>0</v>
      </c>
      <c r="Q755" s="212">
        <v>0</v>
      </c>
      <c r="R755" s="212">
        <f>Q755*H755</f>
        <v>0</v>
      </c>
      <c r="S755" s="212">
        <v>0</v>
      </c>
      <c r="T755" s="213">
        <f>S755*H755</f>
        <v>0</v>
      </c>
      <c r="AR755" s="24" t="s">
        <v>198</v>
      </c>
      <c r="AT755" s="24" t="s">
        <v>193</v>
      </c>
      <c r="AU755" s="24" t="s">
        <v>88</v>
      </c>
      <c r="AY755" s="24" t="s">
        <v>191</v>
      </c>
      <c r="BE755" s="214">
        <f>IF(N755="základní",J755,0)</f>
        <v>0</v>
      </c>
      <c r="BF755" s="214">
        <f>IF(N755="snížená",J755,0)</f>
        <v>0</v>
      </c>
      <c r="BG755" s="214">
        <f>IF(N755="zákl. přenesená",J755,0)</f>
        <v>0</v>
      </c>
      <c r="BH755" s="214">
        <f>IF(N755="sníž. přenesená",J755,0)</f>
        <v>0</v>
      </c>
      <c r="BI755" s="214">
        <f>IF(N755="nulová",J755,0)</f>
        <v>0</v>
      </c>
      <c r="BJ755" s="24" t="s">
        <v>81</v>
      </c>
      <c r="BK755" s="214">
        <f>ROUND(I755*H755,2)</f>
        <v>0</v>
      </c>
      <c r="BL755" s="24" t="s">
        <v>198</v>
      </c>
      <c r="BM755" s="24" t="s">
        <v>2473</v>
      </c>
    </row>
    <row r="756" spans="2:65" s="12" customFormat="1" ht="13.5">
      <c r="B756" s="218"/>
      <c r="C756" s="219"/>
      <c r="D756" s="215" t="s">
        <v>205</v>
      </c>
      <c r="E756" s="220" t="s">
        <v>30</v>
      </c>
      <c r="F756" s="221" t="s">
        <v>2474</v>
      </c>
      <c r="G756" s="219"/>
      <c r="H756" s="220" t="s">
        <v>30</v>
      </c>
      <c r="I756" s="222"/>
      <c r="J756" s="219"/>
      <c r="K756" s="219"/>
      <c r="L756" s="223"/>
      <c r="M756" s="224"/>
      <c r="N756" s="225"/>
      <c r="O756" s="225"/>
      <c r="P756" s="225"/>
      <c r="Q756" s="225"/>
      <c r="R756" s="225"/>
      <c r="S756" s="225"/>
      <c r="T756" s="226"/>
      <c r="AT756" s="227" t="s">
        <v>205</v>
      </c>
      <c r="AU756" s="227" t="s">
        <v>88</v>
      </c>
      <c r="AV756" s="12" t="s">
        <v>81</v>
      </c>
      <c r="AW756" s="12" t="s">
        <v>37</v>
      </c>
      <c r="AX756" s="12" t="s">
        <v>74</v>
      </c>
      <c r="AY756" s="227" t="s">
        <v>191</v>
      </c>
    </row>
    <row r="757" spans="2:65" s="12" customFormat="1" ht="13.5">
      <c r="B757" s="218"/>
      <c r="C757" s="219"/>
      <c r="D757" s="215" t="s">
        <v>205</v>
      </c>
      <c r="E757" s="220" t="s">
        <v>30</v>
      </c>
      <c r="F757" s="221" t="s">
        <v>2475</v>
      </c>
      <c r="G757" s="219"/>
      <c r="H757" s="220" t="s">
        <v>30</v>
      </c>
      <c r="I757" s="222"/>
      <c r="J757" s="219"/>
      <c r="K757" s="219"/>
      <c r="L757" s="223"/>
      <c r="M757" s="224"/>
      <c r="N757" s="225"/>
      <c r="O757" s="225"/>
      <c r="P757" s="225"/>
      <c r="Q757" s="225"/>
      <c r="R757" s="225"/>
      <c r="S757" s="225"/>
      <c r="T757" s="226"/>
      <c r="AT757" s="227" t="s">
        <v>205</v>
      </c>
      <c r="AU757" s="227" t="s">
        <v>88</v>
      </c>
      <c r="AV757" s="12" t="s">
        <v>81</v>
      </c>
      <c r="AW757" s="12" t="s">
        <v>37</v>
      </c>
      <c r="AX757" s="12" t="s">
        <v>74</v>
      </c>
      <c r="AY757" s="227" t="s">
        <v>191</v>
      </c>
    </row>
    <row r="758" spans="2:65" s="12" customFormat="1" ht="13.5">
      <c r="B758" s="218"/>
      <c r="C758" s="219"/>
      <c r="D758" s="215" t="s">
        <v>205</v>
      </c>
      <c r="E758" s="220" t="s">
        <v>30</v>
      </c>
      <c r="F758" s="221" t="s">
        <v>2476</v>
      </c>
      <c r="G758" s="219"/>
      <c r="H758" s="220" t="s">
        <v>30</v>
      </c>
      <c r="I758" s="222"/>
      <c r="J758" s="219"/>
      <c r="K758" s="219"/>
      <c r="L758" s="223"/>
      <c r="M758" s="224"/>
      <c r="N758" s="225"/>
      <c r="O758" s="225"/>
      <c r="P758" s="225"/>
      <c r="Q758" s="225"/>
      <c r="R758" s="225"/>
      <c r="S758" s="225"/>
      <c r="T758" s="226"/>
      <c r="AT758" s="227" t="s">
        <v>205</v>
      </c>
      <c r="AU758" s="227" t="s">
        <v>88</v>
      </c>
      <c r="AV758" s="12" t="s">
        <v>81</v>
      </c>
      <c r="AW758" s="12" t="s">
        <v>37</v>
      </c>
      <c r="AX758" s="12" t="s">
        <v>74</v>
      </c>
      <c r="AY758" s="227" t="s">
        <v>191</v>
      </c>
    </row>
    <row r="759" spans="2:65" s="13" customFormat="1" ht="13.5">
      <c r="B759" s="228"/>
      <c r="C759" s="229"/>
      <c r="D759" s="215" t="s">
        <v>205</v>
      </c>
      <c r="E759" s="230" t="s">
        <v>30</v>
      </c>
      <c r="F759" s="231" t="s">
        <v>1775</v>
      </c>
      <c r="G759" s="229"/>
      <c r="H759" s="232">
        <v>54</v>
      </c>
      <c r="I759" s="233"/>
      <c r="J759" s="229"/>
      <c r="K759" s="229"/>
      <c r="L759" s="234"/>
      <c r="M759" s="235"/>
      <c r="N759" s="236"/>
      <c r="O759" s="236"/>
      <c r="P759" s="236"/>
      <c r="Q759" s="236"/>
      <c r="R759" s="236"/>
      <c r="S759" s="236"/>
      <c r="T759" s="237"/>
      <c r="AT759" s="238" t="s">
        <v>205</v>
      </c>
      <c r="AU759" s="238" t="s">
        <v>88</v>
      </c>
      <c r="AV759" s="13" t="s">
        <v>88</v>
      </c>
      <c r="AW759" s="13" t="s">
        <v>37</v>
      </c>
      <c r="AX759" s="13" t="s">
        <v>74</v>
      </c>
      <c r="AY759" s="238" t="s">
        <v>191</v>
      </c>
    </row>
    <row r="760" spans="2:65" s="14" customFormat="1" ht="13.5">
      <c r="B760" s="239"/>
      <c r="C760" s="240"/>
      <c r="D760" s="215" t="s">
        <v>205</v>
      </c>
      <c r="E760" s="241" t="s">
        <v>30</v>
      </c>
      <c r="F760" s="242" t="s">
        <v>211</v>
      </c>
      <c r="G760" s="240"/>
      <c r="H760" s="243">
        <v>54</v>
      </c>
      <c r="I760" s="244"/>
      <c r="J760" s="240"/>
      <c r="K760" s="240"/>
      <c r="L760" s="245"/>
      <c r="M760" s="246"/>
      <c r="N760" s="247"/>
      <c r="O760" s="247"/>
      <c r="P760" s="247"/>
      <c r="Q760" s="247"/>
      <c r="R760" s="247"/>
      <c r="S760" s="247"/>
      <c r="T760" s="248"/>
      <c r="AT760" s="249" t="s">
        <v>205</v>
      </c>
      <c r="AU760" s="249" t="s">
        <v>88</v>
      </c>
      <c r="AV760" s="14" t="s">
        <v>198</v>
      </c>
      <c r="AW760" s="14" t="s">
        <v>37</v>
      </c>
      <c r="AX760" s="14" t="s">
        <v>81</v>
      </c>
      <c r="AY760" s="249" t="s">
        <v>191</v>
      </c>
    </row>
    <row r="761" spans="2:65" s="1" customFormat="1" ht="16.5" customHeight="1">
      <c r="B761" s="41"/>
      <c r="C761" s="203" t="s">
        <v>1334</v>
      </c>
      <c r="D761" s="203" t="s">
        <v>193</v>
      </c>
      <c r="E761" s="204" t="s">
        <v>2477</v>
      </c>
      <c r="F761" s="205" t="s">
        <v>2478</v>
      </c>
      <c r="G761" s="206" t="s">
        <v>382</v>
      </c>
      <c r="H761" s="207">
        <v>1</v>
      </c>
      <c r="I761" s="208"/>
      <c r="J761" s="209">
        <f>ROUND(I761*H761,2)</f>
        <v>0</v>
      </c>
      <c r="K761" s="205" t="s">
        <v>30</v>
      </c>
      <c r="L761" s="61"/>
      <c r="M761" s="210" t="s">
        <v>30</v>
      </c>
      <c r="N761" s="211" t="s">
        <v>45</v>
      </c>
      <c r="O761" s="42"/>
      <c r="P761" s="212">
        <f>O761*H761</f>
        <v>0</v>
      </c>
      <c r="Q761" s="212">
        <v>0</v>
      </c>
      <c r="R761" s="212">
        <f>Q761*H761</f>
        <v>0</v>
      </c>
      <c r="S761" s="212">
        <v>0</v>
      </c>
      <c r="T761" s="213">
        <f>S761*H761</f>
        <v>0</v>
      </c>
      <c r="AR761" s="24" t="s">
        <v>198</v>
      </c>
      <c r="AT761" s="24" t="s">
        <v>193</v>
      </c>
      <c r="AU761" s="24" t="s">
        <v>88</v>
      </c>
      <c r="AY761" s="24" t="s">
        <v>191</v>
      </c>
      <c r="BE761" s="214">
        <f>IF(N761="základní",J761,0)</f>
        <v>0</v>
      </c>
      <c r="BF761" s="214">
        <f>IF(N761="snížená",J761,0)</f>
        <v>0</v>
      </c>
      <c r="BG761" s="214">
        <f>IF(N761="zákl. přenesená",J761,0)</f>
        <v>0</v>
      </c>
      <c r="BH761" s="214">
        <f>IF(N761="sníž. přenesená",J761,0)</f>
        <v>0</v>
      </c>
      <c r="BI761" s="214">
        <f>IF(N761="nulová",J761,0)</f>
        <v>0</v>
      </c>
      <c r="BJ761" s="24" t="s">
        <v>81</v>
      </c>
      <c r="BK761" s="214">
        <f>ROUND(I761*H761,2)</f>
        <v>0</v>
      </c>
      <c r="BL761" s="24" t="s">
        <v>198</v>
      </c>
      <c r="BM761" s="24" t="s">
        <v>2479</v>
      </c>
    </row>
    <row r="762" spans="2:65" s="12" customFormat="1" ht="13.5">
      <c r="B762" s="218"/>
      <c r="C762" s="219"/>
      <c r="D762" s="215" t="s">
        <v>205</v>
      </c>
      <c r="E762" s="220" t="s">
        <v>30</v>
      </c>
      <c r="F762" s="221" t="s">
        <v>2480</v>
      </c>
      <c r="G762" s="219"/>
      <c r="H762" s="220" t="s">
        <v>30</v>
      </c>
      <c r="I762" s="222"/>
      <c r="J762" s="219"/>
      <c r="K762" s="219"/>
      <c r="L762" s="223"/>
      <c r="M762" s="224"/>
      <c r="N762" s="225"/>
      <c r="O762" s="225"/>
      <c r="P762" s="225"/>
      <c r="Q762" s="225"/>
      <c r="R762" s="225"/>
      <c r="S762" s="225"/>
      <c r="T762" s="226"/>
      <c r="AT762" s="227" t="s">
        <v>205</v>
      </c>
      <c r="AU762" s="227" t="s">
        <v>88</v>
      </c>
      <c r="AV762" s="12" t="s">
        <v>81</v>
      </c>
      <c r="AW762" s="12" t="s">
        <v>37</v>
      </c>
      <c r="AX762" s="12" t="s">
        <v>74</v>
      </c>
      <c r="AY762" s="227" t="s">
        <v>191</v>
      </c>
    </row>
    <row r="763" spans="2:65" s="13" customFormat="1" ht="13.5">
      <c r="B763" s="228"/>
      <c r="C763" s="229"/>
      <c r="D763" s="215" t="s">
        <v>205</v>
      </c>
      <c r="E763" s="230" t="s">
        <v>30</v>
      </c>
      <c r="F763" s="231" t="s">
        <v>378</v>
      </c>
      <c r="G763" s="229"/>
      <c r="H763" s="232">
        <v>1</v>
      </c>
      <c r="I763" s="233"/>
      <c r="J763" s="229"/>
      <c r="K763" s="229"/>
      <c r="L763" s="234"/>
      <c r="M763" s="235"/>
      <c r="N763" s="236"/>
      <c r="O763" s="236"/>
      <c r="P763" s="236"/>
      <c r="Q763" s="236"/>
      <c r="R763" s="236"/>
      <c r="S763" s="236"/>
      <c r="T763" s="237"/>
      <c r="AT763" s="238" t="s">
        <v>205</v>
      </c>
      <c r="AU763" s="238" t="s">
        <v>88</v>
      </c>
      <c r="AV763" s="13" t="s">
        <v>88</v>
      </c>
      <c r="AW763" s="13" t="s">
        <v>37</v>
      </c>
      <c r="AX763" s="13" t="s">
        <v>74</v>
      </c>
      <c r="AY763" s="238" t="s">
        <v>191</v>
      </c>
    </row>
    <row r="764" spans="2:65" s="14" customFormat="1" ht="13.5">
      <c r="B764" s="239"/>
      <c r="C764" s="240"/>
      <c r="D764" s="215" t="s">
        <v>205</v>
      </c>
      <c r="E764" s="241" t="s">
        <v>30</v>
      </c>
      <c r="F764" s="242" t="s">
        <v>211</v>
      </c>
      <c r="G764" s="240"/>
      <c r="H764" s="243">
        <v>1</v>
      </c>
      <c r="I764" s="244"/>
      <c r="J764" s="240"/>
      <c r="K764" s="240"/>
      <c r="L764" s="245"/>
      <c r="M764" s="246"/>
      <c r="N764" s="247"/>
      <c r="O764" s="247"/>
      <c r="P764" s="247"/>
      <c r="Q764" s="247"/>
      <c r="R764" s="247"/>
      <c r="S764" s="247"/>
      <c r="T764" s="248"/>
      <c r="AT764" s="249" t="s">
        <v>205</v>
      </c>
      <c r="AU764" s="249" t="s">
        <v>88</v>
      </c>
      <c r="AV764" s="14" t="s">
        <v>198</v>
      </c>
      <c r="AW764" s="14" t="s">
        <v>37</v>
      </c>
      <c r="AX764" s="14" t="s">
        <v>81</v>
      </c>
      <c r="AY764" s="249" t="s">
        <v>191</v>
      </c>
    </row>
    <row r="765" spans="2:65" s="1" customFormat="1" ht="16.5" customHeight="1">
      <c r="B765" s="41"/>
      <c r="C765" s="203" t="s">
        <v>1338</v>
      </c>
      <c r="D765" s="203" t="s">
        <v>193</v>
      </c>
      <c r="E765" s="204" t="s">
        <v>2481</v>
      </c>
      <c r="F765" s="205" t="s">
        <v>2482</v>
      </c>
      <c r="G765" s="206" t="s">
        <v>382</v>
      </c>
      <c r="H765" s="207">
        <v>15</v>
      </c>
      <c r="I765" s="208"/>
      <c r="J765" s="209">
        <f>ROUND(I765*H765,2)</f>
        <v>0</v>
      </c>
      <c r="K765" s="205" t="s">
        <v>30</v>
      </c>
      <c r="L765" s="61"/>
      <c r="M765" s="210" t="s">
        <v>30</v>
      </c>
      <c r="N765" s="211" t="s">
        <v>45</v>
      </c>
      <c r="O765" s="42"/>
      <c r="P765" s="212">
        <f>O765*H765</f>
        <v>0</v>
      </c>
      <c r="Q765" s="212">
        <v>0</v>
      </c>
      <c r="R765" s="212">
        <f>Q765*H765</f>
        <v>0</v>
      </c>
      <c r="S765" s="212">
        <v>0</v>
      </c>
      <c r="T765" s="213">
        <f>S765*H765</f>
        <v>0</v>
      </c>
      <c r="AR765" s="24" t="s">
        <v>198</v>
      </c>
      <c r="AT765" s="24" t="s">
        <v>193</v>
      </c>
      <c r="AU765" s="24" t="s">
        <v>88</v>
      </c>
      <c r="AY765" s="24" t="s">
        <v>191</v>
      </c>
      <c r="BE765" s="214">
        <f>IF(N765="základní",J765,0)</f>
        <v>0</v>
      </c>
      <c r="BF765" s="214">
        <f>IF(N765="snížená",J765,0)</f>
        <v>0</v>
      </c>
      <c r="BG765" s="214">
        <f>IF(N765="zákl. přenesená",J765,0)</f>
        <v>0</v>
      </c>
      <c r="BH765" s="214">
        <f>IF(N765="sníž. přenesená",J765,0)</f>
        <v>0</v>
      </c>
      <c r="BI765" s="214">
        <f>IF(N765="nulová",J765,0)</f>
        <v>0</v>
      </c>
      <c r="BJ765" s="24" t="s">
        <v>81</v>
      </c>
      <c r="BK765" s="214">
        <f>ROUND(I765*H765,2)</f>
        <v>0</v>
      </c>
      <c r="BL765" s="24" t="s">
        <v>198</v>
      </c>
      <c r="BM765" s="24" t="s">
        <v>2483</v>
      </c>
    </row>
    <row r="766" spans="2:65" s="12" customFormat="1" ht="13.5">
      <c r="B766" s="218"/>
      <c r="C766" s="219"/>
      <c r="D766" s="215" t="s">
        <v>205</v>
      </c>
      <c r="E766" s="220" t="s">
        <v>30</v>
      </c>
      <c r="F766" s="221" t="s">
        <v>2484</v>
      </c>
      <c r="G766" s="219"/>
      <c r="H766" s="220" t="s">
        <v>30</v>
      </c>
      <c r="I766" s="222"/>
      <c r="J766" s="219"/>
      <c r="K766" s="219"/>
      <c r="L766" s="223"/>
      <c r="M766" s="224"/>
      <c r="N766" s="225"/>
      <c r="O766" s="225"/>
      <c r="P766" s="225"/>
      <c r="Q766" s="225"/>
      <c r="R766" s="225"/>
      <c r="S766" s="225"/>
      <c r="T766" s="226"/>
      <c r="AT766" s="227" t="s">
        <v>205</v>
      </c>
      <c r="AU766" s="227" t="s">
        <v>88</v>
      </c>
      <c r="AV766" s="12" t="s">
        <v>81</v>
      </c>
      <c r="AW766" s="12" t="s">
        <v>37</v>
      </c>
      <c r="AX766" s="12" t="s">
        <v>74</v>
      </c>
      <c r="AY766" s="227" t="s">
        <v>191</v>
      </c>
    </row>
    <row r="767" spans="2:65" s="13" customFormat="1" ht="13.5">
      <c r="B767" s="228"/>
      <c r="C767" s="229"/>
      <c r="D767" s="215" t="s">
        <v>205</v>
      </c>
      <c r="E767" s="230" t="s">
        <v>30</v>
      </c>
      <c r="F767" s="231" t="s">
        <v>1918</v>
      </c>
      <c r="G767" s="229"/>
      <c r="H767" s="232">
        <v>15</v>
      </c>
      <c r="I767" s="233"/>
      <c r="J767" s="229"/>
      <c r="K767" s="229"/>
      <c r="L767" s="234"/>
      <c r="M767" s="235"/>
      <c r="N767" s="236"/>
      <c r="O767" s="236"/>
      <c r="P767" s="236"/>
      <c r="Q767" s="236"/>
      <c r="R767" s="236"/>
      <c r="S767" s="236"/>
      <c r="T767" s="237"/>
      <c r="AT767" s="238" t="s">
        <v>205</v>
      </c>
      <c r="AU767" s="238" t="s">
        <v>88</v>
      </c>
      <c r="AV767" s="13" t="s">
        <v>88</v>
      </c>
      <c r="AW767" s="13" t="s">
        <v>37</v>
      </c>
      <c r="AX767" s="13" t="s">
        <v>74</v>
      </c>
      <c r="AY767" s="238" t="s">
        <v>191</v>
      </c>
    </row>
    <row r="768" spans="2:65" s="14" customFormat="1" ht="13.5">
      <c r="B768" s="239"/>
      <c r="C768" s="240"/>
      <c r="D768" s="215" t="s">
        <v>205</v>
      </c>
      <c r="E768" s="241" t="s">
        <v>30</v>
      </c>
      <c r="F768" s="242" t="s">
        <v>211</v>
      </c>
      <c r="G768" s="240"/>
      <c r="H768" s="243">
        <v>15</v>
      </c>
      <c r="I768" s="244"/>
      <c r="J768" s="240"/>
      <c r="K768" s="240"/>
      <c r="L768" s="245"/>
      <c r="M768" s="246"/>
      <c r="N768" s="247"/>
      <c r="O768" s="247"/>
      <c r="P768" s="247"/>
      <c r="Q768" s="247"/>
      <c r="R768" s="247"/>
      <c r="S768" s="247"/>
      <c r="T768" s="248"/>
      <c r="AT768" s="249" t="s">
        <v>205</v>
      </c>
      <c r="AU768" s="249" t="s">
        <v>88</v>
      </c>
      <c r="AV768" s="14" t="s">
        <v>198</v>
      </c>
      <c r="AW768" s="14" t="s">
        <v>37</v>
      </c>
      <c r="AX768" s="14" t="s">
        <v>81</v>
      </c>
      <c r="AY768" s="249" t="s">
        <v>191</v>
      </c>
    </row>
    <row r="769" spans="2:65" s="1" customFormat="1" ht="16.5" customHeight="1">
      <c r="B769" s="41"/>
      <c r="C769" s="203" t="s">
        <v>1342</v>
      </c>
      <c r="D769" s="203" t="s">
        <v>193</v>
      </c>
      <c r="E769" s="204" t="s">
        <v>2485</v>
      </c>
      <c r="F769" s="205" t="s">
        <v>2486</v>
      </c>
      <c r="G769" s="206" t="s">
        <v>382</v>
      </c>
      <c r="H769" s="207">
        <v>3</v>
      </c>
      <c r="I769" s="208"/>
      <c r="J769" s="209">
        <f>ROUND(I769*H769,2)</f>
        <v>0</v>
      </c>
      <c r="K769" s="205" t="s">
        <v>30</v>
      </c>
      <c r="L769" s="61"/>
      <c r="M769" s="210" t="s">
        <v>30</v>
      </c>
      <c r="N769" s="211" t="s">
        <v>45</v>
      </c>
      <c r="O769" s="42"/>
      <c r="P769" s="212">
        <f>O769*H769</f>
        <v>0</v>
      </c>
      <c r="Q769" s="212">
        <v>0</v>
      </c>
      <c r="R769" s="212">
        <f>Q769*H769</f>
        <v>0</v>
      </c>
      <c r="S769" s="212">
        <v>0</v>
      </c>
      <c r="T769" s="213">
        <f>S769*H769</f>
        <v>0</v>
      </c>
      <c r="AR769" s="24" t="s">
        <v>198</v>
      </c>
      <c r="AT769" s="24" t="s">
        <v>193</v>
      </c>
      <c r="AU769" s="24" t="s">
        <v>88</v>
      </c>
      <c r="AY769" s="24" t="s">
        <v>191</v>
      </c>
      <c r="BE769" s="214">
        <f>IF(N769="základní",J769,0)</f>
        <v>0</v>
      </c>
      <c r="BF769" s="214">
        <f>IF(N769="snížená",J769,0)</f>
        <v>0</v>
      </c>
      <c r="BG769" s="214">
        <f>IF(N769="zákl. přenesená",J769,0)</f>
        <v>0</v>
      </c>
      <c r="BH769" s="214">
        <f>IF(N769="sníž. přenesená",J769,0)</f>
        <v>0</v>
      </c>
      <c r="BI769" s="214">
        <f>IF(N769="nulová",J769,0)</f>
        <v>0</v>
      </c>
      <c r="BJ769" s="24" t="s">
        <v>81</v>
      </c>
      <c r="BK769" s="214">
        <f>ROUND(I769*H769,2)</f>
        <v>0</v>
      </c>
      <c r="BL769" s="24" t="s">
        <v>198</v>
      </c>
      <c r="BM769" s="24" t="s">
        <v>2487</v>
      </c>
    </row>
    <row r="770" spans="2:65" s="12" customFormat="1" ht="13.5">
      <c r="B770" s="218"/>
      <c r="C770" s="219"/>
      <c r="D770" s="215" t="s">
        <v>205</v>
      </c>
      <c r="E770" s="220" t="s">
        <v>30</v>
      </c>
      <c r="F770" s="221" t="s">
        <v>2488</v>
      </c>
      <c r="G770" s="219"/>
      <c r="H770" s="220" t="s">
        <v>30</v>
      </c>
      <c r="I770" s="222"/>
      <c r="J770" s="219"/>
      <c r="K770" s="219"/>
      <c r="L770" s="223"/>
      <c r="M770" s="224"/>
      <c r="N770" s="225"/>
      <c r="O770" s="225"/>
      <c r="P770" s="225"/>
      <c r="Q770" s="225"/>
      <c r="R770" s="225"/>
      <c r="S770" s="225"/>
      <c r="T770" s="226"/>
      <c r="AT770" s="227" t="s">
        <v>205</v>
      </c>
      <c r="AU770" s="227" t="s">
        <v>88</v>
      </c>
      <c r="AV770" s="12" t="s">
        <v>81</v>
      </c>
      <c r="AW770" s="12" t="s">
        <v>37</v>
      </c>
      <c r="AX770" s="12" t="s">
        <v>74</v>
      </c>
      <c r="AY770" s="227" t="s">
        <v>191</v>
      </c>
    </row>
    <row r="771" spans="2:65" s="13" customFormat="1" ht="13.5">
      <c r="B771" s="228"/>
      <c r="C771" s="229"/>
      <c r="D771" s="215" t="s">
        <v>205</v>
      </c>
      <c r="E771" s="230" t="s">
        <v>30</v>
      </c>
      <c r="F771" s="231" t="s">
        <v>367</v>
      </c>
      <c r="G771" s="229"/>
      <c r="H771" s="232">
        <v>3</v>
      </c>
      <c r="I771" s="233"/>
      <c r="J771" s="229"/>
      <c r="K771" s="229"/>
      <c r="L771" s="234"/>
      <c r="M771" s="235"/>
      <c r="N771" s="236"/>
      <c r="O771" s="236"/>
      <c r="P771" s="236"/>
      <c r="Q771" s="236"/>
      <c r="R771" s="236"/>
      <c r="S771" s="236"/>
      <c r="T771" s="237"/>
      <c r="AT771" s="238" t="s">
        <v>205</v>
      </c>
      <c r="AU771" s="238" t="s">
        <v>88</v>
      </c>
      <c r="AV771" s="13" t="s">
        <v>88</v>
      </c>
      <c r="AW771" s="13" t="s">
        <v>37</v>
      </c>
      <c r="AX771" s="13" t="s">
        <v>74</v>
      </c>
      <c r="AY771" s="238" t="s">
        <v>191</v>
      </c>
    </row>
    <row r="772" spans="2:65" s="14" customFormat="1" ht="13.5">
      <c r="B772" s="239"/>
      <c r="C772" s="240"/>
      <c r="D772" s="215" t="s">
        <v>205</v>
      </c>
      <c r="E772" s="241" t="s">
        <v>30</v>
      </c>
      <c r="F772" s="242" t="s">
        <v>211</v>
      </c>
      <c r="G772" s="240"/>
      <c r="H772" s="243">
        <v>3</v>
      </c>
      <c r="I772" s="244"/>
      <c r="J772" s="240"/>
      <c r="K772" s="240"/>
      <c r="L772" s="245"/>
      <c r="M772" s="246"/>
      <c r="N772" s="247"/>
      <c r="O772" s="247"/>
      <c r="P772" s="247"/>
      <c r="Q772" s="247"/>
      <c r="R772" s="247"/>
      <c r="S772" s="247"/>
      <c r="T772" s="248"/>
      <c r="AT772" s="249" t="s">
        <v>205</v>
      </c>
      <c r="AU772" s="249" t="s">
        <v>88</v>
      </c>
      <c r="AV772" s="14" t="s">
        <v>198</v>
      </c>
      <c r="AW772" s="14" t="s">
        <v>37</v>
      </c>
      <c r="AX772" s="14" t="s">
        <v>81</v>
      </c>
      <c r="AY772" s="249" t="s">
        <v>191</v>
      </c>
    </row>
    <row r="773" spans="2:65" s="1" customFormat="1" ht="16.5" customHeight="1">
      <c r="B773" s="41"/>
      <c r="C773" s="203" t="s">
        <v>1346</v>
      </c>
      <c r="D773" s="203" t="s">
        <v>193</v>
      </c>
      <c r="E773" s="204" t="s">
        <v>2489</v>
      </c>
      <c r="F773" s="205" t="s">
        <v>2490</v>
      </c>
      <c r="G773" s="206" t="s">
        <v>382</v>
      </c>
      <c r="H773" s="207">
        <v>1</v>
      </c>
      <c r="I773" s="208"/>
      <c r="J773" s="209">
        <f>ROUND(I773*H773,2)</f>
        <v>0</v>
      </c>
      <c r="K773" s="205" t="s">
        <v>30</v>
      </c>
      <c r="L773" s="61"/>
      <c r="M773" s="210" t="s">
        <v>30</v>
      </c>
      <c r="N773" s="211" t="s">
        <v>45</v>
      </c>
      <c r="O773" s="42"/>
      <c r="P773" s="212">
        <f>O773*H773</f>
        <v>0</v>
      </c>
      <c r="Q773" s="212">
        <v>0</v>
      </c>
      <c r="R773" s="212">
        <f>Q773*H773</f>
        <v>0</v>
      </c>
      <c r="S773" s="212">
        <v>0</v>
      </c>
      <c r="T773" s="213">
        <f>S773*H773</f>
        <v>0</v>
      </c>
      <c r="AR773" s="24" t="s">
        <v>198</v>
      </c>
      <c r="AT773" s="24" t="s">
        <v>193</v>
      </c>
      <c r="AU773" s="24" t="s">
        <v>88</v>
      </c>
      <c r="AY773" s="24" t="s">
        <v>191</v>
      </c>
      <c r="BE773" s="214">
        <f>IF(N773="základní",J773,0)</f>
        <v>0</v>
      </c>
      <c r="BF773" s="214">
        <f>IF(N773="snížená",J773,0)</f>
        <v>0</v>
      </c>
      <c r="BG773" s="214">
        <f>IF(N773="zákl. přenesená",J773,0)</f>
        <v>0</v>
      </c>
      <c r="BH773" s="214">
        <f>IF(N773="sníž. přenesená",J773,0)</f>
        <v>0</v>
      </c>
      <c r="BI773" s="214">
        <f>IF(N773="nulová",J773,0)</f>
        <v>0</v>
      </c>
      <c r="BJ773" s="24" t="s">
        <v>81</v>
      </c>
      <c r="BK773" s="214">
        <f>ROUND(I773*H773,2)</f>
        <v>0</v>
      </c>
      <c r="BL773" s="24" t="s">
        <v>198</v>
      </c>
      <c r="BM773" s="24" t="s">
        <v>2491</v>
      </c>
    </row>
    <row r="774" spans="2:65" s="12" customFormat="1" ht="13.5">
      <c r="B774" s="218"/>
      <c r="C774" s="219"/>
      <c r="D774" s="215" t="s">
        <v>205</v>
      </c>
      <c r="E774" s="220" t="s">
        <v>30</v>
      </c>
      <c r="F774" s="221" t="s">
        <v>2492</v>
      </c>
      <c r="G774" s="219"/>
      <c r="H774" s="220" t="s">
        <v>30</v>
      </c>
      <c r="I774" s="222"/>
      <c r="J774" s="219"/>
      <c r="K774" s="219"/>
      <c r="L774" s="223"/>
      <c r="M774" s="224"/>
      <c r="N774" s="225"/>
      <c r="O774" s="225"/>
      <c r="P774" s="225"/>
      <c r="Q774" s="225"/>
      <c r="R774" s="225"/>
      <c r="S774" s="225"/>
      <c r="T774" s="226"/>
      <c r="AT774" s="227" t="s">
        <v>205</v>
      </c>
      <c r="AU774" s="227" t="s">
        <v>88</v>
      </c>
      <c r="AV774" s="12" t="s">
        <v>81</v>
      </c>
      <c r="AW774" s="12" t="s">
        <v>37</v>
      </c>
      <c r="AX774" s="12" t="s">
        <v>74</v>
      </c>
      <c r="AY774" s="227" t="s">
        <v>191</v>
      </c>
    </row>
    <row r="775" spans="2:65" s="13" customFormat="1" ht="13.5">
      <c r="B775" s="228"/>
      <c r="C775" s="229"/>
      <c r="D775" s="215" t="s">
        <v>205</v>
      </c>
      <c r="E775" s="230" t="s">
        <v>30</v>
      </c>
      <c r="F775" s="231" t="s">
        <v>378</v>
      </c>
      <c r="G775" s="229"/>
      <c r="H775" s="232">
        <v>1</v>
      </c>
      <c r="I775" s="233"/>
      <c r="J775" s="229"/>
      <c r="K775" s="229"/>
      <c r="L775" s="234"/>
      <c r="M775" s="235"/>
      <c r="N775" s="236"/>
      <c r="O775" s="236"/>
      <c r="P775" s="236"/>
      <c r="Q775" s="236"/>
      <c r="R775" s="236"/>
      <c r="S775" s="236"/>
      <c r="T775" s="237"/>
      <c r="AT775" s="238" t="s">
        <v>205</v>
      </c>
      <c r="AU775" s="238" t="s">
        <v>88</v>
      </c>
      <c r="AV775" s="13" t="s">
        <v>88</v>
      </c>
      <c r="AW775" s="13" t="s">
        <v>37</v>
      </c>
      <c r="AX775" s="13" t="s">
        <v>74</v>
      </c>
      <c r="AY775" s="238" t="s">
        <v>191</v>
      </c>
    </row>
    <row r="776" spans="2:65" s="14" customFormat="1" ht="13.5">
      <c r="B776" s="239"/>
      <c r="C776" s="240"/>
      <c r="D776" s="215" t="s">
        <v>205</v>
      </c>
      <c r="E776" s="241" t="s">
        <v>30</v>
      </c>
      <c r="F776" s="242" t="s">
        <v>211</v>
      </c>
      <c r="G776" s="240"/>
      <c r="H776" s="243">
        <v>1</v>
      </c>
      <c r="I776" s="244"/>
      <c r="J776" s="240"/>
      <c r="K776" s="240"/>
      <c r="L776" s="245"/>
      <c r="M776" s="246"/>
      <c r="N776" s="247"/>
      <c r="O776" s="247"/>
      <c r="P776" s="247"/>
      <c r="Q776" s="247"/>
      <c r="R776" s="247"/>
      <c r="S776" s="247"/>
      <c r="T776" s="248"/>
      <c r="AT776" s="249" t="s">
        <v>205</v>
      </c>
      <c r="AU776" s="249" t="s">
        <v>88</v>
      </c>
      <c r="AV776" s="14" t="s">
        <v>198</v>
      </c>
      <c r="AW776" s="14" t="s">
        <v>37</v>
      </c>
      <c r="AX776" s="14" t="s">
        <v>81</v>
      </c>
      <c r="AY776" s="249" t="s">
        <v>191</v>
      </c>
    </row>
    <row r="777" spans="2:65" s="1" customFormat="1" ht="25.5" customHeight="1">
      <c r="B777" s="41"/>
      <c r="C777" s="203" t="s">
        <v>1350</v>
      </c>
      <c r="D777" s="203" t="s">
        <v>193</v>
      </c>
      <c r="E777" s="204" t="s">
        <v>2493</v>
      </c>
      <c r="F777" s="205" t="s">
        <v>2494</v>
      </c>
      <c r="G777" s="206" t="s">
        <v>1793</v>
      </c>
      <c r="H777" s="207">
        <v>80</v>
      </c>
      <c r="I777" s="208"/>
      <c r="J777" s="209">
        <f>ROUND(I777*H777,2)</f>
        <v>0</v>
      </c>
      <c r="K777" s="205" t="s">
        <v>30</v>
      </c>
      <c r="L777" s="61"/>
      <c r="M777" s="210" t="s">
        <v>30</v>
      </c>
      <c r="N777" s="211" t="s">
        <v>45</v>
      </c>
      <c r="O777" s="42"/>
      <c r="P777" s="212">
        <f>O777*H777</f>
        <v>0</v>
      </c>
      <c r="Q777" s="212">
        <v>0</v>
      </c>
      <c r="R777" s="212">
        <f>Q777*H777</f>
        <v>0</v>
      </c>
      <c r="S777" s="212">
        <v>0</v>
      </c>
      <c r="T777" s="213">
        <f>S777*H777</f>
        <v>0</v>
      </c>
      <c r="AR777" s="24" t="s">
        <v>198</v>
      </c>
      <c r="AT777" s="24" t="s">
        <v>193</v>
      </c>
      <c r="AU777" s="24" t="s">
        <v>88</v>
      </c>
      <c r="AY777" s="24" t="s">
        <v>191</v>
      </c>
      <c r="BE777" s="214">
        <f>IF(N777="základní",J777,0)</f>
        <v>0</v>
      </c>
      <c r="BF777" s="214">
        <f>IF(N777="snížená",J777,0)</f>
        <v>0</v>
      </c>
      <c r="BG777" s="214">
        <f>IF(N777="zákl. přenesená",J777,0)</f>
        <v>0</v>
      </c>
      <c r="BH777" s="214">
        <f>IF(N777="sníž. přenesená",J777,0)</f>
        <v>0</v>
      </c>
      <c r="BI777" s="214">
        <f>IF(N777="nulová",J777,0)</f>
        <v>0</v>
      </c>
      <c r="BJ777" s="24" t="s">
        <v>81</v>
      </c>
      <c r="BK777" s="214">
        <f>ROUND(I777*H777,2)</f>
        <v>0</v>
      </c>
      <c r="BL777" s="24" t="s">
        <v>198</v>
      </c>
      <c r="BM777" s="24" t="s">
        <v>2495</v>
      </c>
    </row>
    <row r="778" spans="2:65" s="1" customFormat="1" ht="16.5" customHeight="1">
      <c r="B778" s="41"/>
      <c r="C778" s="203" t="s">
        <v>415</v>
      </c>
      <c r="D778" s="203" t="s">
        <v>193</v>
      </c>
      <c r="E778" s="204" t="s">
        <v>2496</v>
      </c>
      <c r="F778" s="205" t="s">
        <v>2497</v>
      </c>
      <c r="G778" s="206" t="s">
        <v>373</v>
      </c>
      <c r="H778" s="207">
        <v>1</v>
      </c>
      <c r="I778" s="208"/>
      <c r="J778" s="209">
        <f>ROUND(I778*H778,2)</f>
        <v>0</v>
      </c>
      <c r="K778" s="205" t="s">
        <v>30</v>
      </c>
      <c r="L778" s="61"/>
      <c r="M778" s="210" t="s">
        <v>30</v>
      </c>
      <c r="N778" s="269" t="s">
        <v>45</v>
      </c>
      <c r="O778" s="267"/>
      <c r="P778" s="270">
        <f>O778*H778</f>
        <v>0</v>
      </c>
      <c r="Q778" s="270">
        <v>0</v>
      </c>
      <c r="R778" s="270">
        <f>Q778*H778</f>
        <v>0</v>
      </c>
      <c r="S778" s="270">
        <v>0</v>
      </c>
      <c r="T778" s="271">
        <f>S778*H778</f>
        <v>0</v>
      </c>
      <c r="AR778" s="24" t="s">
        <v>198</v>
      </c>
      <c r="AT778" s="24" t="s">
        <v>193</v>
      </c>
      <c r="AU778" s="24" t="s">
        <v>88</v>
      </c>
      <c r="AY778" s="24" t="s">
        <v>191</v>
      </c>
      <c r="BE778" s="214">
        <f>IF(N778="základní",J778,0)</f>
        <v>0</v>
      </c>
      <c r="BF778" s="214">
        <f>IF(N778="snížená",J778,0)</f>
        <v>0</v>
      </c>
      <c r="BG778" s="214">
        <f>IF(N778="zákl. přenesená",J778,0)</f>
        <v>0</v>
      </c>
      <c r="BH778" s="214">
        <f>IF(N778="sníž. přenesená",J778,0)</f>
        <v>0</v>
      </c>
      <c r="BI778" s="214">
        <f>IF(N778="nulová",J778,0)</f>
        <v>0</v>
      </c>
      <c r="BJ778" s="24" t="s">
        <v>81</v>
      </c>
      <c r="BK778" s="214">
        <f>ROUND(I778*H778,2)</f>
        <v>0</v>
      </c>
      <c r="BL778" s="24" t="s">
        <v>198</v>
      </c>
      <c r="BM778" s="24" t="s">
        <v>2498</v>
      </c>
    </row>
    <row r="779" spans="2:65" s="1" customFormat="1" ht="6.95" customHeight="1">
      <c r="B779" s="56"/>
      <c r="C779" s="57"/>
      <c r="D779" s="57"/>
      <c r="E779" s="57"/>
      <c r="F779" s="57"/>
      <c r="G779" s="57"/>
      <c r="H779" s="57"/>
      <c r="I779" s="148"/>
      <c r="J779" s="57"/>
      <c r="K779" s="57"/>
      <c r="L779" s="61"/>
    </row>
  </sheetData>
  <sheetProtection algorithmName="SHA-512" hashValue="8Yv1uIZBv3B0XqFi792NhXIOIwKmfzyoNTHsT44JDIdv+jkbgHDtnVkeW31qDDj2/V75ut03FVnAG069049Zsg==" saltValue="6Z0PlSvjONSPud5M+njEVYg2W+WXbdpqw8AIj2z8bc28vg+Injvd9MKOOFGWzoNS4MiJiE6W7qhyD4ZaJpWsxA==" spinCount="100000" sheet="1" objects="1" scenarios="1" formatColumns="0" formatRows="0" autoFilter="0"/>
  <autoFilter ref="C83:K778"/>
  <mergeCells count="10">
    <mergeCell ref="J51:J52"/>
    <mergeCell ref="E74:H74"/>
    <mergeCell ref="E76:H76"/>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3"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41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127</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s="1" customFormat="1">
      <c r="B8" s="41"/>
      <c r="C8" s="42"/>
      <c r="D8" s="37" t="s">
        <v>163</v>
      </c>
      <c r="E8" s="42"/>
      <c r="F8" s="42"/>
      <c r="G8" s="42"/>
      <c r="H8" s="42"/>
      <c r="I8" s="127"/>
      <c r="J8" s="42"/>
      <c r="K8" s="45"/>
    </row>
    <row r="9" spans="1:70" s="1" customFormat="1" ht="36.950000000000003" customHeight="1">
      <c r="B9" s="41"/>
      <c r="C9" s="42"/>
      <c r="D9" s="42"/>
      <c r="E9" s="399" t="s">
        <v>2499</v>
      </c>
      <c r="F9" s="398"/>
      <c r="G9" s="398"/>
      <c r="H9" s="398"/>
      <c r="I9" s="127"/>
      <c r="J9" s="42"/>
      <c r="K9" s="45"/>
    </row>
    <row r="10" spans="1:70" s="1" customFormat="1" ht="13.5">
      <c r="B10" s="41"/>
      <c r="C10" s="42"/>
      <c r="D10" s="42"/>
      <c r="E10" s="42"/>
      <c r="F10" s="42"/>
      <c r="G10" s="42"/>
      <c r="H10" s="42"/>
      <c r="I10" s="127"/>
      <c r="J10" s="42"/>
      <c r="K10" s="45"/>
    </row>
    <row r="11" spans="1:70" s="1" customFormat="1" ht="14.45" customHeight="1">
      <c r="B11" s="41"/>
      <c r="C11" s="42"/>
      <c r="D11" s="37" t="s">
        <v>20</v>
      </c>
      <c r="E11" s="42"/>
      <c r="F11" s="35" t="s">
        <v>108</v>
      </c>
      <c r="G11" s="42"/>
      <c r="H11" s="42"/>
      <c r="I11" s="128" t="s">
        <v>22</v>
      </c>
      <c r="J11" s="35" t="s">
        <v>23</v>
      </c>
      <c r="K11" s="45"/>
    </row>
    <row r="12" spans="1:70" s="1" customFormat="1" ht="14.45" customHeight="1">
      <c r="B12" s="41"/>
      <c r="C12" s="42"/>
      <c r="D12" s="37" t="s">
        <v>24</v>
      </c>
      <c r="E12" s="42"/>
      <c r="F12" s="35" t="s">
        <v>25</v>
      </c>
      <c r="G12" s="42"/>
      <c r="H12" s="42"/>
      <c r="I12" s="128" t="s">
        <v>26</v>
      </c>
      <c r="J12" s="129" t="str">
        <f>'Rekapitulace stavby'!AN8</f>
        <v>21. 5. 2018</v>
      </c>
      <c r="K12" s="45"/>
    </row>
    <row r="13" spans="1:70" s="1" customFormat="1" ht="10.9" customHeight="1">
      <c r="B13" s="41"/>
      <c r="C13" s="42"/>
      <c r="D13" s="42"/>
      <c r="E13" s="42"/>
      <c r="F13" s="42"/>
      <c r="G13" s="42"/>
      <c r="H13" s="42"/>
      <c r="I13" s="127"/>
      <c r="J13" s="42"/>
      <c r="K13" s="45"/>
    </row>
    <row r="14" spans="1:70" s="1" customFormat="1" ht="14.45" customHeight="1">
      <c r="B14" s="41"/>
      <c r="C14" s="42"/>
      <c r="D14" s="37" t="s">
        <v>28</v>
      </c>
      <c r="E14" s="42"/>
      <c r="F14" s="42"/>
      <c r="G14" s="42"/>
      <c r="H14" s="42"/>
      <c r="I14" s="128" t="s">
        <v>29</v>
      </c>
      <c r="J14" s="35" t="s">
        <v>30</v>
      </c>
      <c r="K14" s="45"/>
    </row>
    <row r="15" spans="1:70" s="1" customFormat="1" ht="18" customHeight="1">
      <c r="B15" s="41"/>
      <c r="C15" s="42"/>
      <c r="D15" s="42"/>
      <c r="E15" s="35" t="s">
        <v>31</v>
      </c>
      <c r="F15" s="42"/>
      <c r="G15" s="42"/>
      <c r="H15" s="42"/>
      <c r="I15" s="128" t="s">
        <v>32</v>
      </c>
      <c r="J15" s="35" t="s">
        <v>30</v>
      </c>
      <c r="K15" s="45"/>
    </row>
    <row r="16" spans="1:70" s="1" customFormat="1" ht="6.95" customHeight="1">
      <c r="B16" s="41"/>
      <c r="C16" s="42"/>
      <c r="D16" s="42"/>
      <c r="E16" s="42"/>
      <c r="F16" s="42"/>
      <c r="G16" s="42"/>
      <c r="H16" s="42"/>
      <c r="I16" s="127"/>
      <c r="J16" s="42"/>
      <c r="K16" s="45"/>
    </row>
    <row r="17" spans="2:11" s="1" customFormat="1" ht="14.45" customHeight="1">
      <c r="B17" s="41"/>
      <c r="C17" s="42"/>
      <c r="D17" s="37" t="s">
        <v>33</v>
      </c>
      <c r="E17" s="42"/>
      <c r="F17" s="42"/>
      <c r="G17" s="42"/>
      <c r="H17" s="42"/>
      <c r="I17" s="128" t="s">
        <v>29</v>
      </c>
      <c r="J17" s="35" t="str">
        <f>IF('Rekapitulace stavby'!AN13="Vyplň údaj","",IF('Rekapitulace stavby'!AN13="","",'Rekapitulace stavby'!AN13))</f>
        <v/>
      </c>
      <c r="K17" s="45"/>
    </row>
    <row r="18" spans="2:11" s="1" customFormat="1" ht="18" customHeight="1">
      <c r="B18" s="41"/>
      <c r="C18" s="42"/>
      <c r="D18" s="42"/>
      <c r="E18" s="35" t="str">
        <f>IF('Rekapitulace stavby'!E14="Vyplň údaj","",IF('Rekapitulace stavby'!E14="","",'Rekapitulace stavby'!E14))</f>
        <v/>
      </c>
      <c r="F18" s="42"/>
      <c r="G18" s="42"/>
      <c r="H18" s="42"/>
      <c r="I18" s="128" t="s">
        <v>32</v>
      </c>
      <c r="J18" s="35" t="str">
        <f>IF('Rekapitulace stavby'!AN14="Vyplň údaj","",IF('Rekapitulace stavby'!AN14="","",'Rekapitulace stavby'!AN14))</f>
        <v/>
      </c>
      <c r="K18" s="45"/>
    </row>
    <row r="19" spans="2:11" s="1" customFormat="1" ht="6.95" customHeight="1">
      <c r="B19" s="41"/>
      <c r="C19" s="42"/>
      <c r="D19" s="42"/>
      <c r="E19" s="42"/>
      <c r="F19" s="42"/>
      <c r="G19" s="42"/>
      <c r="H19" s="42"/>
      <c r="I19" s="127"/>
      <c r="J19" s="42"/>
      <c r="K19" s="45"/>
    </row>
    <row r="20" spans="2:11" s="1" customFormat="1" ht="14.45" customHeight="1">
      <c r="B20" s="41"/>
      <c r="C20" s="42"/>
      <c r="D20" s="37" t="s">
        <v>35</v>
      </c>
      <c r="E20" s="42"/>
      <c r="F20" s="42"/>
      <c r="G20" s="42"/>
      <c r="H20" s="42"/>
      <c r="I20" s="128" t="s">
        <v>29</v>
      </c>
      <c r="J20" s="35" t="s">
        <v>30</v>
      </c>
      <c r="K20" s="45"/>
    </row>
    <row r="21" spans="2:11" s="1" customFormat="1" ht="18" customHeight="1">
      <c r="B21" s="41"/>
      <c r="C21" s="42"/>
      <c r="D21" s="42"/>
      <c r="E21" s="35" t="s">
        <v>36</v>
      </c>
      <c r="F21" s="42"/>
      <c r="G21" s="42"/>
      <c r="H21" s="42"/>
      <c r="I21" s="128" t="s">
        <v>32</v>
      </c>
      <c r="J21" s="35" t="s">
        <v>30</v>
      </c>
      <c r="K21" s="45"/>
    </row>
    <row r="22" spans="2:11" s="1" customFormat="1" ht="6.95" customHeight="1">
      <c r="B22" s="41"/>
      <c r="C22" s="42"/>
      <c r="D22" s="42"/>
      <c r="E22" s="42"/>
      <c r="F22" s="42"/>
      <c r="G22" s="42"/>
      <c r="H22" s="42"/>
      <c r="I22" s="127"/>
      <c r="J22" s="42"/>
      <c r="K22" s="45"/>
    </row>
    <row r="23" spans="2:11" s="1" customFormat="1" ht="14.45" customHeight="1">
      <c r="B23" s="41"/>
      <c r="C23" s="42"/>
      <c r="D23" s="37" t="s">
        <v>38</v>
      </c>
      <c r="E23" s="42"/>
      <c r="F23" s="42"/>
      <c r="G23" s="42"/>
      <c r="H23" s="42"/>
      <c r="I23" s="127"/>
      <c r="J23" s="42"/>
      <c r="K23" s="45"/>
    </row>
    <row r="24" spans="2:11" s="7" customFormat="1" ht="28.5" customHeight="1">
      <c r="B24" s="130"/>
      <c r="C24" s="131"/>
      <c r="D24" s="131"/>
      <c r="E24" s="361" t="s">
        <v>167</v>
      </c>
      <c r="F24" s="361"/>
      <c r="G24" s="361"/>
      <c r="H24" s="361"/>
      <c r="I24" s="132"/>
      <c r="J24" s="131"/>
      <c r="K24" s="133"/>
    </row>
    <row r="25" spans="2:11" s="1" customFormat="1" ht="6.95" customHeight="1">
      <c r="B25" s="41"/>
      <c r="C25" s="42"/>
      <c r="D25" s="42"/>
      <c r="E25" s="42"/>
      <c r="F25" s="42"/>
      <c r="G25" s="42"/>
      <c r="H25" s="42"/>
      <c r="I25" s="127"/>
      <c r="J25" s="42"/>
      <c r="K25" s="45"/>
    </row>
    <row r="26" spans="2:11" s="1" customFormat="1" ht="6.95" customHeight="1">
      <c r="B26" s="41"/>
      <c r="C26" s="42"/>
      <c r="D26" s="85"/>
      <c r="E26" s="85"/>
      <c r="F26" s="85"/>
      <c r="G26" s="85"/>
      <c r="H26" s="85"/>
      <c r="I26" s="134"/>
      <c r="J26" s="85"/>
      <c r="K26" s="135"/>
    </row>
    <row r="27" spans="2:11" s="1" customFormat="1" ht="25.35" customHeight="1">
      <c r="B27" s="41"/>
      <c r="C27" s="42"/>
      <c r="D27" s="136" t="s">
        <v>40</v>
      </c>
      <c r="E27" s="42"/>
      <c r="F27" s="42"/>
      <c r="G27" s="42"/>
      <c r="H27" s="42"/>
      <c r="I27" s="127"/>
      <c r="J27" s="137">
        <f>ROUND(J86,2)</f>
        <v>0</v>
      </c>
      <c r="K27" s="45"/>
    </row>
    <row r="28" spans="2:11" s="1" customFormat="1" ht="6.95" customHeight="1">
      <c r="B28" s="41"/>
      <c r="C28" s="42"/>
      <c r="D28" s="85"/>
      <c r="E28" s="85"/>
      <c r="F28" s="85"/>
      <c r="G28" s="85"/>
      <c r="H28" s="85"/>
      <c r="I28" s="134"/>
      <c r="J28" s="85"/>
      <c r="K28" s="135"/>
    </row>
    <row r="29" spans="2:11" s="1" customFormat="1" ht="14.45" customHeight="1">
      <c r="B29" s="41"/>
      <c r="C29" s="42"/>
      <c r="D29" s="42"/>
      <c r="E29" s="42"/>
      <c r="F29" s="46" t="s">
        <v>42</v>
      </c>
      <c r="G29" s="42"/>
      <c r="H29" s="42"/>
      <c r="I29" s="138" t="s">
        <v>41</v>
      </c>
      <c r="J29" s="46" t="s">
        <v>43</v>
      </c>
      <c r="K29" s="45"/>
    </row>
    <row r="30" spans="2:11" s="1" customFormat="1" ht="14.45" customHeight="1">
      <c r="B30" s="41"/>
      <c r="C30" s="42"/>
      <c r="D30" s="49" t="s">
        <v>44</v>
      </c>
      <c r="E30" s="49" t="s">
        <v>45</v>
      </c>
      <c r="F30" s="139">
        <f>ROUND(SUM(BE86:BE414), 2)</f>
        <v>0</v>
      </c>
      <c r="G30" s="42"/>
      <c r="H30" s="42"/>
      <c r="I30" s="140">
        <v>0.21</v>
      </c>
      <c r="J30" s="139">
        <f>ROUND(ROUND((SUM(BE86:BE414)), 2)*I30, 2)</f>
        <v>0</v>
      </c>
      <c r="K30" s="45"/>
    </row>
    <row r="31" spans="2:11" s="1" customFormat="1" ht="14.45" customHeight="1">
      <c r="B31" s="41"/>
      <c r="C31" s="42"/>
      <c r="D31" s="42"/>
      <c r="E31" s="49" t="s">
        <v>46</v>
      </c>
      <c r="F31" s="139">
        <f>ROUND(SUM(BF86:BF414), 2)</f>
        <v>0</v>
      </c>
      <c r="G31" s="42"/>
      <c r="H31" s="42"/>
      <c r="I31" s="140">
        <v>0.15</v>
      </c>
      <c r="J31" s="139">
        <f>ROUND(ROUND((SUM(BF86:BF414)), 2)*I31, 2)</f>
        <v>0</v>
      </c>
      <c r="K31" s="45"/>
    </row>
    <row r="32" spans="2:11" s="1" customFormat="1" ht="14.45" hidden="1" customHeight="1">
      <c r="B32" s="41"/>
      <c r="C32" s="42"/>
      <c r="D32" s="42"/>
      <c r="E32" s="49" t="s">
        <v>47</v>
      </c>
      <c r="F32" s="139">
        <f>ROUND(SUM(BG86:BG414), 2)</f>
        <v>0</v>
      </c>
      <c r="G32" s="42"/>
      <c r="H32" s="42"/>
      <c r="I32" s="140">
        <v>0.21</v>
      </c>
      <c r="J32" s="139">
        <v>0</v>
      </c>
      <c r="K32" s="45"/>
    </row>
    <row r="33" spans="2:11" s="1" customFormat="1" ht="14.45" hidden="1" customHeight="1">
      <c r="B33" s="41"/>
      <c r="C33" s="42"/>
      <c r="D33" s="42"/>
      <c r="E33" s="49" t="s">
        <v>48</v>
      </c>
      <c r="F33" s="139">
        <f>ROUND(SUM(BH86:BH414), 2)</f>
        <v>0</v>
      </c>
      <c r="G33" s="42"/>
      <c r="H33" s="42"/>
      <c r="I33" s="140">
        <v>0.15</v>
      </c>
      <c r="J33" s="139">
        <v>0</v>
      </c>
      <c r="K33" s="45"/>
    </row>
    <row r="34" spans="2:11" s="1" customFormat="1" ht="14.45" hidden="1" customHeight="1">
      <c r="B34" s="41"/>
      <c r="C34" s="42"/>
      <c r="D34" s="42"/>
      <c r="E34" s="49" t="s">
        <v>49</v>
      </c>
      <c r="F34" s="139">
        <f>ROUND(SUM(BI86:BI414), 2)</f>
        <v>0</v>
      </c>
      <c r="G34" s="42"/>
      <c r="H34" s="42"/>
      <c r="I34" s="140">
        <v>0</v>
      </c>
      <c r="J34" s="139">
        <v>0</v>
      </c>
      <c r="K34" s="45"/>
    </row>
    <row r="35" spans="2:11" s="1" customFormat="1" ht="6.95" customHeight="1">
      <c r="B35" s="41"/>
      <c r="C35" s="42"/>
      <c r="D35" s="42"/>
      <c r="E35" s="42"/>
      <c r="F35" s="42"/>
      <c r="G35" s="42"/>
      <c r="H35" s="42"/>
      <c r="I35" s="127"/>
      <c r="J35" s="42"/>
      <c r="K35" s="45"/>
    </row>
    <row r="36" spans="2:11" s="1" customFormat="1" ht="25.35" customHeight="1">
      <c r="B36" s="41"/>
      <c r="C36" s="141"/>
      <c r="D36" s="142" t="s">
        <v>50</v>
      </c>
      <c r="E36" s="79"/>
      <c r="F36" s="79"/>
      <c r="G36" s="143" t="s">
        <v>51</v>
      </c>
      <c r="H36" s="144" t="s">
        <v>52</v>
      </c>
      <c r="I36" s="145"/>
      <c r="J36" s="146">
        <f>SUM(J27:J34)</f>
        <v>0</v>
      </c>
      <c r="K36" s="147"/>
    </row>
    <row r="37" spans="2:11" s="1" customFormat="1" ht="14.45" customHeight="1">
      <c r="B37" s="56"/>
      <c r="C37" s="57"/>
      <c r="D37" s="57"/>
      <c r="E37" s="57"/>
      <c r="F37" s="57"/>
      <c r="G37" s="57"/>
      <c r="H37" s="57"/>
      <c r="I37" s="148"/>
      <c r="J37" s="57"/>
      <c r="K37" s="58"/>
    </row>
    <row r="41" spans="2:11" s="1" customFormat="1" ht="6.95" customHeight="1">
      <c r="B41" s="149"/>
      <c r="C41" s="150"/>
      <c r="D41" s="150"/>
      <c r="E41" s="150"/>
      <c r="F41" s="150"/>
      <c r="G41" s="150"/>
      <c r="H41" s="150"/>
      <c r="I41" s="151"/>
      <c r="J41" s="150"/>
      <c r="K41" s="152"/>
    </row>
    <row r="42" spans="2:11" s="1" customFormat="1" ht="36.950000000000003" customHeight="1">
      <c r="B42" s="41"/>
      <c r="C42" s="30" t="s">
        <v>168</v>
      </c>
      <c r="D42" s="42"/>
      <c r="E42" s="42"/>
      <c r="F42" s="42"/>
      <c r="G42" s="42"/>
      <c r="H42" s="42"/>
      <c r="I42" s="127"/>
      <c r="J42" s="42"/>
      <c r="K42" s="45"/>
    </row>
    <row r="43" spans="2:11" s="1" customFormat="1" ht="6.95" customHeight="1">
      <c r="B43" s="41"/>
      <c r="C43" s="42"/>
      <c r="D43" s="42"/>
      <c r="E43" s="42"/>
      <c r="F43" s="42"/>
      <c r="G43" s="42"/>
      <c r="H43" s="42"/>
      <c r="I43" s="127"/>
      <c r="J43" s="42"/>
      <c r="K43" s="45"/>
    </row>
    <row r="44" spans="2:11" s="1" customFormat="1" ht="14.45" customHeight="1">
      <c r="B44" s="41"/>
      <c r="C44" s="37" t="s">
        <v>18</v>
      </c>
      <c r="D44" s="42"/>
      <c r="E44" s="42"/>
      <c r="F44" s="42"/>
      <c r="G44" s="42"/>
      <c r="H44" s="42"/>
      <c r="I44" s="127"/>
      <c r="J44" s="42"/>
      <c r="K44" s="45"/>
    </row>
    <row r="45" spans="2:11" s="1" customFormat="1" ht="16.5" customHeight="1">
      <c r="B45" s="41"/>
      <c r="C45" s="42"/>
      <c r="D45" s="42"/>
      <c r="E45" s="396" t="str">
        <f>E7</f>
        <v>VÝSTAVBA A PROVOZ HYDRAULICKÉHO OCHRANNÉHO SYSTEMU NA SKLÁDCE K4a</v>
      </c>
      <c r="F45" s="397"/>
      <c r="G45" s="397"/>
      <c r="H45" s="397"/>
      <c r="I45" s="127"/>
      <c r="J45" s="42"/>
      <c r="K45" s="45"/>
    </row>
    <row r="46" spans="2:11" s="1" customFormat="1" ht="14.45" customHeight="1">
      <c r="B46" s="41"/>
      <c r="C46" s="37" t="s">
        <v>163</v>
      </c>
      <c r="D46" s="42"/>
      <c r="E46" s="42"/>
      <c r="F46" s="42"/>
      <c r="G46" s="42"/>
      <c r="H46" s="42"/>
      <c r="I46" s="127"/>
      <c r="J46" s="42"/>
      <c r="K46" s="45"/>
    </row>
    <row r="47" spans="2:11" s="1" customFormat="1" ht="17.25" customHeight="1">
      <c r="B47" s="41"/>
      <c r="C47" s="42"/>
      <c r="D47" s="42"/>
      <c r="E47" s="399" t="str">
        <f>E9</f>
        <v>D3.4 - REZERVNÍ VÝTLAČNÉ POTRUBÍ</v>
      </c>
      <c r="F47" s="398"/>
      <c r="G47" s="398"/>
      <c r="H47" s="398"/>
      <c r="I47" s="127"/>
      <c r="J47" s="42"/>
      <c r="K47" s="45"/>
    </row>
    <row r="48" spans="2:11" s="1" customFormat="1" ht="6.95" customHeight="1">
      <c r="B48" s="41"/>
      <c r="C48" s="42"/>
      <c r="D48" s="42"/>
      <c r="E48" s="42"/>
      <c r="F48" s="42"/>
      <c r="G48" s="42"/>
      <c r="H48" s="42"/>
      <c r="I48" s="127"/>
      <c r="J48" s="42"/>
      <c r="K48" s="45"/>
    </row>
    <row r="49" spans="2:47" s="1" customFormat="1" ht="18" customHeight="1">
      <c r="B49" s="41"/>
      <c r="C49" s="37" t="s">
        <v>24</v>
      </c>
      <c r="D49" s="42"/>
      <c r="E49" s="42"/>
      <c r="F49" s="35" t="str">
        <f>F12</f>
        <v xml:space="preserve"> </v>
      </c>
      <c r="G49" s="42"/>
      <c r="H49" s="42"/>
      <c r="I49" s="128" t="s">
        <v>26</v>
      </c>
      <c r="J49" s="129" t="str">
        <f>IF(J12="","",J12)</f>
        <v>21. 5. 2018</v>
      </c>
      <c r="K49" s="45"/>
    </row>
    <row r="50" spans="2:47" s="1" customFormat="1" ht="6.95" customHeight="1">
      <c r="B50" s="41"/>
      <c r="C50" s="42"/>
      <c r="D50" s="42"/>
      <c r="E50" s="42"/>
      <c r="F50" s="42"/>
      <c r="G50" s="42"/>
      <c r="H50" s="42"/>
      <c r="I50" s="127"/>
      <c r="J50" s="42"/>
      <c r="K50" s="45"/>
    </row>
    <row r="51" spans="2:47" s="1" customFormat="1">
      <c r="B51" s="41"/>
      <c r="C51" s="37" t="s">
        <v>28</v>
      </c>
      <c r="D51" s="42"/>
      <c r="E51" s="42"/>
      <c r="F51" s="35" t="str">
        <f>E15</f>
        <v>Ministerstvo financí ČR</v>
      </c>
      <c r="G51" s="42"/>
      <c r="H51" s="42"/>
      <c r="I51" s="128" t="s">
        <v>35</v>
      </c>
      <c r="J51" s="361" t="str">
        <f>E21</f>
        <v>SCES - Group spol. s.r.o.</v>
      </c>
      <c r="K51" s="45"/>
    </row>
    <row r="52" spans="2:47" s="1" customFormat="1" ht="14.45" customHeight="1">
      <c r="B52" s="41"/>
      <c r="C52" s="37" t="s">
        <v>33</v>
      </c>
      <c r="D52" s="42"/>
      <c r="E52" s="42"/>
      <c r="F52" s="35" t="str">
        <f>IF(E18="","",E18)</f>
        <v/>
      </c>
      <c r="G52" s="42"/>
      <c r="H52" s="42"/>
      <c r="I52" s="127"/>
      <c r="J52" s="400"/>
      <c r="K52" s="45"/>
    </row>
    <row r="53" spans="2:47" s="1" customFormat="1" ht="10.35" customHeight="1">
      <c r="B53" s="41"/>
      <c r="C53" s="42"/>
      <c r="D53" s="42"/>
      <c r="E53" s="42"/>
      <c r="F53" s="42"/>
      <c r="G53" s="42"/>
      <c r="H53" s="42"/>
      <c r="I53" s="127"/>
      <c r="J53" s="42"/>
      <c r="K53" s="45"/>
    </row>
    <row r="54" spans="2:47" s="1" customFormat="1" ht="29.25" customHeight="1">
      <c r="B54" s="41"/>
      <c r="C54" s="153" t="s">
        <v>169</v>
      </c>
      <c r="D54" s="141"/>
      <c r="E54" s="141"/>
      <c r="F54" s="141"/>
      <c r="G54" s="141"/>
      <c r="H54" s="141"/>
      <c r="I54" s="154"/>
      <c r="J54" s="155" t="s">
        <v>170</v>
      </c>
      <c r="K54" s="156"/>
    </row>
    <row r="55" spans="2:47" s="1" customFormat="1" ht="10.35" customHeight="1">
      <c r="B55" s="41"/>
      <c r="C55" s="42"/>
      <c r="D55" s="42"/>
      <c r="E55" s="42"/>
      <c r="F55" s="42"/>
      <c r="G55" s="42"/>
      <c r="H55" s="42"/>
      <c r="I55" s="127"/>
      <c r="J55" s="42"/>
      <c r="K55" s="45"/>
    </row>
    <row r="56" spans="2:47" s="1" customFormat="1" ht="29.25" customHeight="1">
      <c r="B56" s="41"/>
      <c r="C56" s="157" t="s">
        <v>171</v>
      </c>
      <c r="D56" s="42"/>
      <c r="E56" s="42"/>
      <c r="F56" s="42"/>
      <c r="G56" s="42"/>
      <c r="H56" s="42"/>
      <c r="I56" s="127"/>
      <c r="J56" s="137">
        <f>J86</f>
        <v>0</v>
      </c>
      <c r="K56" s="45"/>
      <c r="AU56" s="24" t="s">
        <v>172</v>
      </c>
    </row>
    <row r="57" spans="2:47" s="8" customFormat="1" ht="24.95" customHeight="1">
      <c r="B57" s="158"/>
      <c r="C57" s="159"/>
      <c r="D57" s="160" t="s">
        <v>906</v>
      </c>
      <c r="E57" s="161"/>
      <c r="F57" s="161"/>
      <c r="G57" s="161"/>
      <c r="H57" s="161"/>
      <c r="I57" s="162"/>
      <c r="J57" s="163">
        <f>J87</f>
        <v>0</v>
      </c>
      <c r="K57" s="164"/>
    </row>
    <row r="58" spans="2:47" s="8" customFormat="1" ht="24.95" customHeight="1">
      <c r="B58" s="158"/>
      <c r="C58" s="159"/>
      <c r="D58" s="160" t="s">
        <v>907</v>
      </c>
      <c r="E58" s="161"/>
      <c r="F58" s="161"/>
      <c r="G58" s="161"/>
      <c r="H58" s="161"/>
      <c r="I58" s="162"/>
      <c r="J58" s="163">
        <f>J153</f>
        <v>0</v>
      </c>
      <c r="K58" s="164"/>
    </row>
    <row r="59" spans="2:47" s="8" customFormat="1" ht="24.95" customHeight="1">
      <c r="B59" s="158"/>
      <c r="C59" s="159"/>
      <c r="D59" s="160" t="s">
        <v>908</v>
      </c>
      <c r="E59" s="161"/>
      <c r="F59" s="161"/>
      <c r="G59" s="161"/>
      <c r="H59" s="161"/>
      <c r="I59" s="162"/>
      <c r="J59" s="163">
        <f>J160</f>
        <v>0</v>
      </c>
      <c r="K59" s="164"/>
    </row>
    <row r="60" spans="2:47" s="8" customFormat="1" ht="24.95" customHeight="1">
      <c r="B60" s="158"/>
      <c r="C60" s="159"/>
      <c r="D60" s="160" t="s">
        <v>2500</v>
      </c>
      <c r="E60" s="161"/>
      <c r="F60" s="161"/>
      <c r="G60" s="161"/>
      <c r="H60" s="161"/>
      <c r="I60" s="162"/>
      <c r="J60" s="163">
        <f>J182</f>
        <v>0</v>
      </c>
      <c r="K60" s="164"/>
    </row>
    <row r="61" spans="2:47" s="8" customFormat="1" ht="24.95" customHeight="1">
      <c r="B61" s="158"/>
      <c r="C61" s="159"/>
      <c r="D61" s="160" t="s">
        <v>909</v>
      </c>
      <c r="E61" s="161"/>
      <c r="F61" s="161"/>
      <c r="G61" s="161"/>
      <c r="H61" s="161"/>
      <c r="I61" s="162"/>
      <c r="J61" s="163">
        <f>J187</f>
        <v>0</v>
      </c>
      <c r="K61" s="164"/>
    </row>
    <row r="62" spans="2:47" s="8" customFormat="1" ht="24.95" customHeight="1">
      <c r="B62" s="158"/>
      <c r="C62" s="159"/>
      <c r="D62" s="160" t="s">
        <v>910</v>
      </c>
      <c r="E62" s="161"/>
      <c r="F62" s="161"/>
      <c r="G62" s="161"/>
      <c r="H62" s="161"/>
      <c r="I62" s="162"/>
      <c r="J62" s="163">
        <f>J220</f>
        <v>0</v>
      </c>
      <c r="K62" s="164"/>
    </row>
    <row r="63" spans="2:47" s="8" customFormat="1" ht="24.95" customHeight="1">
      <c r="B63" s="158"/>
      <c r="C63" s="159"/>
      <c r="D63" s="160" t="s">
        <v>2501</v>
      </c>
      <c r="E63" s="161"/>
      <c r="F63" s="161"/>
      <c r="G63" s="161"/>
      <c r="H63" s="161"/>
      <c r="I63" s="162"/>
      <c r="J63" s="163">
        <f>J303</f>
        <v>0</v>
      </c>
      <c r="K63" s="164"/>
    </row>
    <row r="64" spans="2:47" s="8" customFormat="1" ht="24.95" customHeight="1">
      <c r="B64" s="158"/>
      <c r="C64" s="159"/>
      <c r="D64" s="160" t="s">
        <v>916</v>
      </c>
      <c r="E64" s="161"/>
      <c r="F64" s="161"/>
      <c r="G64" s="161"/>
      <c r="H64" s="161"/>
      <c r="I64" s="162"/>
      <c r="J64" s="163">
        <f>J374</f>
        <v>0</v>
      </c>
      <c r="K64" s="164"/>
    </row>
    <row r="65" spans="2:12" s="8" customFormat="1" ht="24.95" customHeight="1">
      <c r="B65" s="158"/>
      <c r="C65" s="159"/>
      <c r="D65" s="160" t="s">
        <v>917</v>
      </c>
      <c r="E65" s="161"/>
      <c r="F65" s="161"/>
      <c r="G65" s="161"/>
      <c r="H65" s="161"/>
      <c r="I65" s="162"/>
      <c r="J65" s="163">
        <f>J384</f>
        <v>0</v>
      </c>
      <c r="K65" s="164"/>
    </row>
    <row r="66" spans="2:12" s="8" customFormat="1" ht="24.95" customHeight="1">
      <c r="B66" s="158"/>
      <c r="C66" s="159"/>
      <c r="D66" s="160" t="s">
        <v>918</v>
      </c>
      <c r="E66" s="161"/>
      <c r="F66" s="161"/>
      <c r="G66" s="161"/>
      <c r="H66" s="161"/>
      <c r="I66" s="162"/>
      <c r="J66" s="163">
        <f>J399</f>
        <v>0</v>
      </c>
      <c r="K66" s="164"/>
    </row>
    <row r="67" spans="2:12" s="1" customFormat="1" ht="21.75" customHeight="1">
      <c r="B67" s="41"/>
      <c r="C67" s="42"/>
      <c r="D67" s="42"/>
      <c r="E67" s="42"/>
      <c r="F67" s="42"/>
      <c r="G67" s="42"/>
      <c r="H67" s="42"/>
      <c r="I67" s="127"/>
      <c r="J67" s="42"/>
      <c r="K67" s="45"/>
    </row>
    <row r="68" spans="2:12" s="1" customFormat="1" ht="6.95" customHeight="1">
      <c r="B68" s="56"/>
      <c r="C68" s="57"/>
      <c r="D68" s="57"/>
      <c r="E68" s="57"/>
      <c r="F68" s="57"/>
      <c r="G68" s="57"/>
      <c r="H68" s="57"/>
      <c r="I68" s="148"/>
      <c r="J68" s="57"/>
      <c r="K68" s="58"/>
    </row>
    <row r="72" spans="2:12" s="1" customFormat="1" ht="6.95" customHeight="1">
      <c r="B72" s="59"/>
      <c r="C72" s="60"/>
      <c r="D72" s="60"/>
      <c r="E72" s="60"/>
      <c r="F72" s="60"/>
      <c r="G72" s="60"/>
      <c r="H72" s="60"/>
      <c r="I72" s="151"/>
      <c r="J72" s="60"/>
      <c r="K72" s="60"/>
      <c r="L72" s="61"/>
    </row>
    <row r="73" spans="2:12" s="1" customFormat="1" ht="36.950000000000003" customHeight="1">
      <c r="B73" s="41"/>
      <c r="C73" s="62" t="s">
        <v>175</v>
      </c>
      <c r="D73" s="63"/>
      <c r="E73" s="63"/>
      <c r="F73" s="63"/>
      <c r="G73" s="63"/>
      <c r="H73" s="63"/>
      <c r="I73" s="172"/>
      <c r="J73" s="63"/>
      <c r="K73" s="63"/>
      <c r="L73" s="61"/>
    </row>
    <row r="74" spans="2:12" s="1" customFormat="1" ht="6.95" customHeight="1">
      <c r="B74" s="41"/>
      <c r="C74" s="63"/>
      <c r="D74" s="63"/>
      <c r="E74" s="63"/>
      <c r="F74" s="63"/>
      <c r="G74" s="63"/>
      <c r="H74" s="63"/>
      <c r="I74" s="172"/>
      <c r="J74" s="63"/>
      <c r="K74" s="63"/>
      <c r="L74" s="61"/>
    </row>
    <row r="75" spans="2:12" s="1" customFormat="1" ht="14.45" customHeight="1">
      <c r="B75" s="41"/>
      <c r="C75" s="65" t="s">
        <v>18</v>
      </c>
      <c r="D75" s="63"/>
      <c r="E75" s="63"/>
      <c r="F75" s="63"/>
      <c r="G75" s="63"/>
      <c r="H75" s="63"/>
      <c r="I75" s="172"/>
      <c r="J75" s="63"/>
      <c r="K75" s="63"/>
      <c r="L75" s="61"/>
    </row>
    <row r="76" spans="2:12" s="1" customFormat="1" ht="16.5" customHeight="1">
      <c r="B76" s="41"/>
      <c r="C76" s="63"/>
      <c r="D76" s="63"/>
      <c r="E76" s="401" t="str">
        <f>E7</f>
        <v>VÝSTAVBA A PROVOZ HYDRAULICKÉHO OCHRANNÉHO SYSTEMU NA SKLÁDCE K4a</v>
      </c>
      <c r="F76" s="402"/>
      <c r="G76" s="402"/>
      <c r="H76" s="402"/>
      <c r="I76" s="172"/>
      <c r="J76" s="63"/>
      <c r="K76" s="63"/>
      <c r="L76" s="61"/>
    </row>
    <row r="77" spans="2:12" s="1" customFormat="1" ht="14.45" customHeight="1">
      <c r="B77" s="41"/>
      <c r="C77" s="65" t="s">
        <v>163</v>
      </c>
      <c r="D77" s="63"/>
      <c r="E77" s="63"/>
      <c r="F77" s="63"/>
      <c r="G77" s="63"/>
      <c r="H77" s="63"/>
      <c r="I77" s="172"/>
      <c r="J77" s="63"/>
      <c r="K77" s="63"/>
      <c r="L77" s="61"/>
    </row>
    <row r="78" spans="2:12" s="1" customFormat="1" ht="17.25" customHeight="1">
      <c r="B78" s="41"/>
      <c r="C78" s="63"/>
      <c r="D78" s="63"/>
      <c r="E78" s="372" t="str">
        <f>E9</f>
        <v>D3.4 - REZERVNÍ VÝTLAČNÉ POTRUBÍ</v>
      </c>
      <c r="F78" s="403"/>
      <c r="G78" s="403"/>
      <c r="H78" s="403"/>
      <c r="I78" s="172"/>
      <c r="J78" s="63"/>
      <c r="K78" s="63"/>
      <c r="L78" s="61"/>
    </row>
    <row r="79" spans="2:12" s="1" customFormat="1" ht="6.95" customHeight="1">
      <c r="B79" s="41"/>
      <c r="C79" s="63"/>
      <c r="D79" s="63"/>
      <c r="E79" s="63"/>
      <c r="F79" s="63"/>
      <c r="G79" s="63"/>
      <c r="H79" s="63"/>
      <c r="I79" s="172"/>
      <c r="J79" s="63"/>
      <c r="K79" s="63"/>
      <c r="L79" s="61"/>
    </row>
    <row r="80" spans="2:12" s="1" customFormat="1" ht="18" customHeight="1">
      <c r="B80" s="41"/>
      <c r="C80" s="65" t="s">
        <v>24</v>
      </c>
      <c r="D80" s="63"/>
      <c r="E80" s="63"/>
      <c r="F80" s="175" t="str">
        <f>F12</f>
        <v xml:space="preserve"> </v>
      </c>
      <c r="G80" s="63"/>
      <c r="H80" s="63"/>
      <c r="I80" s="176" t="s">
        <v>26</v>
      </c>
      <c r="J80" s="73" t="str">
        <f>IF(J12="","",J12)</f>
        <v>21. 5. 2018</v>
      </c>
      <c r="K80" s="63"/>
      <c r="L80" s="61"/>
    </row>
    <row r="81" spans="2:65" s="1" customFormat="1" ht="6.95" customHeight="1">
      <c r="B81" s="41"/>
      <c r="C81" s="63"/>
      <c r="D81" s="63"/>
      <c r="E81" s="63"/>
      <c r="F81" s="63"/>
      <c r="G81" s="63"/>
      <c r="H81" s="63"/>
      <c r="I81" s="172"/>
      <c r="J81" s="63"/>
      <c r="K81" s="63"/>
      <c r="L81" s="61"/>
    </row>
    <row r="82" spans="2:65" s="1" customFormat="1">
      <c r="B82" s="41"/>
      <c r="C82" s="65" t="s">
        <v>28</v>
      </c>
      <c r="D82" s="63"/>
      <c r="E82" s="63"/>
      <c r="F82" s="175" t="str">
        <f>E15</f>
        <v>Ministerstvo financí ČR</v>
      </c>
      <c r="G82" s="63"/>
      <c r="H82" s="63"/>
      <c r="I82" s="176" t="s">
        <v>35</v>
      </c>
      <c r="J82" s="175" t="str">
        <f>E21</f>
        <v>SCES - Group spol. s.r.o.</v>
      </c>
      <c r="K82" s="63"/>
      <c r="L82" s="61"/>
    </row>
    <row r="83" spans="2:65" s="1" customFormat="1" ht="14.45" customHeight="1">
      <c r="B83" s="41"/>
      <c r="C83" s="65" t="s">
        <v>33</v>
      </c>
      <c r="D83" s="63"/>
      <c r="E83" s="63"/>
      <c r="F83" s="175" t="str">
        <f>IF(E18="","",E18)</f>
        <v/>
      </c>
      <c r="G83" s="63"/>
      <c r="H83" s="63"/>
      <c r="I83" s="172"/>
      <c r="J83" s="63"/>
      <c r="K83" s="63"/>
      <c r="L83" s="61"/>
    </row>
    <row r="84" spans="2:65" s="1" customFormat="1" ht="10.35" customHeight="1">
      <c r="B84" s="41"/>
      <c r="C84" s="63"/>
      <c r="D84" s="63"/>
      <c r="E84" s="63"/>
      <c r="F84" s="63"/>
      <c r="G84" s="63"/>
      <c r="H84" s="63"/>
      <c r="I84" s="172"/>
      <c r="J84" s="63"/>
      <c r="K84" s="63"/>
      <c r="L84" s="61"/>
    </row>
    <row r="85" spans="2:65" s="10" customFormat="1" ht="29.25" customHeight="1">
      <c r="B85" s="177"/>
      <c r="C85" s="178" t="s">
        <v>176</v>
      </c>
      <c r="D85" s="179" t="s">
        <v>59</v>
      </c>
      <c r="E85" s="179" t="s">
        <v>55</v>
      </c>
      <c r="F85" s="179" t="s">
        <v>177</v>
      </c>
      <c r="G85" s="179" t="s">
        <v>178</v>
      </c>
      <c r="H85" s="179" t="s">
        <v>179</v>
      </c>
      <c r="I85" s="180" t="s">
        <v>180</v>
      </c>
      <c r="J85" s="179" t="s">
        <v>170</v>
      </c>
      <c r="K85" s="181" t="s">
        <v>181</v>
      </c>
      <c r="L85" s="182"/>
      <c r="M85" s="81" t="s">
        <v>182</v>
      </c>
      <c r="N85" s="82" t="s">
        <v>44</v>
      </c>
      <c r="O85" s="82" t="s">
        <v>183</v>
      </c>
      <c r="P85" s="82" t="s">
        <v>184</v>
      </c>
      <c r="Q85" s="82" t="s">
        <v>185</v>
      </c>
      <c r="R85" s="82" t="s">
        <v>186</v>
      </c>
      <c r="S85" s="82" t="s">
        <v>187</v>
      </c>
      <c r="T85" s="83" t="s">
        <v>188</v>
      </c>
    </row>
    <row r="86" spans="2:65" s="1" customFormat="1" ht="29.25" customHeight="1">
      <c r="B86" s="41"/>
      <c r="C86" s="87" t="s">
        <v>171</v>
      </c>
      <c r="D86" s="63"/>
      <c r="E86" s="63"/>
      <c r="F86" s="63"/>
      <c r="G86" s="63"/>
      <c r="H86" s="63"/>
      <c r="I86" s="172"/>
      <c r="J86" s="183">
        <f>BK86</f>
        <v>0</v>
      </c>
      <c r="K86" s="63"/>
      <c r="L86" s="61"/>
      <c r="M86" s="84"/>
      <c r="N86" s="85"/>
      <c r="O86" s="85"/>
      <c r="P86" s="184">
        <f>P87+P153+P160+P182+P187+P220+P303+P374+P384+P399</f>
        <v>0</v>
      </c>
      <c r="Q86" s="85"/>
      <c r="R86" s="184">
        <f>R87+R153+R160+R182+R187+R220+R303+R374+R384+R399</f>
        <v>882.03556187000004</v>
      </c>
      <c r="S86" s="85"/>
      <c r="T86" s="185">
        <f>T87+T153+T160+T182+T187+T220+T303+T374+T384+T399</f>
        <v>0</v>
      </c>
      <c r="AT86" s="24" t="s">
        <v>73</v>
      </c>
      <c r="AU86" s="24" t="s">
        <v>172</v>
      </c>
      <c r="BK86" s="186">
        <f>BK87+BK153+BK160+BK182+BK187+BK220+BK303+BK374+BK384+BK399</f>
        <v>0</v>
      </c>
    </row>
    <row r="87" spans="2:65" s="11" customFormat="1" ht="37.35" customHeight="1">
      <c r="B87" s="187"/>
      <c r="C87" s="188"/>
      <c r="D87" s="189" t="s">
        <v>73</v>
      </c>
      <c r="E87" s="190" t="s">
        <v>81</v>
      </c>
      <c r="F87" s="190" t="s">
        <v>192</v>
      </c>
      <c r="G87" s="188"/>
      <c r="H87" s="188"/>
      <c r="I87" s="191"/>
      <c r="J87" s="192">
        <f>BK87</f>
        <v>0</v>
      </c>
      <c r="K87" s="188"/>
      <c r="L87" s="193"/>
      <c r="M87" s="194"/>
      <c r="N87" s="195"/>
      <c r="O87" s="195"/>
      <c r="P87" s="196">
        <f>SUM(P88:P152)</f>
        <v>0</v>
      </c>
      <c r="Q87" s="195"/>
      <c r="R87" s="196">
        <f>SUM(R88:R152)</f>
        <v>612.19370079999999</v>
      </c>
      <c r="S87" s="195"/>
      <c r="T87" s="197">
        <f>SUM(T88:T152)</f>
        <v>0</v>
      </c>
      <c r="AR87" s="198" t="s">
        <v>81</v>
      </c>
      <c r="AT87" s="199" t="s">
        <v>73</v>
      </c>
      <c r="AU87" s="199" t="s">
        <v>74</v>
      </c>
      <c r="AY87" s="198" t="s">
        <v>191</v>
      </c>
      <c r="BK87" s="200">
        <f>SUM(BK88:BK152)</f>
        <v>0</v>
      </c>
    </row>
    <row r="88" spans="2:65" s="1" customFormat="1" ht="16.5" customHeight="1">
      <c r="B88" s="41"/>
      <c r="C88" s="253" t="s">
        <v>81</v>
      </c>
      <c r="D88" s="253" t="s">
        <v>300</v>
      </c>
      <c r="E88" s="254" t="s">
        <v>2502</v>
      </c>
      <c r="F88" s="255" t="s">
        <v>2503</v>
      </c>
      <c r="G88" s="256" t="s">
        <v>510</v>
      </c>
      <c r="H88" s="257">
        <v>8</v>
      </c>
      <c r="I88" s="258"/>
      <c r="J88" s="259">
        <f>ROUND(I88*H88,2)</f>
        <v>0</v>
      </c>
      <c r="K88" s="255" t="s">
        <v>30</v>
      </c>
      <c r="L88" s="260"/>
      <c r="M88" s="261" t="s">
        <v>30</v>
      </c>
      <c r="N88" s="262" t="s">
        <v>45</v>
      </c>
      <c r="O88" s="42"/>
      <c r="P88" s="212">
        <f>O88*H88</f>
        <v>0</v>
      </c>
      <c r="Q88" s="212">
        <v>3.6900000000000002E-2</v>
      </c>
      <c r="R88" s="212">
        <f>Q88*H88</f>
        <v>0.29520000000000002</v>
      </c>
      <c r="S88" s="212">
        <v>0</v>
      </c>
      <c r="T88" s="213">
        <f>S88*H88</f>
        <v>0</v>
      </c>
      <c r="AR88" s="24" t="s">
        <v>274</v>
      </c>
      <c r="AT88" s="24" t="s">
        <v>300</v>
      </c>
      <c r="AU88" s="24" t="s">
        <v>81</v>
      </c>
      <c r="AY88" s="24" t="s">
        <v>191</v>
      </c>
      <c r="BE88" s="214">
        <f>IF(N88="základní",J88,0)</f>
        <v>0</v>
      </c>
      <c r="BF88" s="214">
        <f>IF(N88="snížená",J88,0)</f>
        <v>0</v>
      </c>
      <c r="BG88" s="214">
        <f>IF(N88="zákl. přenesená",J88,0)</f>
        <v>0</v>
      </c>
      <c r="BH88" s="214">
        <f>IF(N88="sníž. přenesená",J88,0)</f>
        <v>0</v>
      </c>
      <c r="BI88" s="214">
        <f>IF(N88="nulová",J88,0)</f>
        <v>0</v>
      </c>
      <c r="BJ88" s="24" t="s">
        <v>81</v>
      </c>
      <c r="BK88" s="214">
        <f>ROUND(I88*H88,2)</f>
        <v>0</v>
      </c>
      <c r="BL88" s="24" t="s">
        <v>198</v>
      </c>
      <c r="BM88" s="24" t="s">
        <v>2504</v>
      </c>
    </row>
    <row r="89" spans="2:65" s="13" customFormat="1" ht="13.5">
      <c r="B89" s="228"/>
      <c r="C89" s="229"/>
      <c r="D89" s="215" t="s">
        <v>205</v>
      </c>
      <c r="E89" s="230" t="s">
        <v>30</v>
      </c>
      <c r="F89" s="231" t="s">
        <v>2505</v>
      </c>
      <c r="G89" s="229"/>
      <c r="H89" s="232">
        <v>8</v>
      </c>
      <c r="I89" s="233"/>
      <c r="J89" s="229"/>
      <c r="K89" s="229"/>
      <c r="L89" s="234"/>
      <c r="M89" s="235"/>
      <c r="N89" s="236"/>
      <c r="O89" s="236"/>
      <c r="P89" s="236"/>
      <c r="Q89" s="236"/>
      <c r="R89" s="236"/>
      <c r="S89" s="236"/>
      <c r="T89" s="237"/>
      <c r="AT89" s="238" t="s">
        <v>205</v>
      </c>
      <c r="AU89" s="238" t="s">
        <v>81</v>
      </c>
      <c r="AV89" s="13" t="s">
        <v>88</v>
      </c>
      <c r="AW89" s="13" t="s">
        <v>37</v>
      </c>
      <c r="AX89" s="13" t="s">
        <v>74</v>
      </c>
      <c r="AY89" s="238" t="s">
        <v>191</v>
      </c>
    </row>
    <row r="90" spans="2:65" s="14" customFormat="1" ht="13.5">
      <c r="B90" s="239"/>
      <c r="C90" s="240"/>
      <c r="D90" s="215" t="s">
        <v>205</v>
      </c>
      <c r="E90" s="241" t="s">
        <v>30</v>
      </c>
      <c r="F90" s="242" t="s">
        <v>211</v>
      </c>
      <c r="G90" s="240"/>
      <c r="H90" s="243">
        <v>8</v>
      </c>
      <c r="I90" s="244"/>
      <c r="J90" s="240"/>
      <c r="K90" s="240"/>
      <c r="L90" s="245"/>
      <c r="M90" s="246"/>
      <c r="N90" s="247"/>
      <c r="O90" s="247"/>
      <c r="P90" s="247"/>
      <c r="Q90" s="247"/>
      <c r="R90" s="247"/>
      <c r="S90" s="247"/>
      <c r="T90" s="248"/>
      <c r="AT90" s="249" t="s">
        <v>205</v>
      </c>
      <c r="AU90" s="249" t="s">
        <v>81</v>
      </c>
      <c r="AV90" s="14" t="s">
        <v>198</v>
      </c>
      <c r="AW90" s="14" t="s">
        <v>37</v>
      </c>
      <c r="AX90" s="14" t="s">
        <v>81</v>
      </c>
      <c r="AY90" s="249" t="s">
        <v>191</v>
      </c>
    </row>
    <row r="91" spans="2:65" s="1" customFormat="1" ht="16.5" customHeight="1">
      <c r="B91" s="41"/>
      <c r="C91" s="253" t="s">
        <v>88</v>
      </c>
      <c r="D91" s="253" t="s">
        <v>300</v>
      </c>
      <c r="E91" s="254" t="s">
        <v>919</v>
      </c>
      <c r="F91" s="255" t="s">
        <v>920</v>
      </c>
      <c r="G91" s="256" t="s">
        <v>237</v>
      </c>
      <c r="H91" s="257">
        <v>1020.365</v>
      </c>
      <c r="I91" s="258"/>
      <c r="J91" s="259">
        <f>ROUND(I91*H91,2)</f>
        <v>0</v>
      </c>
      <c r="K91" s="255" t="s">
        <v>30</v>
      </c>
      <c r="L91" s="260"/>
      <c r="M91" s="261" t="s">
        <v>30</v>
      </c>
      <c r="N91" s="262" t="s">
        <v>45</v>
      </c>
      <c r="O91" s="42"/>
      <c r="P91" s="212">
        <f>O91*H91</f>
        <v>0</v>
      </c>
      <c r="Q91" s="212">
        <v>0</v>
      </c>
      <c r="R91" s="212">
        <f>Q91*H91</f>
        <v>0</v>
      </c>
      <c r="S91" s="212">
        <v>0</v>
      </c>
      <c r="T91" s="213">
        <f>S91*H91</f>
        <v>0</v>
      </c>
      <c r="AR91" s="24" t="s">
        <v>274</v>
      </c>
      <c r="AT91" s="24" t="s">
        <v>300</v>
      </c>
      <c r="AU91" s="24" t="s">
        <v>81</v>
      </c>
      <c r="AY91" s="24" t="s">
        <v>191</v>
      </c>
      <c r="BE91" s="214">
        <f>IF(N91="základní",J91,0)</f>
        <v>0</v>
      </c>
      <c r="BF91" s="214">
        <f>IF(N91="snížená",J91,0)</f>
        <v>0</v>
      </c>
      <c r="BG91" s="214">
        <f>IF(N91="zákl. přenesená",J91,0)</f>
        <v>0</v>
      </c>
      <c r="BH91" s="214">
        <f>IF(N91="sníž. přenesená",J91,0)</f>
        <v>0</v>
      </c>
      <c r="BI91" s="214">
        <f>IF(N91="nulová",J91,0)</f>
        <v>0</v>
      </c>
      <c r="BJ91" s="24" t="s">
        <v>81</v>
      </c>
      <c r="BK91" s="214">
        <f>ROUND(I91*H91,2)</f>
        <v>0</v>
      </c>
      <c r="BL91" s="24" t="s">
        <v>198</v>
      </c>
      <c r="BM91" s="24" t="s">
        <v>2506</v>
      </c>
    </row>
    <row r="92" spans="2:65" s="12" customFormat="1" ht="13.5">
      <c r="B92" s="218"/>
      <c r="C92" s="219"/>
      <c r="D92" s="215" t="s">
        <v>205</v>
      </c>
      <c r="E92" s="220" t="s">
        <v>30</v>
      </c>
      <c r="F92" s="221" t="s">
        <v>2507</v>
      </c>
      <c r="G92" s="219"/>
      <c r="H92" s="220" t="s">
        <v>30</v>
      </c>
      <c r="I92" s="222"/>
      <c r="J92" s="219"/>
      <c r="K92" s="219"/>
      <c r="L92" s="223"/>
      <c r="M92" s="224"/>
      <c r="N92" s="225"/>
      <c r="O92" s="225"/>
      <c r="P92" s="225"/>
      <c r="Q92" s="225"/>
      <c r="R92" s="225"/>
      <c r="S92" s="225"/>
      <c r="T92" s="226"/>
      <c r="AT92" s="227" t="s">
        <v>205</v>
      </c>
      <c r="AU92" s="227" t="s">
        <v>81</v>
      </c>
      <c r="AV92" s="12" t="s">
        <v>81</v>
      </c>
      <c r="AW92" s="12" t="s">
        <v>37</v>
      </c>
      <c r="AX92" s="12" t="s">
        <v>74</v>
      </c>
      <c r="AY92" s="227" t="s">
        <v>191</v>
      </c>
    </row>
    <row r="93" spans="2:65" s="12" customFormat="1" ht="13.5">
      <c r="B93" s="218"/>
      <c r="C93" s="219"/>
      <c r="D93" s="215" t="s">
        <v>205</v>
      </c>
      <c r="E93" s="220" t="s">
        <v>30</v>
      </c>
      <c r="F93" s="221" t="s">
        <v>2508</v>
      </c>
      <c r="G93" s="219"/>
      <c r="H93" s="220" t="s">
        <v>30</v>
      </c>
      <c r="I93" s="222"/>
      <c r="J93" s="219"/>
      <c r="K93" s="219"/>
      <c r="L93" s="223"/>
      <c r="M93" s="224"/>
      <c r="N93" s="225"/>
      <c r="O93" s="225"/>
      <c r="P93" s="225"/>
      <c r="Q93" s="225"/>
      <c r="R93" s="225"/>
      <c r="S93" s="225"/>
      <c r="T93" s="226"/>
      <c r="AT93" s="227" t="s">
        <v>205</v>
      </c>
      <c r="AU93" s="227" t="s">
        <v>81</v>
      </c>
      <c r="AV93" s="12" t="s">
        <v>81</v>
      </c>
      <c r="AW93" s="12" t="s">
        <v>37</v>
      </c>
      <c r="AX93" s="12" t="s">
        <v>74</v>
      </c>
      <c r="AY93" s="227" t="s">
        <v>191</v>
      </c>
    </row>
    <row r="94" spans="2:65" s="13" customFormat="1" ht="13.5">
      <c r="B94" s="228"/>
      <c r="C94" s="229"/>
      <c r="D94" s="215" t="s">
        <v>205</v>
      </c>
      <c r="E94" s="230" t="s">
        <v>30</v>
      </c>
      <c r="F94" s="231" t="s">
        <v>2509</v>
      </c>
      <c r="G94" s="229"/>
      <c r="H94" s="232">
        <v>1020.365</v>
      </c>
      <c r="I94" s="233"/>
      <c r="J94" s="229"/>
      <c r="K94" s="229"/>
      <c r="L94" s="234"/>
      <c r="M94" s="235"/>
      <c r="N94" s="236"/>
      <c r="O94" s="236"/>
      <c r="P94" s="236"/>
      <c r="Q94" s="236"/>
      <c r="R94" s="236"/>
      <c r="S94" s="236"/>
      <c r="T94" s="237"/>
      <c r="AT94" s="238" t="s">
        <v>205</v>
      </c>
      <c r="AU94" s="238" t="s">
        <v>81</v>
      </c>
      <c r="AV94" s="13" t="s">
        <v>88</v>
      </c>
      <c r="AW94" s="13" t="s">
        <v>37</v>
      </c>
      <c r="AX94" s="13" t="s">
        <v>74</v>
      </c>
      <c r="AY94" s="238" t="s">
        <v>191</v>
      </c>
    </row>
    <row r="95" spans="2:65" s="14" customFormat="1" ht="13.5">
      <c r="B95" s="239"/>
      <c r="C95" s="240"/>
      <c r="D95" s="215" t="s">
        <v>205</v>
      </c>
      <c r="E95" s="241" t="s">
        <v>30</v>
      </c>
      <c r="F95" s="242" t="s">
        <v>211</v>
      </c>
      <c r="G95" s="240"/>
      <c r="H95" s="243">
        <v>1020.365</v>
      </c>
      <c r="I95" s="244"/>
      <c r="J95" s="240"/>
      <c r="K95" s="240"/>
      <c r="L95" s="245"/>
      <c r="M95" s="246"/>
      <c r="N95" s="247"/>
      <c r="O95" s="247"/>
      <c r="P95" s="247"/>
      <c r="Q95" s="247"/>
      <c r="R95" s="247"/>
      <c r="S95" s="247"/>
      <c r="T95" s="248"/>
      <c r="AT95" s="249" t="s">
        <v>205</v>
      </c>
      <c r="AU95" s="249" t="s">
        <v>81</v>
      </c>
      <c r="AV95" s="14" t="s">
        <v>198</v>
      </c>
      <c r="AW95" s="14" t="s">
        <v>37</v>
      </c>
      <c r="AX95" s="14" t="s">
        <v>81</v>
      </c>
      <c r="AY95" s="249" t="s">
        <v>191</v>
      </c>
    </row>
    <row r="96" spans="2:65" s="1" customFormat="1" ht="16.5" customHeight="1">
      <c r="B96" s="41"/>
      <c r="C96" s="253" t="s">
        <v>212</v>
      </c>
      <c r="D96" s="253" t="s">
        <v>300</v>
      </c>
      <c r="E96" s="254" t="s">
        <v>930</v>
      </c>
      <c r="F96" s="255" t="s">
        <v>931</v>
      </c>
      <c r="G96" s="256" t="s">
        <v>237</v>
      </c>
      <c r="H96" s="257">
        <v>340.12200000000001</v>
      </c>
      <c r="I96" s="258"/>
      <c r="J96" s="259">
        <f>ROUND(I96*H96,2)</f>
        <v>0</v>
      </c>
      <c r="K96" s="255" t="s">
        <v>30</v>
      </c>
      <c r="L96" s="260"/>
      <c r="M96" s="261" t="s">
        <v>30</v>
      </c>
      <c r="N96" s="262" t="s">
        <v>45</v>
      </c>
      <c r="O96" s="42"/>
      <c r="P96" s="212">
        <f>O96*H96</f>
        <v>0</v>
      </c>
      <c r="Q96" s="212">
        <v>0</v>
      </c>
      <c r="R96" s="212">
        <f>Q96*H96</f>
        <v>0</v>
      </c>
      <c r="S96" s="212">
        <v>0</v>
      </c>
      <c r="T96" s="213">
        <f>S96*H96</f>
        <v>0</v>
      </c>
      <c r="AR96" s="24" t="s">
        <v>274</v>
      </c>
      <c r="AT96" s="24" t="s">
        <v>300</v>
      </c>
      <c r="AU96" s="24" t="s">
        <v>81</v>
      </c>
      <c r="AY96" s="24" t="s">
        <v>191</v>
      </c>
      <c r="BE96" s="214">
        <f>IF(N96="základní",J96,0)</f>
        <v>0</v>
      </c>
      <c r="BF96" s="214">
        <f>IF(N96="snížená",J96,0)</f>
        <v>0</v>
      </c>
      <c r="BG96" s="214">
        <f>IF(N96="zákl. přenesená",J96,0)</f>
        <v>0</v>
      </c>
      <c r="BH96" s="214">
        <f>IF(N96="sníž. přenesená",J96,0)</f>
        <v>0</v>
      </c>
      <c r="BI96" s="214">
        <f>IF(N96="nulová",J96,0)</f>
        <v>0</v>
      </c>
      <c r="BJ96" s="24" t="s">
        <v>81</v>
      </c>
      <c r="BK96" s="214">
        <f>ROUND(I96*H96,2)</f>
        <v>0</v>
      </c>
      <c r="BL96" s="24" t="s">
        <v>198</v>
      </c>
      <c r="BM96" s="24" t="s">
        <v>2510</v>
      </c>
    </row>
    <row r="97" spans="2:65" s="13" customFormat="1" ht="13.5">
      <c r="B97" s="228"/>
      <c r="C97" s="229"/>
      <c r="D97" s="215" t="s">
        <v>205</v>
      </c>
      <c r="E97" s="230" t="s">
        <v>30</v>
      </c>
      <c r="F97" s="231" t="s">
        <v>2511</v>
      </c>
      <c r="G97" s="229"/>
      <c r="H97" s="232">
        <v>340.12200000000001</v>
      </c>
      <c r="I97" s="233"/>
      <c r="J97" s="229"/>
      <c r="K97" s="229"/>
      <c r="L97" s="234"/>
      <c r="M97" s="235"/>
      <c r="N97" s="236"/>
      <c r="O97" s="236"/>
      <c r="P97" s="236"/>
      <c r="Q97" s="236"/>
      <c r="R97" s="236"/>
      <c r="S97" s="236"/>
      <c r="T97" s="237"/>
      <c r="AT97" s="238" t="s">
        <v>205</v>
      </c>
      <c r="AU97" s="238" t="s">
        <v>81</v>
      </c>
      <c r="AV97" s="13" t="s">
        <v>88</v>
      </c>
      <c r="AW97" s="13" t="s">
        <v>37</v>
      </c>
      <c r="AX97" s="13" t="s">
        <v>74</v>
      </c>
      <c r="AY97" s="238" t="s">
        <v>191</v>
      </c>
    </row>
    <row r="98" spans="2:65" s="14" customFormat="1" ht="13.5">
      <c r="B98" s="239"/>
      <c r="C98" s="240"/>
      <c r="D98" s="215" t="s">
        <v>205</v>
      </c>
      <c r="E98" s="241" t="s">
        <v>30</v>
      </c>
      <c r="F98" s="242" t="s">
        <v>211</v>
      </c>
      <c r="G98" s="240"/>
      <c r="H98" s="243">
        <v>340.12200000000001</v>
      </c>
      <c r="I98" s="244"/>
      <c r="J98" s="240"/>
      <c r="K98" s="240"/>
      <c r="L98" s="245"/>
      <c r="M98" s="246"/>
      <c r="N98" s="247"/>
      <c r="O98" s="247"/>
      <c r="P98" s="247"/>
      <c r="Q98" s="247"/>
      <c r="R98" s="247"/>
      <c r="S98" s="247"/>
      <c r="T98" s="248"/>
      <c r="AT98" s="249" t="s">
        <v>205</v>
      </c>
      <c r="AU98" s="249" t="s">
        <v>81</v>
      </c>
      <c r="AV98" s="14" t="s">
        <v>198</v>
      </c>
      <c r="AW98" s="14" t="s">
        <v>37</v>
      </c>
      <c r="AX98" s="14" t="s">
        <v>81</v>
      </c>
      <c r="AY98" s="249" t="s">
        <v>191</v>
      </c>
    </row>
    <row r="99" spans="2:65" s="1" customFormat="1" ht="16.5" customHeight="1">
      <c r="B99" s="41"/>
      <c r="C99" s="253" t="s">
        <v>198</v>
      </c>
      <c r="D99" s="253" t="s">
        <v>300</v>
      </c>
      <c r="E99" s="254" t="s">
        <v>935</v>
      </c>
      <c r="F99" s="255" t="s">
        <v>936</v>
      </c>
      <c r="G99" s="256" t="s">
        <v>237</v>
      </c>
      <c r="H99" s="257">
        <v>437.29899999999998</v>
      </c>
      <c r="I99" s="258"/>
      <c r="J99" s="259">
        <f>ROUND(I99*H99,2)</f>
        <v>0</v>
      </c>
      <c r="K99" s="255" t="s">
        <v>30</v>
      </c>
      <c r="L99" s="260"/>
      <c r="M99" s="261" t="s">
        <v>30</v>
      </c>
      <c r="N99" s="262" t="s">
        <v>45</v>
      </c>
      <c r="O99" s="42"/>
      <c r="P99" s="212">
        <f>O99*H99</f>
        <v>0</v>
      </c>
      <c r="Q99" s="212">
        <v>0</v>
      </c>
      <c r="R99" s="212">
        <f>Q99*H99</f>
        <v>0</v>
      </c>
      <c r="S99" s="212">
        <v>0</v>
      </c>
      <c r="T99" s="213">
        <f>S99*H99</f>
        <v>0</v>
      </c>
      <c r="AR99" s="24" t="s">
        <v>274</v>
      </c>
      <c r="AT99" s="24" t="s">
        <v>300</v>
      </c>
      <c r="AU99" s="24" t="s">
        <v>81</v>
      </c>
      <c r="AY99" s="24" t="s">
        <v>191</v>
      </c>
      <c r="BE99" s="214">
        <f>IF(N99="základní",J99,0)</f>
        <v>0</v>
      </c>
      <c r="BF99" s="214">
        <f>IF(N99="snížená",J99,0)</f>
        <v>0</v>
      </c>
      <c r="BG99" s="214">
        <f>IF(N99="zákl. přenesená",J99,0)</f>
        <v>0</v>
      </c>
      <c r="BH99" s="214">
        <f>IF(N99="sníž. přenesená",J99,0)</f>
        <v>0</v>
      </c>
      <c r="BI99" s="214">
        <f>IF(N99="nulová",J99,0)</f>
        <v>0</v>
      </c>
      <c r="BJ99" s="24" t="s">
        <v>81</v>
      </c>
      <c r="BK99" s="214">
        <f>ROUND(I99*H99,2)</f>
        <v>0</v>
      </c>
      <c r="BL99" s="24" t="s">
        <v>198</v>
      </c>
      <c r="BM99" s="24" t="s">
        <v>2512</v>
      </c>
    </row>
    <row r="100" spans="2:65" s="13" customFormat="1" ht="13.5">
      <c r="B100" s="228"/>
      <c r="C100" s="229"/>
      <c r="D100" s="215" t="s">
        <v>205</v>
      </c>
      <c r="E100" s="230" t="s">
        <v>30</v>
      </c>
      <c r="F100" s="231" t="s">
        <v>2513</v>
      </c>
      <c r="G100" s="229"/>
      <c r="H100" s="232">
        <v>437.29899999999998</v>
      </c>
      <c r="I100" s="233"/>
      <c r="J100" s="229"/>
      <c r="K100" s="229"/>
      <c r="L100" s="234"/>
      <c r="M100" s="235"/>
      <c r="N100" s="236"/>
      <c r="O100" s="236"/>
      <c r="P100" s="236"/>
      <c r="Q100" s="236"/>
      <c r="R100" s="236"/>
      <c r="S100" s="236"/>
      <c r="T100" s="237"/>
      <c r="AT100" s="238" t="s">
        <v>205</v>
      </c>
      <c r="AU100" s="238" t="s">
        <v>81</v>
      </c>
      <c r="AV100" s="13" t="s">
        <v>88</v>
      </c>
      <c r="AW100" s="13" t="s">
        <v>37</v>
      </c>
      <c r="AX100" s="13" t="s">
        <v>74</v>
      </c>
      <c r="AY100" s="238" t="s">
        <v>191</v>
      </c>
    </row>
    <row r="101" spans="2:65" s="14" customFormat="1" ht="13.5">
      <c r="B101" s="239"/>
      <c r="C101" s="240"/>
      <c r="D101" s="215" t="s">
        <v>205</v>
      </c>
      <c r="E101" s="241" t="s">
        <v>30</v>
      </c>
      <c r="F101" s="242" t="s">
        <v>211</v>
      </c>
      <c r="G101" s="240"/>
      <c r="H101" s="243">
        <v>437.29899999999998</v>
      </c>
      <c r="I101" s="244"/>
      <c r="J101" s="240"/>
      <c r="K101" s="240"/>
      <c r="L101" s="245"/>
      <c r="M101" s="246"/>
      <c r="N101" s="247"/>
      <c r="O101" s="247"/>
      <c r="P101" s="247"/>
      <c r="Q101" s="247"/>
      <c r="R101" s="247"/>
      <c r="S101" s="247"/>
      <c r="T101" s="248"/>
      <c r="AT101" s="249" t="s">
        <v>205</v>
      </c>
      <c r="AU101" s="249" t="s">
        <v>81</v>
      </c>
      <c r="AV101" s="14" t="s">
        <v>198</v>
      </c>
      <c r="AW101" s="14" t="s">
        <v>37</v>
      </c>
      <c r="AX101" s="14" t="s">
        <v>81</v>
      </c>
      <c r="AY101" s="249" t="s">
        <v>191</v>
      </c>
    </row>
    <row r="102" spans="2:65" s="1" customFormat="1" ht="16.5" customHeight="1">
      <c r="B102" s="41"/>
      <c r="C102" s="253" t="s">
        <v>222</v>
      </c>
      <c r="D102" s="253" t="s">
        <v>300</v>
      </c>
      <c r="E102" s="254" t="s">
        <v>941</v>
      </c>
      <c r="F102" s="255" t="s">
        <v>942</v>
      </c>
      <c r="G102" s="256" t="s">
        <v>237</v>
      </c>
      <c r="H102" s="257">
        <v>145.76599999999999</v>
      </c>
      <c r="I102" s="258"/>
      <c r="J102" s="259">
        <f>ROUND(I102*H102,2)</f>
        <v>0</v>
      </c>
      <c r="K102" s="255" t="s">
        <v>30</v>
      </c>
      <c r="L102" s="260"/>
      <c r="M102" s="261" t="s">
        <v>30</v>
      </c>
      <c r="N102" s="262" t="s">
        <v>45</v>
      </c>
      <c r="O102" s="42"/>
      <c r="P102" s="212">
        <f>O102*H102</f>
        <v>0</v>
      </c>
      <c r="Q102" s="212">
        <v>0</v>
      </c>
      <c r="R102" s="212">
        <f>Q102*H102</f>
        <v>0</v>
      </c>
      <c r="S102" s="212">
        <v>0</v>
      </c>
      <c r="T102" s="213">
        <f>S102*H102</f>
        <v>0</v>
      </c>
      <c r="AR102" s="24" t="s">
        <v>274</v>
      </c>
      <c r="AT102" s="24" t="s">
        <v>300</v>
      </c>
      <c r="AU102" s="24" t="s">
        <v>81</v>
      </c>
      <c r="AY102" s="24" t="s">
        <v>191</v>
      </c>
      <c r="BE102" s="214">
        <f>IF(N102="základní",J102,0)</f>
        <v>0</v>
      </c>
      <c r="BF102" s="214">
        <f>IF(N102="snížená",J102,0)</f>
        <v>0</v>
      </c>
      <c r="BG102" s="214">
        <f>IF(N102="zákl. přenesená",J102,0)</f>
        <v>0</v>
      </c>
      <c r="BH102" s="214">
        <f>IF(N102="sníž. přenesená",J102,0)</f>
        <v>0</v>
      </c>
      <c r="BI102" s="214">
        <f>IF(N102="nulová",J102,0)</f>
        <v>0</v>
      </c>
      <c r="BJ102" s="24" t="s">
        <v>81</v>
      </c>
      <c r="BK102" s="214">
        <f>ROUND(I102*H102,2)</f>
        <v>0</v>
      </c>
      <c r="BL102" s="24" t="s">
        <v>198</v>
      </c>
      <c r="BM102" s="24" t="s">
        <v>2514</v>
      </c>
    </row>
    <row r="103" spans="2:65" s="13" customFormat="1" ht="13.5">
      <c r="B103" s="228"/>
      <c r="C103" s="229"/>
      <c r="D103" s="215" t="s">
        <v>205</v>
      </c>
      <c r="E103" s="230" t="s">
        <v>30</v>
      </c>
      <c r="F103" s="231" t="s">
        <v>2515</v>
      </c>
      <c r="G103" s="229"/>
      <c r="H103" s="232">
        <v>145.76599999999999</v>
      </c>
      <c r="I103" s="233"/>
      <c r="J103" s="229"/>
      <c r="K103" s="229"/>
      <c r="L103" s="234"/>
      <c r="M103" s="235"/>
      <c r="N103" s="236"/>
      <c r="O103" s="236"/>
      <c r="P103" s="236"/>
      <c r="Q103" s="236"/>
      <c r="R103" s="236"/>
      <c r="S103" s="236"/>
      <c r="T103" s="237"/>
      <c r="AT103" s="238" t="s">
        <v>205</v>
      </c>
      <c r="AU103" s="238" t="s">
        <v>81</v>
      </c>
      <c r="AV103" s="13" t="s">
        <v>88</v>
      </c>
      <c r="AW103" s="13" t="s">
        <v>37</v>
      </c>
      <c r="AX103" s="13" t="s">
        <v>74</v>
      </c>
      <c r="AY103" s="238" t="s">
        <v>191</v>
      </c>
    </row>
    <row r="104" spans="2:65" s="14" customFormat="1" ht="13.5">
      <c r="B104" s="239"/>
      <c r="C104" s="240"/>
      <c r="D104" s="215" t="s">
        <v>205</v>
      </c>
      <c r="E104" s="241" t="s">
        <v>30</v>
      </c>
      <c r="F104" s="242" t="s">
        <v>211</v>
      </c>
      <c r="G104" s="240"/>
      <c r="H104" s="243">
        <v>145.76599999999999</v>
      </c>
      <c r="I104" s="244"/>
      <c r="J104" s="240"/>
      <c r="K104" s="240"/>
      <c r="L104" s="245"/>
      <c r="M104" s="246"/>
      <c r="N104" s="247"/>
      <c r="O104" s="247"/>
      <c r="P104" s="247"/>
      <c r="Q104" s="247"/>
      <c r="R104" s="247"/>
      <c r="S104" s="247"/>
      <c r="T104" s="248"/>
      <c r="AT104" s="249" t="s">
        <v>205</v>
      </c>
      <c r="AU104" s="249" t="s">
        <v>81</v>
      </c>
      <c r="AV104" s="14" t="s">
        <v>198</v>
      </c>
      <c r="AW104" s="14" t="s">
        <v>37</v>
      </c>
      <c r="AX104" s="14" t="s">
        <v>81</v>
      </c>
      <c r="AY104" s="249" t="s">
        <v>191</v>
      </c>
    </row>
    <row r="105" spans="2:65" s="1" customFormat="1" ht="16.5" customHeight="1">
      <c r="B105" s="41"/>
      <c r="C105" s="253" t="s">
        <v>261</v>
      </c>
      <c r="D105" s="253" t="s">
        <v>300</v>
      </c>
      <c r="E105" s="254" t="s">
        <v>946</v>
      </c>
      <c r="F105" s="255" t="s">
        <v>947</v>
      </c>
      <c r="G105" s="256" t="s">
        <v>237</v>
      </c>
      <c r="H105" s="257">
        <v>38.773000000000003</v>
      </c>
      <c r="I105" s="258"/>
      <c r="J105" s="259">
        <f>ROUND(I105*H105,2)</f>
        <v>0</v>
      </c>
      <c r="K105" s="255" t="s">
        <v>30</v>
      </c>
      <c r="L105" s="260"/>
      <c r="M105" s="261" t="s">
        <v>30</v>
      </c>
      <c r="N105" s="262" t="s">
        <v>45</v>
      </c>
      <c r="O105" s="42"/>
      <c r="P105" s="212">
        <f>O105*H105</f>
        <v>0</v>
      </c>
      <c r="Q105" s="212">
        <v>0</v>
      </c>
      <c r="R105" s="212">
        <f>Q105*H105</f>
        <v>0</v>
      </c>
      <c r="S105" s="212">
        <v>0</v>
      </c>
      <c r="T105" s="213">
        <f>S105*H105</f>
        <v>0</v>
      </c>
      <c r="AR105" s="24" t="s">
        <v>274</v>
      </c>
      <c r="AT105" s="24" t="s">
        <v>300</v>
      </c>
      <c r="AU105" s="24" t="s">
        <v>81</v>
      </c>
      <c r="AY105" s="24" t="s">
        <v>191</v>
      </c>
      <c r="BE105" s="214">
        <f>IF(N105="základní",J105,0)</f>
        <v>0</v>
      </c>
      <c r="BF105" s="214">
        <f>IF(N105="snížená",J105,0)</f>
        <v>0</v>
      </c>
      <c r="BG105" s="214">
        <f>IF(N105="zákl. přenesená",J105,0)</f>
        <v>0</v>
      </c>
      <c r="BH105" s="214">
        <f>IF(N105="sníž. přenesená",J105,0)</f>
        <v>0</v>
      </c>
      <c r="BI105" s="214">
        <f>IF(N105="nulová",J105,0)</f>
        <v>0</v>
      </c>
      <c r="BJ105" s="24" t="s">
        <v>81</v>
      </c>
      <c r="BK105" s="214">
        <f>ROUND(I105*H105,2)</f>
        <v>0</v>
      </c>
      <c r="BL105" s="24" t="s">
        <v>198</v>
      </c>
      <c r="BM105" s="24" t="s">
        <v>2516</v>
      </c>
    </row>
    <row r="106" spans="2:65" s="12" customFormat="1" ht="13.5">
      <c r="B106" s="218"/>
      <c r="C106" s="219"/>
      <c r="D106" s="215" t="s">
        <v>205</v>
      </c>
      <c r="E106" s="220" t="s">
        <v>30</v>
      </c>
      <c r="F106" s="221" t="s">
        <v>2517</v>
      </c>
      <c r="G106" s="219"/>
      <c r="H106" s="220" t="s">
        <v>30</v>
      </c>
      <c r="I106" s="222"/>
      <c r="J106" s="219"/>
      <c r="K106" s="219"/>
      <c r="L106" s="223"/>
      <c r="M106" s="224"/>
      <c r="N106" s="225"/>
      <c r="O106" s="225"/>
      <c r="P106" s="225"/>
      <c r="Q106" s="225"/>
      <c r="R106" s="225"/>
      <c r="S106" s="225"/>
      <c r="T106" s="226"/>
      <c r="AT106" s="227" t="s">
        <v>205</v>
      </c>
      <c r="AU106" s="227" t="s">
        <v>81</v>
      </c>
      <c r="AV106" s="12" t="s">
        <v>81</v>
      </c>
      <c r="AW106" s="12" t="s">
        <v>37</v>
      </c>
      <c r="AX106" s="12" t="s">
        <v>74</v>
      </c>
      <c r="AY106" s="227" t="s">
        <v>191</v>
      </c>
    </row>
    <row r="107" spans="2:65" s="12" customFormat="1" ht="13.5">
      <c r="B107" s="218"/>
      <c r="C107" s="219"/>
      <c r="D107" s="215" t="s">
        <v>205</v>
      </c>
      <c r="E107" s="220" t="s">
        <v>30</v>
      </c>
      <c r="F107" s="221" t="s">
        <v>2518</v>
      </c>
      <c r="G107" s="219"/>
      <c r="H107" s="220" t="s">
        <v>30</v>
      </c>
      <c r="I107" s="222"/>
      <c r="J107" s="219"/>
      <c r="K107" s="219"/>
      <c r="L107" s="223"/>
      <c r="M107" s="224"/>
      <c r="N107" s="225"/>
      <c r="O107" s="225"/>
      <c r="P107" s="225"/>
      <c r="Q107" s="225"/>
      <c r="R107" s="225"/>
      <c r="S107" s="225"/>
      <c r="T107" s="226"/>
      <c r="AT107" s="227" t="s">
        <v>205</v>
      </c>
      <c r="AU107" s="227" t="s">
        <v>81</v>
      </c>
      <c r="AV107" s="12" t="s">
        <v>81</v>
      </c>
      <c r="AW107" s="12" t="s">
        <v>37</v>
      </c>
      <c r="AX107" s="12" t="s">
        <v>74</v>
      </c>
      <c r="AY107" s="227" t="s">
        <v>191</v>
      </c>
    </row>
    <row r="108" spans="2:65" s="13" customFormat="1" ht="13.5">
      <c r="B108" s="228"/>
      <c r="C108" s="229"/>
      <c r="D108" s="215" t="s">
        <v>205</v>
      </c>
      <c r="E108" s="230" t="s">
        <v>30</v>
      </c>
      <c r="F108" s="231" t="s">
        <v>2519</v>
      </c>
      <c r="G108" s="229"/>
      <c r="H108" s="232">
        <v>38.773000000000003</v>
      </c>
      <c r="I108" s="233"/>
      <c r="J108" s="229"/>
      <c r="K108" s="229"/>
      <c r="L108" s="234"/>
      <c r="M108" s="235"/>
      <c r="N108" s="236"/>
      <c r="O108" s="236"/>
      <c r="P108" s="236"/>
      <c r="Q108" s="236"/>
      <c r="R108" s="236"/>
      <c r="S108" s="236"/>
      <c r="T108" s="237"/>
      <c r="AT108" s="238" t="s">
        <v>205</v>
      </c>
      <c r="AU108" s="238" t="s">
        <v>81</v>
      </c>
      <c r="AV108" s="13" t="s">
        <v>88</v>
      </c>
      <c r="AW108" s="13" t="s">
        <v>37</v>
      </c>
      <c r="AX108" s="13" t="s">
        <v>74</v>
      </c>
      <c r="AY108" s="238" t="s">
        <v>191</v>
      </c>
    </row>
    <row r="109" spans="2:65" s="14" customFormat="1" ht="13.5">
      <c r="B109" s="239"/>
      <c r="C109" s="240"/>
      <c r="D109" s="215" t="s">
        <v>205</v>
      </c>
      <c r="E109" s="241" t="s">
        <v>30</v>
      </c>
      <c r="F109" s="242" t="s">
        <v>211</v>
      </c>
      <c r="G109" s="240"/>
      <c r="H109" s="243">
        <v>38.773000000000003</v>
      </c>
      <c r="I109" s="244"/>
      <c r="J109" s="240"/>
      <c r="K109" s="240"/>
      <c r="L109" s="245"/>
      <c r="M109" s="246"/>
      <c r="N109" s="247"/>
      <c r="O109" s="247"/>
      <c r="P109" s="247"/>
      <c r="Q109" s="247"/>
      <c r="R109" s="247"/>
      <c r="S109" s="247"/>
      <c r="T109" s="248"/>
      <c r="AT109" s="249" t="s">
        <v>205</v>
      </c>
      <c r="AU109" s="249" t="s">
        <v>81</v>
      </c>
      <c r="AV109" s="14" t="s">
        <v>198</v>
      </c>
      <c r="AW109" s="14" t="s">
        <v>37</v>
      </c>
      <c r="AX109" s="14" t="s">
        <v>81</v>
      </c>
      <c r="AY109" s="249" t="s">
        <v>191</v>
      </c>
    </row>
    <row r="110" spans="2:65" s="1" customFormat="1" ht="16.5" customHeight="1">
      <c r="B110" s="41"/>
      <c r="C110" s="253" t="s">
        <v>267</v>
      </c>
      <c r="D110" s="253" t="s">
        <v>300</v>
      </c>
      <c r="E110" s="254" t="s">
        <v>956</v>
      </c>
      <c r="F110" s="255" t="s">
        <v>957</v>
      </c>
      <c r="G110" s="256" t="s">
        <v>237</v>
      </c>
      <c r="H110" s="257">
        <v>12.923999999999999</v>
      </c>
      <c r="I110" s="258"/>
      <c r="J110" s="259">
        <f>ROUND(I110*H110,2)</f>
        <v>0</v>
      </c>
      <c r="K110" s="255" t="s">
        <v>30</v>
      </c>
      <c r="L110" s="260"/>
      <c r="M110" s="261" t="s">
        <v>30</v>
      </c>
      <c r="N110" s="262" t="s">
        <v>45</v>
      </c>
      <c r="O110" s="42"/>
      <c r="P110" s="212">
        <f>O110*H110</f>
        <v>0</v>
      </c>
      <c r="Q110" s="212">
        <v>0</v>
      </c>
      <c r="R110" s="212">
        <f>Q110*H110</f>
        <v>0</v>
      </c>
      <c r="S110" s="212">
        <v>0</v>
      </c>
      <c r="T110" s="213">
        <f>S110*H110</f>
        <v>0</v>
      </c>
      <c r="AR110" s="24" t="s">
        <v>274</v>
      </c>
      <c r="AT110" s="24" t="s">
        <v>300</v>
      </c>
      <c r="AU110" s="24" t="s">
        <v>81</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2520</v>
      </c>
    </row>
    <row r="111" spans="2:65" s="13" customFormat="1" ht="13.5">
      <c r="B111" s="228"/>
      <c r="C111" s="229"/>
      <c r="D111" s="215" t="s">
        <v>205</v>
      </c>
      <c r="E111" s="230" t="s">
        <v>30</v>
      </c>
      <c r="F111" s="231" t="s">
        <v>2521</v>
      </c>
      <c r="G111" s="229"/>
      <c r="H111" s="232">
        <v>12.923999999999999</v>
      </c>
      <c r="I111" s="233"/>
      <c r="J111" s="229"/>
      <c r="K111" s="229"/>
      <c r="L111" s="234"/>
      <c r="M111" s="235"/>
      <c r="N111" s="236"/>
      <c r="O111" s="236"/>
      <c r="P111" s="236"/>
      <c r="Q111" s="236"/>
      <c r="R111" s="236"/>
      <c r="S111" s="236"/>
      <c r="T111" s="237"/>
      <c r="AT111" s="238" t="s">
        <v>205</v>
      </c>
      <c r="AU111" s="238" t="s">
        <v>81</v>
      </c>
      <c r="AV111" s="13" t="s">
        <v>88</v>
      </c>
      <c r="AW111" s="13" t="s">
        <v>37</v>
      </c>
      <c r="AX111" s="13" t="s">
        <v>74</v>
      </c>
      <c r="AY111" s="238" t="s">
        <v>191</v>
      </c>
    </row>
    <row r="112" spans="2:65" s="14" customFormat="1" ht="13.5">
      <c r="B112" s="239"/>
      <c r="C112" s="240"/>
      <c r="D112" s="215" t="s">
        <v>205</v>
      </c>
      <c r="E112" s="241" t="s">
        <v>30</v>
      </c>
      <c r="F112" s="242" t="s">
        <v>211</v>
      </c>
      <c r="G112" s="240"/>
      <c r="H112" s="243">
        <v>12.923999999999999</v>
      </c>
      <c r="I112" s="244"/>
      <c r="J112" s="240"/>
      <c r="K112" s="240"/>
      <c r="L112" s="245"/>
      <c r="M112" s="246"/>
      <c r="N112" s="247"/>
      <c r="O112" s="247"/>
      <c r="P112" s="247"/>
      <c r="Q112" s="247"/>
      <c r="R112" s="247"/>
      <c r="S112" s="247"/>
      <c r="T112" s="248"/>
      <c r="AT112" s="249" t="s">
        <v>205</v>
      </c>
      <c r="AU112" s="249" t="s">
        <v>81</v>
      </c>
      <c r="AV112" s="14" t="s">
        <v>198</v>
      </c>
      <c r="AW112" s="14" t="s">
        <v>37</v>
      </c>
      <c r="AX112" s="14" t="s">
        <v>81</v>
      </c>
      <c r="AY112" s="249" t="s">
        <v>191</v>
      </c>
    </row>
    <row r="113" spans="2:65" s="1" customFormat="1" ht="16.5" customHeight="1">
      <c r="B113" s="41"/>
      <c r="C113" s="253" t="s">
        <v>274</v>
      </c>
      <c r="D113" s="253" t="s">
        <v>300</v>
      </c>
      <c r="E113" s="254" t="s">
        <v>960</v>
      </c>
      <c r="F113" s="255" t="s">
        <v>961</v>
      </c>
      <c r="G113" s="256" t="s">
        <v>237</v>
      </c>
      <c r="H113" s="257">
        <v>16.617000000000001</v>
      </c>
      <c r="I113" s="258"/>
      <c r="J113" s="259">
        <f>ROUND(I113*H113,2)</f>
        <v>0</v>
      </c>
      <c r="K113" s="255" t="s">
        <v>30</v>
      </c>
      <c r="L113" s="260"/>
      <c r="M113" s="261" t="s">
        <v>30</v>
      </c>
      <c r="N113" s="262" t="s">
        <v>45</v>
      </c>
      <c r="O113" s="42"/>
      <c r="P113" s="212">
        <f>O113*H113</f>
        <v>0</v>
      </c>
      <c r="Q113" s="212">
        <v>0</v>
      </c>
      <c r="R113" s="212">
        <f>Q113*H113</f>
        <v>0</v>
      </c>
      <c r="S113" s="212">
        <v>0</v>
      </c>
      <c r="T113" s="213">
        <f>S113*H113</f>
        <v>0</v>
      </c>
      <c r="AR113" s="24" t="s">
        <v>274</v>
      </c>
      <c r="AT113" s="24" t="s">
        <v>300</v>
      </c>
      <c r="AU113" s="24" t="s">
        <v>81</v>
      </c>
      <c r="AY113" s="24" t="s">
        <v>191</v>
      </c>
      <c r="BE113" s="214">
        <f>IF(N113="základní",J113,0)</f>
        <v>0</v>
      </c>
      <c r="BF113" s="214">
        <f>IF(N113="snížená",J113,0)</f>
        <v>0</v>
      </c>
      <c r="BG113" s="214">
        <f>IF(N113="zákl. přenesená",J113,0)</f>
        <v>0</v>
      </c>
      <c r="BH113" s="214">
        <f>IF(N113="sníž. přenesená",J113,0)</f>
        <v>0</v>
      </c>
      <c r="BI113" s="214">
        <f>IF(N113="nulová",J113,0)</f>
        <v>0</v>
      </c>
      <c r="BJ113" s="24" t="s">
        <v>81</v>
      </c>
      <c r="BK113" s="214">
        <f>ROUND(I113*H113,2)</f>
        <v>0</v>
      </c>
      <c r="BL113" s="24" t="s">
        <v>198</v>
      </c>
      <c r="BM113" s="24" t="s">
        <v>2522</v>
      </c>
    </row>
    <row r="114" spans="2:65" s="12" customFormat="1" ht="13.5">
      <c r="B114" s="218"/>
      <c r="C114" s="219"/>
      <c r="D114" s="215" t="s">
        <v>205</v>
      </c>
      <c r="E114" s="220" t="s">
        <v>30</v>
      </c>
      <c r="F114" s="221" t="s">
        <v>2517</v>
      </c>
      <c r="G114" s="219"/>
      <c r="H114" s="220" t="s">
        <v>30</v>
      </c>
      <c r="I114" s="222"/>
      <c r="J114" s="219"/>
      <c r="K114" s="219"/>
      <c r="L114" s="223"/>
      <c r="M114" s="224"/>
      <c r="N114" s="225"/>
      <c r="O114" s="225"/>
      <c r="P114" s="225"/>
      <c r="Q114" s="225"/>
      <c r="R114" s="225"/>
      <c r="S114" s="225"/>
      <c r="T114" s="226"/>
      <c r="AT114" s="227" t="s">
        <v>205</v>
      </c>
      <c r="AU114" s="227" t="s">
        <v>81</v>
      </c>
      <c r="AV114" s="12" t="s">
        <v>81</v>
      </c>
      <c r="AW114" s="12" t="s">
        <v>37</v>
      </c>
      <c r="AX114" s="12" t="s">
        <v>74</v>
      </c>
      <c r="AY114" s="227" t="s">
        <v>191</v>
      </c>
    </row>
    <row r="115" spans="2:65" s="12" customFormat="1" ht="13.5">
      <c r="B115" s="218"/>
      <c r="C115" s="219"/>
      <c r="D115" s="215" t="s">
        <v>205</v>
      </c>
      <c r="E115" s="220" t="s">
        <v>30</v>
      </c>
      <c r="F115" s="221" t="s">
        <v>2523</v>
      </c>
      <c r="G115" s="219"/>
      <c r="H115" s="220" t="s">
        <v>30</v>
      </c>
      <c r="I115" s="222"/>
      <c r="J115" s="219"/>
      <c r="K115" s="219"/>
      <c r="L115" s="223"/>
      <c r="M115" s="224"/>
      <c r="N115" s="225"/>
      <c r="O115" s="225"/>
      <c r="P115" s="225"/>
      <c r="Q115" s="225"/>
      <c r="R115" s="225"/>
      <c r="S115" s="225"/>
      <c r="T115" s="226"/>
      <c r="AT115" s="227" t="s">
        <v>205</v>
      </c>
      <c r="AU115" s="227" t="s">
        <v>81</v>
      </c>
      <c r="AV115" s="12" t="s">
        <v>81</v>
      </c>
      <c r="AW115" s="12" t="s">
        <v>37</v>
      </c>
      <c r="AX115" s="12" t="s">
        <v>74</v>
      </c>
      <c r="AY115" s="227" t="s">
        <v>191</v>
      </c>
    </row>
    <row r="116" spans="2:65" s="13" customFormat="1" ht="13.5">
      <c r="B116" s="228"/>
      <c r="C116" s="229"/>
      <c r="D116" s="215" t="s">
        <v>205</v>
      </c>
      <c r="E116" s="230" t="s">
        <v>30</v>
      </c>
      <c r="F116" s="231" t="s">
        <v>2524</v>
      </c>
      <c r="G116" s="229"/>
      <c r="H116" s="232">
        <v>16.617000000000001</v>
      </c>
      <c r="I116" s="233"/>
      <c r="J116" s="229"/>
      <c r="K116" s="229"/>
      <c r="L116" s="234"/>
      <c r="M116" s="235"/>
      <c r="N116" s="236"/>
      <c r="O116" s="236"/>
      <c r="P116" s="236"/>
      <c r="Q116" s="236"/>
      <c r="R116" s="236"/>
      <c r="S116" s="236"/>
      <c r="T116" s="237"/>
      <c r="AT116" s="238" t="s">
        <v>205</v>
      </c>
      <c r="AU116" s="238" t="s">
        <v>81</v>
      </c>
      <c r="AV116" s="13" t="s">
        <v>88</v>
      </c>
      <c r="AW116" s="13" t="s">
        <v>37</v>
      </c>
      <c r="AX116" s="13" t="s">
        <v>74</v>
      </c>
      <c r="AY116" s="238" t="s">
        <v>191</v>
      </c>
    </row>
    <row r="117" spans="2:65" s="14" customFormat="1" ht="13.5">
      <c r="B117" s="239"/>
      <c r="C117" s="240"/>
      <c r="D117" s="215" t="s">
        <v>205</v>
      </c>
      <c r="E117" s="241" t="s">
        <v>30</v>
      </c>
      <c r="F117" s="242" t="s">
        <v>211</v>
      </c>
      <c r="G117" s="240"/>
      <c r="H117" s="243">
        <v>16.617000000000001</v>
      </c>
      <c r="I117" s="244"/>
      <c r="J117" s="240"/>
      <c r="K117" s="240"/>
      <c r="L117" s="245"/>
      <c r="M117" s="246"/>
      <c r="N117" s="247"/>
      <c r="O117" s="247"/>
      <c r="P117" s="247"/>
      <c r="Q117" s="247"/>
      <c r="R117" s="247"/>
      <c r="S117" s="247"/>
      <c r="T117" s="248"/>
      <c r="AT117" s="249" t="s">
        <v>205</v>
      </c>
      <c r="AU117" s="249" t="s">
        <v>81</v>
      </c>
      <c r="AV117" s="14" t="s">
        <v>198</v>
      </c>
      <c r="AW117" s="14" t="s">
        <v>37</v>
      </c>
      <c r="AX117" s="14" t="s">
        <v>81</v>
      </c>
      <c r="AY117" s="249" t="s">
        <v>191</v>
      </c>
    </row>
    <row r="118" spans="2:65" s="1" customFormat="1" ht="16.5" customHeight="1">
      <c r="B118" s="41"/>
      <c r="C118" s="253" t="s">
        <v>280</v>
      </c>
      <c r="D118" s="253" t="s">
        <v>300</v>
      </c>
      <c r="E118" s="254" t="s">
        <v>965</v>
      </c>
      <c r="F118" s="255" t="s">
        <v>966</v>
      </c>
      <c r="G118" s="256" t="s">
        <v>237</v>
      </c>
      <c r="H118" s="257">
        <v>5.5389999999999997</v>
      </c>
      <c r="I118" s="258"/>
      <c r="J118" s="259">
        <f>ROUND(I118*H118,2)</f>
        <v>0</v>
      </c>
      <c r="K118" s="255" t="s">
        <v>30</v>
      </c>
      <c r="L118" s="260"/>
      <c r="M118" s="261" t="s">
        <v>30</v>
      </c>
      <c r="N118" s="262" t="s">
        <v>45</v>
      </c>
      <c r="O118" s="42"/>
      <c r="P118" s="212">
        <f>O118*H118</f>
        <v>0</v>
      </c>
      <c r="Q118" s="212">
        <v>0</v>
      </c>
      <c r="R118" s="212">
        <f>Q118*H118</f>
        <v>0</v>
      </c>
      <c r="S118" s="212">
        <v>0</v>
      </c>
      <c r="T118" s="213">
        <f>S118*H118</f>
        <v>0</v>
      </c>
      <c r="AR118" s="24" t="s">
        <v>274</v>
      </c>
      <c r="AT118" s="24" t="s">
        <v>300</v>
      </c>
      <c r="AU118" s="24" t="s">
        <v>81</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198</v>
      </c>
      <c r="BM118" s="24" t="s">
        <v>2525</v>
      </c>
    </row>
    <row r="119" spans="2:65" s="13" customFormat="1" ht="13.5">
      <c r="B119" s="228"/>
      <c r="C119" s="229"/>
      <c r="D119" s="215" t="s">
        <v>205</v>
      </c>
      <c r="E119" s="230" t="s">
        <v>30</v>
      </c>
      <c r="F119" s="231" t="s">
        <v>2526</v>
      </c>
      <c r="G119" s="229"/>
      <c r="H119" s="232">
        <v>5.5389999999999997</v>
      </c>
      <c r="I119" s="233"/>
      <c r="J119" s="229"/>
      <c r="K119" s="229"/>
      <c r="L119" s="234"/>
      <c r="M119" s="235"/>
      <c r="N119" s="236"/>
      <c r="O119" s="236"/>
      <c r="P119" s="236"/>
      <c r="Q119" s="236"/>
      <c r="R119" s="236"/>
      <c r="S119" s="236"/>
      <c r="T119" s="237"/>
      <c r="AT119" s="238" t="s">
        <v>205</v>
      </c>
      <c r="AU119" s="238" t="s">
        <v>81</v>
      </c>
      <c r="AV119" s="13" t="s">
        <v>88</v>
      </c>
      <c r="AW119" s="13" t="s">
        <v>37</v>
      </c>
      <c r="AX119" s="13" t="s">
        <v>74</v>
      </c>
      <c r="AY119" s="238" t="s">
        <v>191</v>
      </c>
    </row>
    <row r="120" spans="2:65" s="14" customFormat="1" ht="13.5">
      <c r="B120" s="239"/>
      <c r="C120" s="240"/>
      <c r="D120" s="215" t="s">
        <v>205</v>
      </c>
      <c r="E120" s="241" t="s">
        <v>30</v>
      </c>
      <c r="F120" s="242" t="s">
        <v>211</v>
      </c>
      <c r="G120" s="240"/>
      <c r="H120" s="243">
        <v>5.5389999999999997</v>
      </c>
      <c r="I120" s="244"/>
      <c r="J120" s="240"/>
      <c r="K120" s="240"/>
      <c r="L120" s="245"/>
      <c r="M120" s="246"/>
      <c r="N120" s="247"/>
      <c r="O120" s="247"/>
      <c r="P120" s="247"/>
      <c r="Q120" s="247"/>
      <c r="R120" s="247"/>
      <c r="S120" s="247"/>
      <c r="T120" s="248"/>
      <c r="AT120" s="249" t="s">
        <v>205</v>
      </c>
      <c r="AU120" s="249" t="s">
        <v>81</v>
      </c>
      <c r="AV120" s="14" t="s">
        <v>198</v>
      </c>
      <c r="AW120" s="14" t="s">
        <v>37</v>
      </c>
      <c r="AX120" s="14" t="s">
        <v>81</v>
      </c>
      <c r="AY120" s="249" t="s">
        <v>191</v>
      </c>
    </row>
    <row r="121" spans="2:65" s="1" customFormat="1" ht="16.5" customHeight="1">
      <c r="B121" s="41"/>
      <c r="C121" s="253" t="s">
        <v>286</v>
      </c>
      <c r="D121" s="253" t="s">
        <v>300</v>
      </c>
      <c r="E121" s="254" t="s">
        <v>969</v>
      </c>
      <c r="F121" s="255" t="s">
        <v>970</v>
      </c>
      <c r="G121" s="256" t="s">
        <v>196</v>
      </c>
      <c r="H121" s="257">
        <v>4485.12</v>
      </c>
      <c r="I121" s="258"/>
      <c r="J121" s="259">
        <f>ROUND(I121*H121,2)</f>
        <v>0</v>
      </c>
      <c r="K121" s="255" t="s">
        <v>30</v>
      </c>
      <c r="L121" s="260"/>
      <c r="M121" s="261" t="s">
        <v>30</v>
      </c>
      <c r="N121" s="262" t="s">
        <v>45</v>
      </c>
      <c r="O121" s="42"/>
      <c r="P121" s="212">
        <f>O121*H121</f>
        <v>0</v>
      </c>
      <c r="Q121" s="212">
        <v>8.4000000000000003E-4</v>
      </c>
      <c r="R121" s="212">
        <f>Q121*H121</f>
        <v>3.7675008000000001</v>
      </c>
      <c r="S121" s="212">
        <v>0</v>
      </c>
      <c r="T121" s="213">
        <f>S121*H121</f>
        <v>0</v>
      </c>
      <c r="AR121" s="24" t="s">
        <v>274</v>
      </c>
      <c r="AT121" s="24" t="s">
        <v>300</v>
      </c>
      <c r="AU121" s="24" t="s">
        <v>81</v>
      </c>
      <c r="AY121" s="24" t="s">
        <v>191</v>
      </c>
      <c r="BE121" s="214">
        <f>IF(N121="základní",J121,0)</f>
        <v>0</v>
      </c>
      <c r="BF121" s="214">
        <f>IF(N121="snížená",J121,0)</f>
        <v>0</v>
      </c>
      <c r="BG121" s="214">
        <f>IF(N121="zákl. přenesená",J121,0)</f>
        <v>0</v>
      </c>
      <c r="BH121" s="214">
        <f>IF(N121="sníž. přenesená",J121,0)</f>
        <v>0</v>
      </c>
      <c r="BI121" s="214">
        <f>IF(N121="nulová",J121,0)</f>
        <v>0</v>
      </c>
      <c r="BJ121" s="24" t="s">
        <v>81</v>
      </c>
      <c r="BK121" s="214">
        <f>ROUND(I121*H121,2)</f>
        <v>0</v>
      </c>
      <c r="BL121" s="24" t="s">
        <v>198</v>
      </c>
      <c r="BM121" s="24" t="s">
        <v>2527</v>
      </c>
    </row>
    <row r="122" spans="2:65" s="13" customFormat="1" ht="13.5">
      <c r="B122" s="228"/>
      <c r="C122" s="229"/>
      <c r="D122" s="215" t="s">
        <v>205</v>
      </c>
      <c r="E122" s="230" t="s">
        <v>30</v>
      </c>
      <c r="F122" s="231" t="s">
        <v>2528</v>
      </c>
      <c r="G122" s="229"/>
      <c r="H122" s="232">
        <v>156</v>
      </c>
      <c r="I122" s="233"/>
      <c r="J122" s="229"/>
      <c r="K122" s="229"/>
      <c r="L122" s="234"/>
      <c r="M122" s="235"/>
      <c r="N122" s="236"/>
      <c r="O122" s="236"/>
      <c r="P122" s="236"/>
      <c r="Q122" s="236"/>
      <c r="R122" s="236"/>
      <c r="S122" s="236"/>
      <c r="T122" s="237"/>
      <c r="AT122" s="238" t="s">
        <v>205</v>
      </c>
      <c r="AU122" s="238" t="s">
        <v>81</v>
      </c>
      <c r="AV122" s="13" t="s">
        <v>88</v>
      </c>
      <c r="AW122" s="13" t="s">
        <v>37</v>
      </c>
      <c r="AX122" s="13" t="s">
        <v>74</v>
      </c>
      <c r="AY122" s="238" t="s">
        <v>191</v>
      </c>
    </row>
    <row r="123" spans="2:65" s="13" customFormat="1" ht="13.5">
      <c r="B123" s="228"/>
      <c r="C123" s="229"/>
      <c r="D123" s="215" t="s">
        <v>205</v>
      </c>
      <c r="E123" s="230" t="s">
        <v>30</v>
      </c>
      <c r="F123" s="231" t="s">
        <v>2529</v>
      </c>
      <c r="G123" s="229"/>
      <c r="H123" s="232">
        <v>3939.92</v>
      </c>
      <c r="I123" s="233"/>
      <c r="J123" s="229"/>
      <c r="K123" s="229"/>
      <c r="L123" s="234"/>
      <c r="M123" s="235"/>
      <c r="N123" s="236"/>
      <c r="O123" s="236"/>
      <c r="P123" s="236"/>
      <c r="Q123" s="236"/>
      <c r="R123" s="236"/>
      <c r="S123" s="236"/>
      <c r="T123" s="237"/>
      <c r="AT123" s="238" t="s">
        <v>205</v>
      </c>
      <c r="AU123" s="238" t="s">
        <v>81</v>
      </c>
      <c r="AV123" s="13" t="s">
        <v>88</v>
      </c>
      <c r="AW123" s="13" t="s">
        <v>37</v>
      </c>
      <c r="AX123" s="13" t="s">
        <v>74</v>
      </c>
      <c r="AY123" s="238" t="s">
        <v>191</v>
      </c>
    </row>
    <row r="124" spans="2:65" s="13" customFormat="1" ht="13.5">
      <c r="B124" s="228"/>
      <c r="C124" s="229"/>
      <c r="D124" s="215" t="s">
        <v>205</v>
      </c>
      <c r="E124" s="230" t="s">
        <v>30</v>
      </c>
      <c r="F124" s="231" t="s">
        <v>2530</v>
      </c>
      <c r="G124" s="229"/>
      <c r="H124" s="232">
        <v>389.2</v>
      </c>
      <c r="I124" s="233"/>
      <c r="J124" s="229"/>
      <c r="K124" s="229"/>
      <c r="L124" s="234"/>
      <c r="M124" s="235"/>
      <c r="N124" s="236"/>
      <c r="O124" s="236"/>
      <c r="P124" s="236"/>
      <c r="Q124" s="236"/>
      <c r="R124" s="236"/>
      <c r="S124" s="236"/>
      <c r="T124" s="237"/>
      <c r="AT124" s="238" t="s">
        <v>205</v>
      </c>
      <c r="AU124" s="238" t="s">
        <v>81</v>
      </c>
      <c r="AV124" s="13" t="s">
        <v>88</v>
      </c>
      <c r="AW124" s="13" t="s">
        <v>37</v>
      </c>
      <c r="AX124" s="13" t="s">
        <v>74</v>
      </c>
      <c r="AY124" s="238" t="s">
        <v>191</v>
      </c>
    </row>
    <row r="125" spans="2:65" s="14" customFormat="1" ht="13.5">
      <c r="B125" s="239"/>
      <c r="C125" s="240"/>
      <c r="D125" s="215" t="s">
        <v>205</v>
      </c>
      <c r="E125" s="241" t="s">
        <v>30</v>
      </c>
      <c r="F125" s="242" t="s">
        <v>211</v>
      </c>
      <c r="G125" s="240"/>
      <c r="H125" s="243">
        <v>4485.12</v>
      </c>
      <c r="I125" s="244"/>
      <c r="J125" s="240"/>
      <c r="K125" s="240"/>
      <c r="L125" s="245"/>
      <c r="M125" s="246"/>
      <c r="N125" s="247"/>
      <c r="O125" s="247"/>
      <c r="P125" s="247"/>
      <c r="Q125" s="247"/>
      <c r="R125" s="247"/>
      <c r="S125" s="247"/>
      <c r="T125" s="248"/>
      <c r="AT125" s="249" t="s">
        <v>205</v>
      </c>
      <c r="AU125" s="249" t="s">
        <v>81</v>
      </c>
      <c r="AV125" s="14" t="s">
        <v>198</v>
      </c>
      <c r="AW125" s="14" t="s">
        <v>37</v>
      </c>
      <c r="AX125" s="14" t="s">
        <v>81</v>
      </c>
      <c r="AY125" s="249" t="s">
        <v>191</v>
      </c>
    </row>
    <row r="126" spans="2:65" s="1" customFormat="1" ht="16.5" customHeight="1">
      <c r="B126" s="41"/>
      <c r="C126" s="253" t="s">
        <v>293</v>
      </c>
      <c r="D126" s="253" t="s">
        <v>300</v>
      </c>
      <c r="E126" s="254" t="s">
        <v>973</v>
      </c>
      <c r="F126" s="255" t="s">
        <v>974</v>
      </c>
      <c r="G126" s="256" t="s">
        <v>196</v>
      </c>
      <c r="H126" s="257">
        <v>4485.12</v>
      </c>
      <c r="I126" s="258"/>
      <c r="J126" s="259">
        <f>ROUND(I126*H126,2)</f>
        <v>0</v>
      </c>
      <c r="K126" s="255" t="s">
        <v>30</v>
      </c>
      <c r="L126" s="260"/>
      <c r="M126" s="261" t="s">
        <v>30</v>
      </c>
      <c r="N126" s="262" t="s">
        <v>45</v>
      </c>
      <c r="O126" s="42"/>
      <c r="P126" s="212">
        <f>O126*H126</f>
        <v>0</v>
      </c>
      <c r="Q126" s="212">
        <v>0</v>
      </c>
      <c r="R126" s="212">
        <f>Q126*H126</f>
        <v>0</v>
      </c>
      <c r="S126" s="212">
        <v>0</v>
      </c>
      <c r="T126" s="213">
        <f>S126*H126</f>
        <v>0</v>
      </c>
      <c r="AR126" s="24" t="s">
        <v>274</v>
      </c>
      <c r="AT126" s="24" t="s">
        <v>300</v>
      </c>
      <c r="AU126" s="24" t="s">
        <v>81</v>
      </c>
      <c r="AY126" s="24" t="s">
        <v>191</v>
      </c>
      <c r="BE126" s="214">
        <f>IF(N126="základní",J126,0)</f>
        <v>0</v>
      </c>
      <c r="BF126" s="214">
        <f>IF(N126="snížená",J126,0)</f>
        <v>0</v>
      </c>
      <c r="BG126" s="214">
        <f>IF(N126="zákl. přenesená",J126,0)</f>
        <v>0</v>
      </c>
      <c r="BH126" s="214">
        <f>IF(N126="sníž. přenesená",J126,0)</f>
        <v>0</v>
      </c>
      <c r="BI126" s="214">
        <f>IF(N126="nulová",J126,0)</f>
        <v>0</v>
      </c>
      <c r="BJ126" s="24" t="s">
        <v>81</v>
      </c>
      <c r="BK126" s="214">
        <f>ROUND(I126*H126,2)</f>
        <v>0</v>
      </c>
      <c r="BL126" s="24" t="s">
        <v>198</v>
      </c>
      <c r="BM126" s="24" t="s">
        <v>2531</v>
      </c>
    </row>
    <row r="127" spans="2:65" s="1" customFormat="1" ht="16.5" customHeight="1">
      <c r="B127" s="41"/>
      <c r="C127" s="253" t="s">
        <v>299</v>
      </c>
      <c r="D127" s="253" t="s">
        <v>300</v>
      </c>
      <c r="E127" s="254" t="s">
        <v>976</v>
      </c>
      <c r="F127" s="255" t="s">
        <v>977</v>
      </c>
      <c r="G127" s="256" t="s">
        <v>237</v>
      </c>
      <c r="H127" s="257">
        <v>784.22199999999998</v>
      </c>
      <c r="I127" s="258"/>
      <c r="J127" s="259">
        <f>ROUND(I127*H127,2)</f>
        <v>0</v>
      </c>
      <c r="K127" s="255" t="s">
        <v>30</v>
      </c>
      <c r="L127" s="260"/>
      <c r="M127" s="261" t="s">
        <v>30</v>
      </c>
      <c r="N127" s="262" t="s">
        <v>45</v>
      </c>
      <c r="O127" s="42"/>
      <c r="P127" s="212">
        <f>O127*H127</f>
        <v>0</v>
      </c>
      <c r="Q127" s="212">
        <v>0</v>
      </c>
      <c r="R127" s="212">
        <f>Q127*H127</f>
        <v>0</v>
      </c>
      <c r="S127" s="212">
        <v>0</v>
      </c>
      <c r="T127" s="213">
        <f>S127*H127</f>
        <v>0</v>
      </c>
      <c r="AR127" s="24" t="s">
        <v>274</v>
      </c>
      <c r="AT127" s="24" t="s">
        <v>300</v>
      </c>
      <c r="AU127" s="24" t="s">
        <v>81</v>
      </c>
      <c r="AY127" s="24" t="s">
        <v>191</v>
      </c>
      <c r="BE127" s="214">
        <f>IF(N127="základní",J127,0)</f>
        <v>0</v>
      </c>
      <c r="BF127" s="214">
        <f>IF(N127="snížená",J127,0)</f>
        <v>0</v>
      </c>
      <c r="BG127" s="214">
        <f>IF(N127="zákl. přenesená",J127,0)</f>
        <v>0</v>
      </c>
      <c r="BH127" s="214">
        <f>IF(N127="sníž. přenesená",J127,0)</f>
        <v>0</v>
      </c>
      <c r="BI127" s="214">
        <f>IF(N127="nulová",J127,0)</f>
        <v>0</v>
      </c>
      <c r="BJ127" s="24" t="s">
        <v>81</v>
      </c>
      <c r="BK127" s="214">
        <f>ROUND(I127*H127,2)</f>
        <v>0</v>
      </c>
      <c r="BL127" s="24" t="s">
        <v>198</v>
      </c>
      <c r="BM127" s="24" t="s">
        <v>2532</v>
      </c>
    </row>
    <row r="128" spans="2:65" s="13" customFormat="1" ht="13.5">
      <c r="B128" s="228"/>
      <c r="C128" s="229"/>
      <c r="D128" s="215" t="s">
        <v>205</v>
      </c>
      <c r="E128" s="230" t="s">
        <v>30</v>
      </c>
      <c r="F128" s="231" t="s">
        <v>2533</v>
      </c>
      <c r="G128" s="229"/>
      <c r="H128" s="232">
        <v>728.83199999999999</v>
      </c>
      <c r="I128" s="233"/>
      <c r="J128" s="229"/>
      <c r="K128" s="229"/>
      <c r="L128" s="234"/>
      <c r="M128" s="235"/>
      <c r="N128" s="236"/>
      <c r="O128" s="236"/>
      <c r="P128" s="236"/>
      <c r="Q128" s="236"/>
      <c r="R128" s="236"/>
      <c r="S128" s="236"/>
      <c r="T128" s="237"/>
      <c r="AT128" s="238" t="s">
        <v>205</v>
      </c>
      <c r="AU128" s="238" t="s">
        <v>81</v>
      </c>
      <c r="AV128" s="13" t="s">
        <v>88</v>
      </c>
      <c r="AW128" s="13" t="s">
        <v>37</v>
      </c>
      <c r="AX128" s="13" t="s">
        <v>74</v>
      </c>
      <c r="AY128" s="238" t="s">
        <v>191</v>
      </c>
    </row>
    <row r="129" spans="2:65" s="12" customFormat="1" ht="13.5">
      <c r="B129" s="218"/>
      <c r="C129" s="219"/>
      <c r="D129" s="215" t="s">
        <v>205</v>
      </c>
      <c r="E129" s="220" t="s">
        <v>30</v>
      </c>
      <c r="F129" s="221" t="s">
        <v>2534</v>
      </c>
      <c r="G129" s="219"/>
      <c r="H129" s="220" t="s">
        <v>30</v>
      </c>
      <c r="I129" s="222"/>
      <c r="J129" s="219"/>
      <c r="K129" s="219"/>
      <c r="L129" s="223"/>
      <c r="M129" s="224"/>
      <c r="N129" s="225"/>
      <c r="O129" s="225"/>
      <c r="P129" s="225"/>
      <c r="Q129" s="225"/>
      <c r="R129" s="225"/>
      <c r="S129" s="225"/>
      <c r="T129" s="226"/>
      <c r="AT129" s="227" t="s">
        <v>205</v>
      </c>
      <c r="AU129" s="227" t="s">
        <v>81</v>
      </c>
      <c r="AV129" s="12" t="s">
        <v>81</v>
      </c>
      <c r="AW129" s="12" t="s">
        <v>37</v>
      </c>
      <c r="AX129" s="12" t="s">
        <v>74</v>
      </c>
      <c r="AY129" s="227" t="s">
        <v>191</v>
      </c>
    </row>
    <row r="130" spans="2:65" s="13" customFormat="1" ht="13.5">
      <c r="B130" s="228"/>
      <c r="C130" s="229"/>
      <c r="D130" s="215" t="s">
        <v>205</v>
      </c>
      <c r="E130" s="230" t="s">
        <v>30</v>
      </c>
      <c r="F130" s="231" t="s">
        <v>2535</v>
      </c>
      <c r="G130" s="229"/>
      <c r="H130" s="232">
        <v>55.39</v>
      </c>
      <c r="I130" s="233"/>
      <c r="J130" s="229"/>
      <c r="K130" s="229"/>
      <c r="L130" s="234"/>
      <c r="M130" s="235"/>
      <c r="N130" s="236"/>
      <c r="O130" s="236"/>
      <c r="P130" s="236"/>
      <c r="Q130" s="236"/>
      <c r="R130" s="236"/>
      <c r="S130" s="236"/>
      <c r="T130" s="237"/>
      <c r="AT130" s="238" t="s">
        <v>205</v>
      </c>
      <c r="AU130" s="238" t="s">
        <v>81</v>
      </c>
      <c r="AV130" s="13" t="s">
        <v>88</v>
      </c>
      <c r="AW130" s="13" t="s">
        <v>37</v>
      </c>
      <c r="AX130" s="13" t="s">
        <v>74</v>
      </c>
      <c r="AY130" s="238" t="s">
        <v>191</v>
      </c>
    </row>
    <row r="131" spans="2:65" s="14" customFormat="1" ht="13.5">
      <c r="B131" s="239"/>
      <c r="C131" s="240"/>
      <c r="D131" s="215" t="s">
        <v>205</v>
      </c>
      <c r="E131" s="241" t="s">
        <v>30</v>
      </c>
      <c r="F131" s="242" t="s">
        <v>211</v>
      </c>
      <c r="G131" s="240"/>
      <c r="H131" s="243">
        <v>784.22199999999998</v>
      </c>
      <c r="I131" s="244"/>
      <c r="J131" s="240"/>
      <c r="K131" s="240"/>
      <c r="L131" s="245"/>
      <c r="M131" s="246"/>
      <c r="N131" s="247"/>
      <c r="O131" s="247"/>
      <c r="P131" s="247"/>
      <c r="Q131" s="247"/>
      <c r="R131" s="247"/>
      <c r="S131" s="247"/>
      <c r="T131" s="248"/>
      <c r="AT131" s="249" t="s">
        <v>205</v>
      </c>
      <c r="AU131" s="249" t="s">
        <v>81</v>
      </c>
      <c r="AV131" s="14" t="s">
        <v>198</v>
      </c>
      <c r="AW131" s="14" t="s">
        <v>37</v>
      </c>
      <c r="AX131" s="14" t="s">
        <v>81</v>
      </c>
      <c r="AY131" s="249" t="s">
        <v>191</v>
      </c>
    </row>
    <row r="132" spans="2:65" s="1" customFormat="1" ht="16.5" customHeight="1">
      <c r="B132" s="41"/>
      <c r="C132" s="253" t="s">
        <v>306</v>
      </c>
      <c r="D132" s="253" t="s">
        <v>300</v>
      </c>
      <c r="E132" s="254" t="s">
        <v>446</v>
      </c>
      <c r="F132" s="255" t="s">
        <v>981</v>
      </c>
      <c r="G132" s="256" t="s">
        <v>237</v>
      </c>
      <c r="H132" s="257">
        <v>982.62300000000005</v>
      </c>
      <c r="I132" s="258"/>
      <c r="J132" s="259">
        <f>ROUND(I132*H132,2)</f>
        <v>0</v>
      </c>
      <c r="K132" s="255" t="s">
        <v>30</v>
      </c>
      <c r="L132" s="260"/>
      <c r="M132" s="261" t="s">
        <v>30</v>
      </c>
      <c r="N132" s="262" t="s">
        <v>45</v>
      </c>
      <c r="O132" s="42"/>
      <c r="P132" s="212">
        <f>O132*H132</f>
        <v>0</v>
      </c>
      <c r="Q132" s="212">
        <v>0</v>
      </c>
      <c r="R132" s="212">
        <f>Q132*H132</f>
        <v>0</v>
      </c>
      <c r="S132" s="212">
        <v>0</v>
      </c>
      <c r="T132" s="213">
        <f>S132*H132</f>
        <v>0</v>
      </c>
      <c r="AR132" s="24" t="s">
        <v>274</v>
      </c>
      <c r="AT132" s="24" t="s">
        <v>300</v>
      </c>
      <c r="AU132" s="24" t="s">
        <v>81</v>
      </c>
      <c r="AY132" s="24" t="s">
        <v>191</v>
      </c>
      <c r="BE132" s="214">
        <f>IF(N132="základní",J132,0)</f>
        <v>0</v>
      </c>
      <c r="BF132" s="214">
        <f>IF(N132="snížená",J132,0)</f>
        <v>0</v>
      </c>
      <c r="BG132" s="214">
        <f>IF(N132="zákl. přenesená",J132,0)</f>
        <v>0</v>
      </c>
      <c r="BH132" s="214">
        <f>IF(N132="sníž. přenesená",J132,0)</f>
        <v>0</v>
      </c>
      <c r="BI132" s="214">
        <f>IF(N132="nulová",J132,0)</f>
        <v>0</v>
      </c>
      <c r="BJ132" s="24" t="s">
        <v>81</v>
      </c>
      <c r="BK132" s="214">
        <f>ROUND(I132*H132,2)</f>
        <v>0</v>
      </c>
      <c r="BL132" s="24" t="s">
        <v>198</v>
      </c>
      <c r="BM132" s="24" t="s">
        <v>2536</v>
      </c>
    </row>
    <row r="133" spans="2:65" s="13" customFormat="1" ht="13.5">
      <c r="B133" s="228"/>
      <c r="C133" s="229"/>
      <c r="D133" s="215" t="s">
        <v>205</v>
      </c>
      <c r="E133" s="230" t="s">
        <v>30</v>
      </c>
      <c r="F133" s="231" t="s">
        <v>2537</v>
      </c>
      <c r="G133" s="229"/>
      <c r="H133" s="232">
        <v>1513.0540000000001</v>
      </c>
      <c r="I133" s="233"/>
      <c r="J133" s="229"/>
      <c r="K133" s="229"/>
      <c r="L133" s="234"/>
      <c r="M133" s="235"/>
      <c r="N133" s="236"/>
      <c r="O133" s="236"/>
      <c r="P133" s="236"/>
      <c r="Q133" s="236"/>
      <c r="R133" s="236"/>
      <c r="S133" s="236"/>
      <c r="T133" s="237"/>
      <c r="AT133" s="238" t="s">
        <v>205</v>
      </c>
      <c r="AU133" s="238" t="s">
        <v>81</v>
      </c>
      <c r="AV133" s="13" t="s">
        <v>88</v>
      </c>
      <c r="AW133" s="13" t="s">
        <v>37</v>
      </c>
      <c r="AX133" s="13" t="s">
        <v>74</v>
      </c>
      <c r="AY133" s="238" t="s">
        <v>191</v>
      </c>
    </row>
    <row r="134" spans="2:65" s="13" customFormat="1" ht="13.5">
      <c r="B134" s="228"/>
      <c r="C134" s="229"/>
      <c r="D134" s="215" t="s">
        <v>205</v>
      </c>
      <c r="E134" s="230" t="s">
        <v>30</v>
      </c>
      <c r="F134" s="231" t="s">
        <v>2538</v>
      </c>
      <c r="G134" s="229"/>
      <c r="H134" s="232">
        <v>-530.43100000000004</v>
      </c>
      <c r="I134" s="233"/>
      <c r="J134" s="229"/>
      <c r="K134" s="229"/>
      <c r="L134" s="234"/>
      <c r="M134" s="235"/>
      <c r="N134" s="236"/>
      <c r="O134" s="236"/>
      <c r="P134" s="236"/>
      <c r="Q134" s="236"/>
      <c r="R134" s="236"/>
      <c r="S134" s="236"/>
      <c r="T134" s="237"/>
      <c r="AT134" s="238" t="s">
        <v>205</v>
      </c>
      <c r="AU134" s="238" t="s">
        <v>81</v>
      </c>
      <c r="AV134" s="13" t="s">
        <v>88</v>
      </c>
      <c r="AW134" s="13" t="s">
        <v>37</v>
      </c>
      <c r="AX134" s="13" t="s">
        <v>74</v>
      </c>
      <c r="AY134" s="238" t="s">
        <v>191</v>
      </c>
    </row>
    <row r="135" spans="2:65" s="14" customFormat="1" ht="13.5">
      <c r="B135" s="239"/>
      <c r="C135" s="240"/>
      <c r="D135" s="215" t="s">
        <v>205</v>
      </c>
      <c r="E135" s="241" t="s">
        <v>30</v>
      </c>
      <c r="F135" s="242" t="s">
        <v>211</v>
      </c>
      <c r="G135" s="240"/>
      <c r="H135" s="243">
        <v>982.62300000000005</v>
      </c>
      <c r="I135" s="244"/>
      <c r="J135" s="240"/>
      <c r="K135" s="240"/>
      <c r="L135" s="245"/>
      <c r="M135" s="246"/>
      <c r="N135" s="247"/>
      <c r="O135" s="247"/>
      <c r="P135" s="247"/>
      <c r="Q135" s="247"/>
      <c r="R135" s="247"/>
      <c r="S135" s="247"/>
      <c r="T135" s="248"/>
      <c r="AT135" s="249" t="s">
        <v>205</v>
      </c>
      <c r="AU135" s="249" t="s">
        <v>81</v>
      </c>
      <c r="AV135" s="14" t="s">
        <v>198</v>
      </c>
      <c r="AW135" s="14" t="s">
        <v>37</v>
      </c>
      <c r="AX135" s="14" t="s">
        <v>81</v>
      </c>
      <c r="AY135" s="249" t="s">
        <v>191</v>
      </c>
    </row>
    <row r="136" spans="2:65" s="1" customFormat="1" ht="16.5" customHeight="1">
      <c r="B136" s="41"/>
      <c r="C136" s="203" t="s">
        <v>313</v>
      </c>
      <c r="D136" s="203" t="s">
        <v>193</v>
      </c>
      <c r="E136" s="204" t="s">
        <v>354</v>
      </c>
      <c r="F136" s="205" t="s">
        <v>355</v>
      </c>
      <c r="G136" s="206" t="s">
        <v>196</v>
      </c>
      <c r="H136" s="207">
        <v>530.43100000000004</v>
      </c>
      <c r="I136" s="208"/>
      <c r="J136" s="209">
        <f>ROUND(I136*H136,2)</f>
        <v>0</v>
      </c>
      <c r="K136" s="205" t="s">
        <v>30</v>
      </c>
      <c r="L136" s="61"/>
      <c r="M136" s="210" t="s">
        <v>30</v>
      </c>
      <c r="N136" s="211" t="s">
        <v>45</v>
      </c>
      <c r="O136" s="42"/>
      <c r="P136" s="212">
        <f>O136*H136</f>
        <v>0</v>
      </c>
      <c r="Q136" s="212">
        <v>0</v>
      </c>
      <c r="R136" s="212">
        <f>Q136*H136</f>
        <v>0</v>
      </c>
      <c r="S136" s="212">
        <v>0</v>
      </c>
      <c r="T136" s="213">
        <f>S136*H136</f>
        <v>0</v>
      </c>
      <c r="AR136" s="24" t="s">
        <v>198</v>
      </c>
      <c r="AT136" s="24" t="s">
        <v>193</v>
      </c>
      <c r="AU136" s="24" t="s">
        <v>81</v>
      </c>
      <c r="AY136" s="24" t="s">
        <v>191</v>
      </c>
      <c r="BE136" s="214">
        <f>IF(N136="základní",J136,0)</f>
        <v>0</v>
      </c>
      <c r="BF136" s="214">
        <f>IF(N136="snížená",J136,0)</f>
        <v>0</v>
      </c>
      <c r="BG136" s="214">
        <f>IF(N136="zákl. přenesená",J136,0)</f>
        <v>0</v>
      </c>
      <c r="BH136" s="214">
        <f>IF(N136="sníž. přenesená",J136,0)</f>
        <v>0</v>
      </c>
      <c r="BI136" s="214">
        <f>IF(N136="nulová",J136,0)</f>
        <v>0</v>
      </c>
      <c r="BJ136" s="24" t="s">
        <v>81</v>
      </c>
      <c r="BK136" s="214">
        <f>ROUND(I136*H136,2)</f>
        <v>0</v>
      </c>
      <c r="BL136" s="24" t="s">
        <v>198</v>
      </c>
      <c r="BM136" s="24" t="s">
        <v>2539</v>
      </c>
    </row>
    <row r="137" spans="2:65" s="12" customFormat="1" ht="13.5">
      <c r="B137" s="218"/>
      <c r="C137" s="219"/>
      <c r="D137" s="215" t="s">
        <v>205</v>
      </c>
      <c r="E137" s="220" t="s">
        <v>30</v>
      </c>
      <c r="F137" s="221" t="s">
        <v>2540</v>
      </c>
      <c r="G137" s="219"/>
      <c r="H137" s="220" t="s">
        <v>30</v>
      </c>
      <c r="I137" s="222"/>
      <c r="J137" s="219"/>
      <c r="K137" s="219"/>
      <c r="L137" s="223"/>
      <c r="M137" s="224"/>
      <c r="N137" s="225"/>
      <c r="O137" s="225"/>
      <c r="P137" s="225"/>
      <c r="Q137" s="225"/>
      <c r="R137" s="225"/>
      <c r="S137" s="225"/>
      <c r="T137" s="226"/>
      <c r="AT137" s="227" t="s">
        <v>205</v>
      </c>
      <c r="AU137" s="227" t="s">
        <v>81</v>
      </c>
      <c r="AV137" s="12" t="s">
        <v>81</v>
      </c>
      <c r="AW137" s="12" t="s">
        <v>37</v>
      </c>
      <c r="AX137" s="12" t="s">
        <v>74</v>
      </c>
      <c r="AY137" s="227" t="s">
        <v>191</v>
      </c>
    </row>
    <row r="138" spans="2:65" s="12" customFormat="1" ht="27">
      <c r="B138" s="218"/>
      <c r="C138" s="219"/>
      <c r="D138" s="215" t="s">
        <v>205</v>
      </c>
      <c r="E138" s="220" t="s">
        <v>30</v>
      </c>
      <c r="F138" s="221" t="s">
        <v>1002</v>
      </c>
      <c r="G138" s="219"/>
      <c r="H138" s="220" t="s">
        <v>30</v>
      </c>
      <c r="I138" s="222"/>
      <c r="J138" s="219"/>
      <c r="K138" s="219"/>
      <c r="L138" s="223"/>
      <c r="M138" s="224"/>
      <c r="N138" s="225"/>
      <c r="O138" s="225"/>
      <c r="P138" s="225"/>
      <c r="Q138" s="225"/>
      <c r="R138" s="225"/>
      <c r="S138" s="225"/>
      <c r="T138" s="226"/>
      <c r="AT138" s="227" t="s">
        <v>205</v>
      </c>
      <c r="AU138" s="227" t="s">
        <v>81</v>
      </c>
      <c r="AV138" s="12" t="s">
        <v>81</v>
      </c>
      <c r="AW138" s="12" t="s">
        <v>37</v>
      </c>
      <c r="AX138" s="12" t="s">
        <v>74</v>
      </c>
      <c r="AY138" s="227" t="s">
        <v>191</v>
      </c>
    </row>
    <row r="139" spans="2:65" s="13" customFormat="1" ht="13.5">
      <c r="B139" s="228"/>
      <c r="C139" s="229"/>
      <c r="D139" s="215" t="s">
        <v>205</v>
      </c>
      <c r="E139" s="230" t="s">
        <v>30</v>
      </c>
      <c r="F139" s="231" t="s">
        <v>2541</v>
      </c>
      <c r="G139" s="229"/>
      <c r="H139" s="232">
        <v>521.35199999999998</v>
      </c>
      <c r="I139" s="233"/>
      <c r="J139" s="229"/>
      <c r="K139" s="229"/>
      <c r="L139" s="234"/>
      <c r="M139" s="235"/>
      <c r="N139" s="236"/>
      <c r="O139" s="236"/>
      <c r="P139" s="236"/>
      <c r="Q139" s="236"/>
      <c r="R139" s="236"/>
      <c r="S139" s="236"/>
      <c r="T139" s="237"/>
      <c r="AT139" s="238" t="s">
        <v>205</v>
      </c>
      <c r="AU139" s="238" t="s">
        <v>81</v>
      </c>
      <c r="AV139" s="13" t="s">
        <v>88</v>
      </c>
      <c r="AW139" s="13" t="s">
        <v>37</v>
      </c>
      <c r="AX139" s="13" t="s">
        <v>74</v>
      </c>
      <c r="AY139" s="238" t="s">
        <v>191</v>
      </c>
    </row>
    <row r="140" spans="2:65" s="13" customFormat="1" ht="13.5">
      <c r="B140" s="228"/>
      <c r="C140" s="229"/>
      <c r="D140" s="215" t="s">
        <v>205</v>
      </c>
      <c r="E140" s="230" t="s">
        <v>30</v>
      </c>
      <c r="F140" s="231" t="s">
        <v>2542</v>
      </c>
      <c r="G140" s="229"/>
      <c r="H140" s="232">
        <v>9.0790000000000006</v>
      </c>
      <c r="I140" s="233"/>
      <c r="J140" s="229"/>
      <c r="K140" s="229"/>
      <c r="L140" s="234"/>
      <c r="M140" s="235"/>
      <c r="N140" s="236"/>
      <c r="O140" s="236"/>
      <c r="P140" s="236"/>
      <c r="Q140" s="236"/>
      <c r="R140" s="236"/>
      <c r="S140" s="236"/>
      <c r="T140" s="237"/>
      <c r="AT140" s="238" t="s">
        <v>205</v>
      </c>
      <c r="AU140" s="238" t="s">
        <v>81</v>
      </c>
      <c r="AV140" s="13" t="s">
        <v>88</v>
      </c>
      <c r="AW140" s="13" t="s">
        <v>37</v>
      </c>
      <c r="AX140" s="13" t="s">
        <v>74</v>
      </c>
      <c r="AY140" s="238" t="s">
        <v>191</v>
      </c>
    </row>
    <row r="141" spans="2:65" s="14" customFormat="1" ht="13.5">
      <c r="B141" s="239"/>
      <c r="C141" s="240"/>
      <c r="D141" s="215" t="s">
        <v>205</v>
      </c>
      <c r="E141" s="241" t="s">
        <v>30</v>
      </c>
      <c r="F141" s="242" t="s">
        <v>211</v>
      </c>
      <c r="G141" s="240"/>
      <c r="H141" s="243">
        <v>530.43100000000004</v>
      </c>
      <c r="I141" s="244"/>
      <c r="J141" s="240"/>
      <c r="K141" s="240"/>
      <c r="L141" s="245"/>
      <c r="M141" s="246"/>
      <c r="N141" s="247"/>
      <c r="O141" s="247"/>
      <c r="P141" s="247"/>
      <c r="Q141" s="247"/>
      <c r="R141" s="247"/>
      <c r="S141" s="247"/>
      <c r="T141" s="248"/>
      <c r="AT141" s="249" t="s">
        <v>205</v>
      </c>
      <c r="AU141" s="249" t="s">
        <v>81</v>
      </c>
      <c r="AV141" s="14" t="s">
        <v>198</v>
      </c>
      <c r="AW141" s="14" t="s">
        <v>37</v>
      </c>
      <c r="AX141" s="14" t="s">
        <v>81</v>
      </c>
      <c r="AY141" s="249" t="s">
        <v>191</v>
      </c>
    </row>
    <row r="142" spans="2:65" s="1" customFormat="1" ht="16.5" customHeight="1">
      <c r="B142" s="41"/>
      <c r="C142" s="253" t="s">
        <v>10</v>
      </c>
      <c r="D142" s="253" t="s">
        <v>300</v>
      </c>
      <c r="E142" s="254" t="s">
        <v>658</v>
      </c>
      <c r="F142" s="255" t="s">
        <v>985</v>
      </c>
      <c r="G142" s="256" t="s">
        <v>237</v>
      </c>
      <c r="H142" s="257">
        <v>982.62300000000005</v>
      </c>
      <c r="I142" s="258"/>
      <c r="J142" s="259">
        <f>ROUND(I142*H142,2)</f>
        <v>0</v>
      </c>
      <c r="K142" s="255" t="s">
        <v>30</v>
      </c>
      <c r="L142" s="260"/>
      <c r="M142" s="261" t="s">
        <v>30</v>
      </c>
      <c r="N142" s="262" t="s">
        <v>45</v>
      </c>
      <c r="O142" s="42"/>
      <c r="P142" s="212">
        <f>O142*H142</f>
        <v>0</v>
      </c>
      <c r="Q142" s="212">
        <v>0</v>
      </c>
      <c r="R142" s="212">
        <f>Q142*H142</f>
        <v>0</v>
      </c>
      <c r="S142" s="212">
        <v>0</v>
      </c>
      <c r="T142" s="213">
        <f>S142*H142</f>
        <v>0</v>
      </c>
      <c r="AR142" s="24" t="s">
        <v>274</v>
      </c>
      <c r="AT142" s="24" t="s">
        <v>300</v>
      </c>
      <c r="AU142" s="24" t="s">
        <v>81</v>
      </c>
      <c r="AY142" s="24" t="s">
        <v>191</v>
      </c>
      <c r="BE142" s="214">
        <f>IF(N142="základní",J142,0)</f>
        <v>0</v>
      </c>
      <c r="BF142" s="214">
        <f>IF(N142="snížená",J142,0)</f>
        <v>0</v>
      </c>
      <c r="BG142" s="214">
        <f>IF(N142="zákl. přenesená",J142,0)</f>
        <v>0</v>
      </c>
      <c r="BH142" s="214">
        <f>IF(N142="sníž. přenesená",J142,0)</f>
        <v>0</v>
      </c>
      <c r="BI142" s="214">
        <f>IF(N142="nulová",J142,0)</f>
        <v>0</v>
      </c>
      <c r="BJ142" s="24" t="s">
        <v>81</v>
      </c>
      <c r="BK142" s="214">
        <f>ROUND(I142*H142,2)</f>
        <v>0</v>
      </c>
      <c r="BL142" s="24" t="s">
        <v>198</v>
      </c>
      <c r="BM142" s="24" t="s">
        <v>2543</v>
      </c>
    </row>
    <row r="143" spans="2:65" s="13" customFormat="1" ht="13.5">
      <c r="B143" s="228"/>
      <c r="C143" s="229"/>
      <c r="D143" s="215" t="s">
        <v>205</v>
      </c>
      <c r="E143" s="230" t="s">
        <v>30</v>
      </c>
      <c r="F143" s="231" t="s">
        <v>2537</v>
      </c>
      <c r="G143" s="229"/>
      <c r="H143" s="232">
        <v>1513.0540000000001</v>
      </c>
      <c r="I143" s="233"/>
      <c r="J143" s="229"/>
      <c r="K143" s="229"/>
      <c r="L143" s="234"/>
      <c r="M143" s="235"/>
      <c r="N143" s="236"/>
      <c r="O143" s="236"/>
      <c r="P143" s="236"/>
      <c r="Q143" s="236"/>
      <c r="R143" s="236"/>
      <c r="S143" s="236"/>
      <c r="T143" s="237"/>
      <c r="AT143" s="238" t="s">
        <v>205</v>
      </c>
      <c r="AU143" s="238" t="s">
        <v>81</v>
      </c>
      <c r="AV143" s="13" t="s">
        <v>88</v>
      </c>
      <c r="AW143" s="13" t="s">
        <v>37</v>
      </c>
      <c r="AX143" s="13" t="s">
        <v>74</v>
      </c>
      <c r="AY143" s="238" t="s">
        <v>191</v>
      </c>
    </row>
    <row r="144" spans="2:65" s="13" customFormat="1" ht="13.5">
      <c r="B144" s="228"/>
      <c r="C144" s="229"/>
      <c r="D144" s="215" t="s">
        <v>205</v>
      </c>
      <c r="E144" s="230" t="s">
        <v>30</v>
      </c>
      <c r="F144" s="231" t="s">
        <v>2538</v>
      </c>
      <c r="G144" s="229"/>
      <c r="H144" s="232">
        <v>-530.43100000000004</v>
      </c>
      <c r="I144" s="233"/>
      <c r="J144" s="229"/>
      <c r="K144" s="229"/>
      <c r="L144" s="234"/>
      <c r="M144" s="235"/>
      <c r="N144" s="236"/>
      <c r="O144" s="236"/>
      <c r="P144" s="236"/>
      <c r="Q144" s="236"/>
      <c r="R144" s="236"/>
      <c r="S144" s="236"/>
      <c r="T144" s="237"/>
      <c r="AT144" s="238" t="s">
        <v>205</v>
      </c>
      <c r="AU144" s="238" t="s">
        <v>81</v>
      </c>
      <c r="AV144" s="13" t="s">
        <v>88</v>
      </c>
      <c r="AW144" s="13" t="s">
        <v>37</v>
      </c>
      <c r="AX144" s="13" t="s">
        <v>74</v>
      </c>
      <c r="AY144" s="238" t="s">
        <v>191</v>
      </c>
    </row>
    <row r="145" spans="2:65" s="14" customFormat="1" ht="13.5">
      <c r="B145" s="239"/>
      <c r="C145" s="240"/>
      <c r="D145" s="215" t="s">
        <v>205</v>
      </c>
      <c r="E145" s="241" t="s">
        <v>30</v>
      </c>
      <c r="F145" s="242" t="s">
        <v>211</v>
      </c>
      <c r="G145" s="240"/>
      <c r="H145" s="243">
        <v>982.62300000000005</v>
      </c>
      <c r="I145" s="244"/>
      <c r="J145" s="240"/>
      <c r="K145" s="240"/>
      <c r="L145" s="245"/>
      <c r="M145" s="246"/>
      <c r="N145" s="247"/>
      <c r="O145" s="247"/>
      <c r="P145" s="247"/>
      <c r="Q145" s="247"/>
      <c r="R145" s="247"/>
      <c r="S145" s="247"/>
      <c r="T145" s="248"/>
      <c r="AT145" s="249" t="s">
        <v>205</v>
      </c>
      <c r="AU145" s="249" t="s">
        <v>81</v>
      </c>
      <c r="AV145" s="14" t="s">
        <v>198</v>
      </c>
      <c r="AW145" s="14" t="s">
        <v>37</v>
      </c>
      <c r="AX145" s="14" t="s">
        <v>81</v>
      </c>
      <c r="AY145" s="249" t="s">
        <v>191</v>
      </c>
    </row>
    <row r="146" spans="2:65" s="1" customFormat="1" ht="25.5" customHeight="1">
      <c r="B146" s="41"/>
      <c r="C146" s="253" t="s">
        <v>326</v>
      </c>
      <c r="D146" s="253" t="s">
        <v>300</v>
      </c>
      <c r="E146" s="254" t="s">
        <v>987</v>
      </c>
      <c r="F146" s="255" t="s">
        <v>988</v>
      </c>
      <c r="G146" s="256" t="s">
        <v>237</v>
      </c>
      <c r="H146" s="257">
        <v>364.15</v>
      </c>
      <c r="I146" s="258"/>
      <c r="J146" s="259">
        <f>ROUND(I146*H146,2)</f>
        <v>0</v>
      </c>
      <c r="K146" s="255" t="s">
        <v>30</v>
      </c>
      <c r="L146" s="260"/>
      <c r="M146" s="261" t="s">
        <v>30</v>
      </c>
      <c r="N146" s="262" t="s">
        <v>45</v>
      </c>
      <c r="O146" s="42"/>
      <c r="P146" s="212">
        <f>O146*H146</f>
        <v>0</v>
      </c>
      <c r="Q146" s="212">
        <v>0</v>
      </c>
      <c r="R146" s="212">
        <f>Q146*H146</f>
        <v>0</v>
      </c>
      <c r="S146" s="212">
        <v>0</v>
      </c>
      <c r="T146" s="213">
        <f>S146*H146</f>
        <v>0</v>
      </c>
      <c r="AR146" s="24" t="s">
        <v>274</v>
      </c>
      <c r="AT146" s="24" t="s">
        <v>300</v>
      </c>
      <c r="AU146" s="24" t="s">
        <v>81</v>
      </c>
      <c r="AY146" s="24" t="s">
        <v>191</v>
      </c>
      <c r="BE146" s="214">
        <f>IF(N146="základní",J146,0)</f>
        <v>0</v>
      </c>
      <c r="BF146" s="214">
        <f>IF(N146="snížená",J146,0)</f>
        <v>0</v>
      </c>
      <c r="BG146" s="214">
        <f>IF(N146="zákl. přenesená",J146,0)</f>
        <v>0</v>
      </c>
      <c r="BH146" s="214">
        <f>IF(N146="sníž. přenesená",J146,0)</f>
        <v>0</v>
      </c>
      <c r="BI146" s="214">
        <f>IF(N146="nulová",J146,0)</f>
        <v>0</v>
      </c>
      <c r="BJ146" s="24" t="s">
        <v>81</v>
      </c>
      <c r="BK146" s="214">
        <f>ROUND(I146*H146,2)</f>
        <v>0</v>
      </c>
      <c r="BL146" s="24" t="s">
        <v>198</v>
      </c>
      <c r="BM146" s="24" t="s">
        <v>2544</v>
      </c>
    </row>
    <row r="147" spans="2:65" s="13" customFormat="1" ht="13.5">
      <c r="B147" s="228"/>
      <c r="C147" s="229"/>
      <c r="D147" s="215" t="s">
        <v>205</v>
      </c>
      <c r="E147" s="230" t="s">
        <v>30</v>
      </c>
      <c r="F147" s="231" t="s">
        <v>2545</v>
      </c>
      <c r="G147" s="229"/>
      <c r="H147" s="232">
        <v>391.01400000000001</v>
      </c>
      <c r="I147" s="233"/>
      <c r="J147" s="229"/>
      <c r="K147" s="229"/>
      <c r="L147" s="234"/>
      <c r="M147" s="235"/>
      <c r="N147" s="236"/>
      <c r="O147" s="236"/>
      <c r="P147" s="236"/>
      <c r="Q147" s="236"/>
      <c r="R147" s="236"/>
      <c r="S147" s="236"/>
      <c r="T147" s="237"/>
      <c r="AT147" s="238" t="s">
        <v>205</v>
      </c>
      <c r="AU147" s="238" t="s">
        <v>81</v>
      </c>
      <c r="AV147" s="13" t="s">
        <v>88</v>
      </c>
      <c r="AW147" s="13" t="s">
        <v>37</v>
      </c>
      <c r="AX147" s="13" t="s">
        <v>74</v>
      </c>
      <c r="AY147" s="238" t="s">
        <v>191</v>
      </c>
    </row>
    <row r="148" spans="2:65" s="13" customFormat="1" ht="13.5">
      <c r="B148" s="228"/>
      <c r="C148" s="229"/>
      <c r="D148" s="215" t="s">
        <v>205</v>
      </c>
      <c r="E148" s="230" t="s">
        <v>30</v>
      </c>
      <c r="F148" s="231" t="s">
        <v>2546</v>
      </c>
      <c r="G148" s="229"/>
      <c r="H148" s="232">
        <v>-26.864000000000001</v>
      </c>
      <c r="I148" s="233"/>
      <c r="J148" s="229"/>
      <c r="K148" s="229"/>
      <c r="L148" s="234"/>
      <c r="M148" s="235"/>
      <c r="N148" s="236"/>
      <c r="O148" s="236"/>
      <c r="P148" s="236"/>
      <c r="Q148" s="236"/>
      <c r="R148" s="236"/>
      <c r="S148" s="236"/>
      <c r="T148" s="237"/>
      <c r="AT148" s="238" t="s">
        <v>205</v>
      </c>
      <c r="AU148" s="238" t="s">
        <v>81</v>
      </c>
      <c r="AV148" s="13" t="s">
        <v>88</v>
      </c>
      <c r="AW148" s="13" t="s">
        <v>37</v>
      </c>
      <c r="AX148" s="13" t="s">
        <v>74</v>
      </c>
      <c r="AY148" s="238" t="s">
        <v>191</v>
      </c>
    </row>
    <row r="149" spans="2:65" s="14" customFormat="1" ht="13.5">
      <c r="B149" s="239"/>
      <c r="C149" s="240"/>
      <c r="D149" s="215" t="s">
        <v>205</v>
      </c>
      <c r="E149" s="241" t="s">
        <v>30</v>
      </c>
      <c r="F149" s="242" t="s">
        <v>211</v>
      </c>
      <c r="G149" s="240"/>
      <c r="H149" s="243">
        <v>364.15</v>
      </c>
      <c r="I149" s="244"/>
      <c r="J149" s="240"/>
      <c r="K149" s="240"/>
      <c r="L149" s="245"/>
      <c r="M149" s="246"/>
      <c r="N149" s="247"/>
      <c r="O149" s="247"/>
      <c r="P149" s="247"/>
      <c r="Q149" s="247"/>
      <c r="R149" s="247"/>
      <c r="S149" s="247"/>
      <c r="T149" s="248"/>
      <c r="AT149" s="249" t="s">
        <v>205</v>
      </c>
      <c r="AU149" s="249" t="s">
        <v>81</v>
      </c>
      <c r="AV149" s="14" t="s">
        <v>198</v>
      </c>
      <c r="AW149" s="14" t="s">
        <v>37</v>
      </c>
      <c r="AX149" s="14" t="s">
        <v>81</v>
      </c>
      <c r="AY149" s="249" t="s">
        <v>191</v>
      </c>
    </row>
    <row r="150" spans="2:65" s="1" customFormat="1" ht="16.5" customHeight="1">
      <c r="B150" s="41"/>
      <c r="C150" s="253" t="s">
        <v>331</v>
      </c>
      <c r="D150" s="253" t="s">
        <v>300</v>
      </c>
      <c r="E150" s="254" t="s">
        <v>992</v>
      </c>
      <c r="F150" s="255" t="s">
        <v>993</v>
      </c>
      <c r="G150" s="256" t="s">
        <v>225</v>
      </c>
      <c r="H150" s="257">
        <v>608.13099999999997</v>
      </c>
      <c r="I150" s="258"/>
      <c r="J150" s="259">
        <f>ROUND(I150*H150,2)</f>
        <v>0</v>
      </c>
      <c r="K150" s="255" t="s">
        <v>30</v>
      </c>
      <c r="L150" s="260"/>
      <c r="M150" s="261" t="s">
        <v>30</v>
      </c>
      <c r="N150" s="262" t="s">
        <v>45</v>
      </c>
      <c r="O150" s="42"/>
      <c r="P150" s="212">
        <f>O150*H150</f>
        <v>0</v>
      </c>
      <c r="Q150" s="212">
        <v>1</v>
      </c>
      <c r="R150" s="212">
        <f>Q150*H150</f>
        <v>608.13099999999997</v>
      </c>
      <c r="S150" s="212">
        <v>0</v>
      </c>
      <c r="T150" s="213">
        <f>S150*H150</f>
        <v>0</v>
      </c>
      <c r="AR150" s="24" t="s">
        <v>274</v>
      </c>
      <c r="AT150" s="24" t="s">
        <v>300</v>
      </c>
      <c r="AU150" s="24" t="s">
        <v>81</v>
      </c>
      <c r="AY150" s="24" t="s">
        <v>191</v>
      </c>
      <c r="BE150" s="214">
        <f>IF(N150="základní",J150,0)</f>
        <v>0</v>
      </c>
      <c r="BF150" s="214">
        <f>IF(N150="snížená",J150,0)</f>
        <v>0</v>
      </c>
      <c r="BG150" s="214">
        <f>IF(N150="zákl. přenesená",J150,0)</f>
        <v>0</v>
      </c>
      <c r="BH150" s="214">
        <f>IF(N150="sníž. přenesená",J150,0)</f>
        <v>0</v>
      </c>
      <c r="BI150" s="214">
        <f>IF(N150="nulová",J150,0)</f>
        <v>0</v>
      </c>
      <c r="BJ150" s="24" t="s">
        <v>81</v>
      </c>
      <c r="BK150" s="214">
        <f>ROUND(I150*H150,2)</f>
        <v>0</v>
      </c>
      <c r="BL150" s="24" t="s">
        <v>198</v>
      </c>
      <c r="BM150" s="24" t="s">
        <v>2547</v>
      </c>
    </row>
    <row r="151" spans="2:65" s="13" customFormat="1" ht="13.5">
      <c r="B151" s="228"/>
      <c r="C151" s="229"/>
      <c r="D151" s="215" t="s">
        <v>205</v>
      </c>
      <c r="E151" s="230" t="s">
        <v>30</v>
      </c>
      <c r="F151" s="231" t="s">
        <v>2548</v>
      </c>
      <c r="G151" s="229"/>
      <c r="H151" s="232">
        <v>608.13099999999997</v>
      </c>
      <c r="I151" s="233"/>
      <c r="J151" s="229"/>
      <c r="K151" s="229"/>
      <c r="L151" s="234"/>
      <c r="M151" s="235"/>
      <c r="N151" s="236"/>
      <c r="O151" s="236"/>
      <c r="P151" s="236"/>
      <c r="Q151" s="236"/>
      <c r="R151" s="236"/>
      <c r="S151" s="236"/>
      <c r="T151" s="237"/>
      <c r="AT151" s="238" t="s">
        <v>205</v>
      </c>
      <c r="AU151" s="238" t="s">
        <v>81</v>
      </c>
      <c r="AV151" s="13" t="s">
        <v>88</v>
      </c>
      <c r="AW151" s="13" t="s">
        <v>37</v>
      </c>
      <c r="AX151" s="13" t="s">
        <v>74</v>
      </c>
      <c r="AY151" s="238" t="s">
        <v>191</v>
      </c>
    </row>
    <row r="152" spans="2:65" s="14" customFormat="1" ht="13.5">
      <c r="B152" s="239"/>
      <c r="C152" s="240"/>
      <c r="D152" s="215" t="s">
        <v>205</v>
      </c>
      <c r="E152" s="241" t="s">
        <v>30</v>
      </c>
      <c r="F152" s="242" t="s">
        <v>211</v>
      </c>
      <c r="G152" s="240"/>
      <c r="H152" s="243">
        <v>608.13099999999997</v>
      </c>
      <c r="I152" s="244"/>
      <c r="J152" s="240"/>
      <c r="K152" s="240"/>
      <c r="L152" s="245"/>
      <c r="M152" s="246"/>
      <c r="N152" s="247"/>
      <c r="O152" s="247"/>
      <c r="P152" s="247"/>
      <c r="Q152" s="247"/>
      <c r="R152" s="247"/>
      <c r="S152" s="247"/>
      <c r="T152" s="248"/>
      <c r="AT152" s="249" t="s">
        <v>205</v>
      </c>
      <c r="AU152" s="249" t="s">
        <v>81</v>
      </c>
      <c r="AV152" s="14" t="s">
        <v>198</v>
      </c>
      <c r="AW152" s="14" t="s">
        <v>37</v>
      </c>
      <c r="AX152" s="14" t="s">
        <v>81</v>
      </c>
      <c r="AY152" s="249" t="s">
        <v>191</v>
      </c>
    </row>
    <row r="153" spans="2:65" s="11" customFormat="1" ht="37.35" customHeight="1">
      <c r="B153" s="187"/>
      <c r="C153" s="188"/>
      <c r="D153" s="189" t="s">
        <v>73</v>
      </c>
      <c r="E153" s="190" t="s">
        <v>88</v>
      </c>
      <c r="F153" s="190" t="s">
        <v>457</v>
      </c>
      <c r="G153" s="188"/>
      <c r="H153" s="188"/>
      <c r="I153" s="191"/>
      <c r="J153" s="192">
        <f>BK153</f>
        <v>0</v>
      </c>
      <c r="K153" s="188"/>
      <c r="L153" s="193"/>
      <c r="M153" s="194"/>
      <c r="N153" s="195"/>
      <c r="O153" s="195"/>
      <c r="P153" s="196">
        <f>SUM(P154:P159)</f>
        <v>0</v>
      </c>
      <c r="Q153" s="195"/>
      <c r="R153" s="196">
        <f>SUM(R154:R159)</f>
        <v>0</v>
      </c>
      <c r="S153" s="195"/>
      <c r="T153" s="197">
        <f>SUM(T154:T159)</f>
        <v>0</v>
      </c>
      <c r="AR153" s="198" t="s">
        <v>81</v>
      </c>
      <c r="AT153" s="199" t="s">
        <v>73</v>
      </c>
      <c r="AU153" s="199" t="s">
        <v>74</v>
      </c>
      <c r="AY153" s="198" t="s">
        <v>191</v>
      </c>
      <c r="BK153" s="200">
        <f>SUM(BK154:BK159)</f>
        <v>0</v>
      </c>
    </row>
    <row r="154" spans="2:65" s="1" customFormat="1" ht="25.5" customHeight="1">
      <c r="B154" s="41"/>
      <c r="C154" s="253" t="s">
        <v>335</v>
      </c>
      <c r="D154" s="253" t="s">
        <v>300</v>
      </c>
      <c r="E154" s="254" t="s">
        <v>1003</v>
      </c>
      <c r="F154" s="255" t="s">
        <v>1004</v>
      </c>
      <c r="G154" s="256" t="s">
        <v>196</v>
      </c>
      <c r="H154" s="257">
        <v>892.44</v>
      </c>
      <c r="I154" s="258"/>
      <c r="J154" s="259">
        <f>ROUND(I154*H154,2)</f>
        <v>0</v>
      </c>
      <c r="K154" s="255" t="s">
        <v>30</v>
      </c>
      <c r="L154" s="260"/>
      <c r="M154" s="261" t="s">
        <v>30</v>
      </c>
      <c r="N154" s="262" t="s">
        <v>45</v>
      </c>
      <c r="O154" s="42"/>
      <c r="P154" s="212">
        <f>O154*H154</f>
        <v>0</v>
      </c>
      <c r="Q154" s="212">
        <v>0</v>
      </c>
      <c r="R154" s="212">
        <f>Q154*H154</f>
        <v>0</v>
      </c>
      <c r="S154" s="212">
        <v>0</v>
      </c>
      <c r="T154" s="213">
        <f>S154*H154</f>
        <v>0</v>
      </c>
      <c r="AR154" s="24" t="s">
        <v>274</v>
      </c>
      <c r="AT154" s="24" t="s">
        <v>300</v>
      </c>
      <c r="AU154" s="24" t="s">
        <v>81</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198</v>
      </c>
      <c r="BM154" s="24" t="s">
        <v>2549</v>
      </c>
    </row>
    <row r="155" spans="2:65" s="12" customFormat="1" ht="13.5">
      <c r="B155" s="218"/>
      <c r="C155" s="219"/>
      <c r="D155" s="215" t="s">
        <v>205</v>
      </c>
      <c r="E155" s="220" t="s">
        <v>30</v>
      </c>
      <c r="F155" s="221" t="s">
        <v>2550</v>
      </c>
      <c r="G155" s="219"/>
      <c r="H155" s="220" t="s">
        <v>30</v>
      </c>
      <c r="I155" s="222"/>
      <c r="J155" s="219"/>
      <c r="K155" s="219"/>
      <c r="L155" s="223"/>
      <c r="M155" s="224"/>
      <c r="N155" s="225"/>
      <c r="O155" s="225"/>
      <c r="P155" s="225"/>
      <c r="Q155" s="225"/>
      <c r="R155" s="225"/>
      <c r="S155" s="225"/>
      <c r="T155" s="226"/>
      <c r="AT155" s="227" t="s">
        <v>205</v>
      </c>
      <c r="AU155" s="227" t="s">
        <v>81</v>
      </c>
      <c r="AV155" s="12" t="s">
        <v>81</v>
      </c>
      <c r="AW155" s="12" t="s">
        <v>37</v>
      </c>
      <c r="AX155" s="12" t="s">
        <v>74</v>
      </c>
      <c r="AY155" s="227" t="s">
        <v>191</v>
      </c>
    </row>
    <row r="156" spans="2:65" s="13" customFormat="1" ht="13.5">
      <c r="B156" s="228"/>
      <c r="C156" s="229"/>
      <c r="D156" s="215" t="s">
        <v>205</v>
      </c>
      <c r="E156" s="230" t="s">
        <v>30</v>
      </c>
      <c r="F156" s="231" t="s">
        <v>2551</v>
      </c>
      <c r="G156" s="229"/>
      <c r="H156" s="232">
        <v>868.92</v>
      </c>
      <c r="I156" s="233"/>
      <c r="J156" s="229"/>
      <c r="K156" s="229"/>
      <c r="L156" s="234"/>
      <c r="M156" s="235"/>
      <c r="N156" s="236"/>
      <c r="O156" s="236"/>
      <c r="P156" s="236"/>
      <c r="Q156" s="236"/>
      <c r="R156" s="236"/>
      <c r="S156" s="236"/>
      <c r="T156" s="237"/>
      <c r="AT156" s="238" t="s">
        <v>205</v>
      </c>
      <c r="AU156" s="238" t="s">
        <v>81</v>
      </c>
      <c r="AV156" s="13" t="s">
        <v>88</v>
      </c>
      <c r="AW156" s="13" t="s">
        <v>37</v>
      </c>
      <c r="AX156" s="13" t="s">
        <v>74</v>
      </c>
      <c r="AY156" s="238" t="s">
        <v>191</v>
      </c>
    </row>
    <row r="157" spans="2:65" s="12" customFormat="1" ht="13.5">
      <c r="B157" s="218"/>
      <c r="C157" s="219"/>
      <c r="D157" s="215" t="s">
        <v>205</v>
      </c>
      <c r="E157" s="220" t="s">
        <v>30</v>
      </c>
      <c r="F157" s="221" t="s">
        <v>2534</v>
      </c>
      <c r="G157" s="219"/>
      <c r="H157" s="220" t="s">
        <v>30</v>
      </c>
      <c r="I157" s="222"/>
      <c r="J157" s="219"/>
      <c r="K157" s="219"/>
      <c r="L157" s="223"/>
      <c r="M157" s="224"/>
      <c r="N157" s="225"/>
      <c r="O157" s="225"/>
      <c r="P157" s="225"/>
      <c r="Q157" s="225"/>
      <c r="R157" s="225"/>
      <c r="S157" s="225"/>
      <c r="T157" s="226"/>
      <c r="AT157" s="227" t="s">
        <v>205</v>
      </c>
      <c r="AU157" s="227" t="s">
        <v>81</v>
      </c>
      <c r="AV157" s="12" t="s">
        <v>81</v>
      </c>
      <c r="AW157" s="12" t="s">
        <v>37</v>
      </c>
      <c r="AX157" s="12" t="s">
        <v>74</v>
      </c>
      <c r="AY157" s="227" t="s">
        <v>191</v>
      </c>
    </row>
    <row r="158" spans="2:65" s="13" customFormat="1" ht="13.5">
      <c r="B158" s="228"/>
      <c r="C158" s="229"/>
      <c r="D158" s="215" t="s">
        <v>205</v>
      </c>
      <c r="E158" s="230" t="s">
        <v>30</v>
      </c>
      <c r="F158" s="231" t="s">
        <v>1008</v>
      </c>
      <c r="G158" s="229"/>
      <c r="H158" s="232">
        <v>23.52</v>
      </c>
      <c r="I158" s="233"/>
      <c r="J158" s="229"/>
      <c r="K158" s="229"/>
      <c r="L158" s="234"/>
      <c r="M158" s="235"/>
      <c r="N158" s="236"/>
      <c r="O158" s="236"/>
      <c r="P158" s="236"/>
      <c r="Q158" s="236"/>
      <c r="R158" s="236"/>
      <c r="S158" s="236"/>
      <c r="T158" s="237"/>
      <c r="AT158" s="238" t="s">
        <v>205</v>
      </c>
      <c r="AU158" s="238" t="s">
        <v>81</v>
      </c>
      <c r="AV158" s="13" t="s">
        <v>88</v>
      </c>
      <c r="AW158" s="13" t="s">
        <v>37</v>
      </c>
      <c r="AX158" s="13" t="s">
        <v>74</v>
      </c>
      <c r="AY158" s="238" t="s">
        <v>191</v>
      </c>
    </row>
    <row r="159" spans="2:65" s="14" customFormat="1" ht="13.5">
      <c r="B159" s="239"/>
      <c r="C159" s="240"/>
      <c r="D159" s="215" t="s">
        <v>205</v>
      </c>
      <c r="E159" s="241" t="s">
        <v>30</v>
      </c>
      <c r="F159" s="242" t="s">
        <v>211</v>
      </c>
      <c r="G159" s="240"/>
      <c r="H159" s="243">
        <v>892.44</v>
      </c>
      <c r="I159" s="244"/>
      <c r="J159" s="240"/>
      <c r="K159" s="240"/>
      <c r="L159" s="245"/>
      <c r="M159" s="246"/>
      <c r="N159" s="247"/>
      <c r="O159" s="247"/>
      <c r="P159" s="247"/>
      <c r="Q159" s="247"/>
      <c r="R159" s="247"/>
      <c r="S159" s="247"/>
      <c r="T159" s="248"/>
      <c r="AT159" s="249" t="s">
        <v>205</v>
      </c>
      <c r="AU159" s="249" t="s">
        <v>81</v>
      </c>
      <c r="AV159" s="14" t="s">
        <v>198</v>
      </c>
      <c r="AW159" s="14" t="s">
        <v>37</v>
      </c>
      <c r="AX159" s="14" t="s">
        <v>81</v>
      </c>
      <c r="AY159" s="249" t="s">
        <v>191</v>
      </c>
    </row>
    <row r="160" spans="2:65" s="11" customFormat="1" ht="37.35" customHeight="1">
      <c r="B160" s="187"/>
      <c r="C160" s="188"/>
      <c r="D160" s="189" t="s">
        <v>73</v>
      </c>
      <c r="E160" s="190" t="s">
        <v>198</v>
      </c>
      <c r="F160" s="190" t="s">
        <v>699</v>
      </c>
      <c r="G160" s="188"/>
      <c r="H160" s="188"/>
      <c r="I160" s="191"/>
      <c r="J160" s="192">
        <f>BK160</f>
        <v>0</v>
      </c>
      <c r="K160" s="188"/>
      <c r="L160" s="193"/>
      <c r="M160" s="194"/>
      <c r="N160" s="195"/>
      <c r="O160" s="195"/>
      <c r="P160" s="196">
        <f>SUM(P161:P181)</f>
        <v>0</v>
      </c>
      <c r="Q160" s="195"/>
      <c r="R160" s="196">
        <f>SUM(R161:R181)</f>
        <v>246.48300297</v>
      </c>
      <c r="S160" s="195"/>
      <c r="T160" s="197">
        <f>SUM(T161:T181)</f>
        <v>0</v>
      </c>
      <c r="AR160" s="198" t="s">
        <v>81</v>
      </c>
      <c r="AT160" s="199" t="s">
        <v>73</v>
      </c>
      <c r="AU160" s="199" t="s">
        <v>74</v>
      </c>
      <c r="AY160" s="198" t="s">
        <v>191</v>
      </c>
      <c r="BK160" s="200">
        <f>SUM(BK161:BK181)</f>
        <v>0</v>
      </c>
    </row>
    <row r="161" spans="2:65" s="1" customFormat="1" ht="16.5" customHeight="1">
      <c r="B161" s="41"/>
      <c r="C161" s="253" t="s">
        <v>341</v>
      </c>
      <c r="D161" s="253" t="s">
        <v>300</v>
      </c>
      <c r="E161" s="254" t="s">
        <v>1009</v>
      </c>
      <c r="F161" s="255" t="s">
        <v>1010</v>
      </c>
      <c r="G161" s="256" t="s">
        <v>237</v>
      </c>
      <c r="H161" s="257">
        <v>130.33799999999999</v>
      </c>
      <c r="I161" s="258"/>
      <c r="J161" s="259">
        <f>ROUND(I161*H161,2)</f>
        <v>0</v>
      </c>
      <c r="K161" s="255" t="s">
        <v>30</v>
      </c>
      <c r="L161" s="260"/>
      <c r="M161" s="261" t="s">
        <v>30</v>
      </c>
      <c r="N161" s="262" t="s">
        <v>45</v>
      </c>
      <c r="O161" s="42"/>
      <c r="P161" s="212">
        <f>O161*H161</f>
        <v>0</v>
      </c>
      <c r="Q161" s="212">
        <v>1.8907700000000001</v>
      </c>
      <c r="R161" s="212">
        <f>Q161*H161</f>
        <v>246.43918026</v>
      </c>
      <c r="S161" s="212">
        <v>0</v>
      </c>
      <c r="T161" s="213">
        <f>S161*H161</f>
        <v>0</v>
      </c>
      <c r="AR161" s="24" t="s">
        <v>274</v>
      </c>
      <c r="AT161" s="24" t="s">
        <v>300</v>
      </c>
      <c r="AU161" s="24" t="s">
        <v>81</v>
      </c>
      <c r="AY161" s="24" t="s">
        <v>191</v>
      </c>
      <c r="BE161" s="214">
        <f>IF(N161="základní",J161,0)</f>
        <v>0</v>
      </c>
      <c r="BF161" s="214">
        <f>IF(N161="snížená",J161,0)</f>
        <v>0</v>
      </c>
      <c r="BG161" s="214">
        <f>IF(N161="zákl. přenesená",J161,0)</f>
        <v>0</v>
      </c>
      <c r="BH161" s="214">
        <f>IF(N161="sníž. přenesená",J161,0)</f>
        <v>0</v>
      </c>
      <c r="BI161" s="214">
        <f>IF(N161="nulová",J161,0)</f>
        <v>0</v>
      </c>
      <c r="BJ161" s="24" t="s">
        <v>81</v>
      </c>
      <c r="BK161" s="214">
        <f>ROUND(I161*H161,2)</f>
        <v>0</v>
      </c>
      <c r="BL161" s="24" t="s">
        <v>198</v>
      </c>
      <c r="BM161" s="24" t="s">
        <v>2552</v>
      </c>
    </row>
    <row r="162" spans="2:65" s="13" customFormat="1" ht="13.5">
      <c r="B162" s="228"/>
      <c r="C162" s="229"/>
      <c r="D162" s="215" t="s">
        <v>205</v>
      </c>
      <c r="E162" s="230" t="s">
        <v>30</v>
      </c>
      <c r="F162" s="231" t="s">
        <v>2553</v>
      </c>
      <c r="G162" s="229"/>
      <c r="H162" s="232">
        <v>130.33799999999999</v>
      </c>
      <c r="I162" s="233"/>
      <c r="J162" s="229"/>
      <c r="K162" s="229"/>
      <c r="L162" s="234"/>
      <c r="M162" s="235"/>
      <c r="N162" s="236"/>
      <c r="O162" s="236"/>
      <c r="P162" s="236"/>
      <c r="Q162" s="236"/>
      <c r="R162" s="236"/>
      <c r="S162" s="236"/>
      <c r="T162" s="237"/>
      <c r="AT162" s="238" t="s">
        <v>205</v>
      </c>
      <c r="AU162" s="238" t="s">
        <v>81</v>
      </c>
      <c r="AV162" s="13" t="s">
        <v>88</v>
      </c>
      <c r="AW162" s="13" t="s">
        <v>37</v>
      </c>
      <c r="AX162" s="13" t="s">
        <v>74</v>
      </c>
      <c r="AY162" s="238" t="s">
        <v>191</v>
      </c>
    </row>
    <row r="163" spans="2:65" s="14" customFormat="1" ht="13.5">
      <c r="B163" s="239"/>
      <c r="C163" s="240"/>
      <c r="D163" s="215" t="s">
        <v>205</v>
      </c>
      <c r="E163" s="241" t="s">
        <v>30</v>
      </c>
      <c r="F163" s="242" t="s">
        <v>211</v>
      </c>
      <c r="G163" s="240"/>
      <c r="H163" s="243">
        <v>130.33799999999999</v>
      </c>
      <c r="I163" s="244"/>
      <c r="J163" s="240"/>
      <c r="K163" s="240"/>
      <c r="L163" s="245"/>
      <c r="M163" s="246"/>
      <c r="N163" s="247"/>
      <c r="O163" s="247"/>
      <c r="P163" s="247"/>
      <c r="Q163" s="247"/>
      <c r="R163" s="247"/>
      <c r="S163" s="247"/>
      <c r="T163" s="248"/>
      <c r="AT163" s="249" t="s">
        <v>205</v>
      </c>
      <c r="AU163" s="249" t="s">
        <v>81</v>
      </c>
      <c r="AV163" s="14" t="s">
        <v>198</v>
      </c>
      <c r="AW163" s="14" t="s">
        <v>37</v>
      </c>
      <c r="AX163" s="14" t="s">
        <v>81</v>
      </c>
      <c r="AY163" s="249" t="s">
        <v>191</v>
      </c>
    </row>
    <row r="164" spans="2:65" s="1" customFormat="1" ht="16.5" customHeight="1">
      <c r="B164" s="41"/>
      <c r="C164" s="253" t="s">
        <v>353</v>
      </c>
      <c r="D164" s="253" t="s">
        <v>300</v>
      </c>
      <c r="E164" s="254" t="s">
        <v>728</v>
      </c>
      <c r="F164" s="255" t="s">
        <v>1016</v>
      </c>
      <c r="G164" s="256" t="s">
        <v>237</v>
      </c>
      <c r="H164" s="257">
        <v>1.1930000000000001</v>
      </c>
      <c r="I164" s="258"/>
      <c r="J164" s="259">
        <f>ROUND(I164*H164,2)</f>
        <v>0</v>
      </c>
      <c r="K164" s="255" t="s">
        <v>30</v>
      </c>
      <c r="L164" s="260"/>
      <c r="M164" s="261" t="s">
        <v>30</v>
      </c>
      <c r="N164" s="262" t="s">
        <v>45</v>
      </c>
      <c r="O164" s="42"/>
      <c r="P164" s="212">
        <f>O164*H164</f>
        <v>0</v>
      </c>
      <c r="Q164" s="212">
        <v>0</v>
      </c>
      <c r="R164" s="212">
        <f>Q164*H164</f>
        <v>0</v>
      </c>
      <c r="S164" s="212">
        <v>0</v>
      </c>
      <c r="T164" s="213">
        <f>S164*H164</f>
        <v>0</v>
      </c>
      <c r="AR164" s="24" t="s">
        <v>274</v>
      </c>
      <c r="AT164" s="24" t="s">
        <v>300</v>
      </c>
      <c r="AU164" s="24" t="s">
        <v>81</v>
      </c>
      <c r="AY164" s="24" t="s">
        <v>191</v>
      </c>
      <c r="BE164" s="214">
        <f>IF(N164="základní",J164,0)</f>
        <v>0</v>
      </c>
      <c r="BF164" s="214">
        <f>IF(N164="snížená",J164,0)</f>
        <v>0</v>
      </c>
      <c r="BG164" s="214">
        <f>IF(N164="zákl. přenesená",J164,0)</f>
        <v>0</v>
      </c>
      <c r="BH164" s="214">
        <f>IF(N164="sníž. přenesená",J164,0)</f>
        <v>0</v>
      </c>
      <c r="BI164" s="214">
        <f>IF(N164="nulová",J164,0)</f>
        <v>0</v>
      </c>
      <c r="BJ164" s="24" t="s">
        <v>81</v>
      </c>
      <c r="BK164" s="214">
        <f>ROUND(I164*H164,2)</f>
        <v>0</v>
      </c>
      <c r="BL164" s="24" t="s">
        <v>198</v>
      </c>
      <c r="BM164" s="24" t="s">
        <v>2554</v>
      </c>
    </row>
    <row r="165" spans="2:65" s="13" customFormat="1" ht="13.5">
      <c r="B165" s="228"/>
      <c r="C165" s="229"/>
      <c r="D165" s="215" t="s">
        <v>205</v>
      </c>
      <c r="E165" s="230" t="s">
        <v>30</v>
      </c>
      <c r="F165" s="231" t="s">
        <v>2555</v>
      </c>
      <c r="G165" s="229"/>
      <c r="H165" s="232">
        <v>1.0940000000000001</v>
      </c>
      <c r="I165" s="233"/>
      <c r="J165" s="229"/>
      <c r="K165" s="229"/>
      <c r="L165" s="234"/>
      <c r="M165" s="235"/>
      <c r="N165" s="236"/>
      <c r="O165" s="236"/>
      <c r="P165" s="236"/>
      <c r="Q165" s="236"/>
      <c r="R165" s="236"/>
      <c r="S165" s="236"/>
      <c r="T165" s="237"/>
      <c r="AT165" s="238" t="s">
        <v>205</v>
      </c>
      <c r="AU165" s="238" t="s">
        <v>81</v>
      </c>
      <c r="AV165" s="13" t="s">
        <v>88</v>
      </c>
      <c r="AW165" s="13" t="s">
        <v>37</v>
      </c>
      <c r="AX165" s="13" t="s">
        <v>74</v>
      </c>
      <c r="AY165" s="238" t="s">
        <v>191</v>
      </c>
    </row>
    <row r="166" spans="2:65" s="13" customFormat="1" ht="13.5">
      <c r="B166" s="228"/>
      <c r="C166" s="229"/>
      <c r="D166" s="215" t="s">
        <v>205</v>
      </c>
      <c r="E166" s="230" t="s">
        <v>30</v>
      </c>
      <c r="F166" s="231" t="s">
        <v>2556</v>
      </c>
      <c r="G166" s="229"/>
      <c r="H166" s="232">
        <v>9.9000000000000005E-2</v>
      </c>
      <c r="I166" s="233"/>
      <c r="J166" s="229"/>
      <c r="K166" s="229"/>
      <c r="L166" s="234"/>
      <c r="M166" s="235"/>
      <c r="N166" s="236"/>
      <c r="O166" s="236"/>
      <c r="P166" s="236"/>
      <c r="Q166" s="236"/>
      <c r="R166" s="236"/>
      <c r="S166" s="236"/>
      <c r="T166" s="237"/>
      <c r="AT166" s="238" t="s">
        <v>205</v>
      </c>
      <c r="AU166" s="238" t="s">
        <v>81</v>
      </c>
      <c r="AV166" s="13" t="s">
        <v>88</v>
      </c>
      <c r="AW166" s="13" t="s">
        <v>37</v>
      </c>
      <c r="AX166" s="13" t="s">
        <v>74</v>
      </c>
      <c r="AY166" s="238" t="s">
        <v>191</v>
      </c>
    </row>
    <row r="167" spans="2:65" s="14" customFormat="1" ht="13.5">
      <c r="B167" s="239"/>
      <c r="C167" s="240"/>
      <c r="D167" s="215" t="s">
        <v>205</v>
      </c>
      <c r="E167" s="241" t="s">
        <v>30</v>
      </c>
      <c r="F167" s="242" t="s">
        <v>211</v>
      </c>
      <c r="G167" s="240"/>
      <c r="H167" s="243">
        <v>1.1930000000000001</v>
      </c>
      <c r="I167" s="244"/>
      <c r="J167" s="240"/>
      <c r="K167" s="240"/>
      <c r="L167" s="245"/>
      <c r="M167" s="246"/>
      <c r="N167" s="247"/>
      <c r="O167" s="247"/>
      <c r="P167" s="247"/>
      <c r="Q167" s="247"/>
      <c r="R167" s="247"/>
      <c r="S167" s="247"/>
      <c r="T167" s="248"/>
      <c r="AT167" s="249" t="s">
        <v>205</v>
      </c>
      <c r="AU167" s="249" t="s">
        <v>81</v>
      </c>
      <c r="AV167" s="14" t="s">
        <v>198</v>
      </c>
      <c r="AW167" s="14" t="s">
        <v>37</v>
      </c>
      <c r="AX167" s="14" t="s">
        <v>81</v>
      </c>
      <c r="AY167" s="249" t="s">
        <v>191</v>
      </c>
    </row>
    <row r="168" spans="2:65" s="1" customFormat="1" ht="16.5" customHeight="1">
      <c r="B168" s="41"/>
      <c r="C168" s="253" t="s">
        <v>9</v>
      </c>
      <c r="D168" s="253" t="s">
        <v>300</v>
      </c>
      <c r="E168" s="254" t="s">
        <v>1029</v>
      </c>
      <c r="F168" s="255" t="s">
        <v>1030</v>
      </c>
      <c r="G168" s="256" t="s">
        <v>237</v>
      </c>
      <c r="H168" s="257">
        <v>0.28100000000000003</v>
      </c>
      <c r="I168" s="258"/>
      <c r="J168" s="259">
        <f>ROUND(I168*H168,2)</f>
        <v>0</v>
      </c>
      <c r="K168" s="255" t="s">
        <v>30</v>
      </c>
      <c r="L168" s="260"/>
      <c r="M168" s="261" t="s">
        <v>30</v>
      </c>
      <c r="N168" s="262" t="s">
        <v>45</v>
      </c>
      <c r="O168" s="42"/>
      <c r="P168" s="212">
        <f>O168*H168</f>
        <v>0</v>
      </c>
      <c r="Q168" s="212">
        <v>0</v>
      </c>
      <c r="R168" s="212">
        <f>Q168*H168</f>
        <v>0</v>
      </c>
      <c r="S168" s="212">
        <v>0</v>
      </c>
      <c r="T168" s="213">
        <f>S168*H168</f>
        <v>0</v>
      </c>
      <c r="AR168" s="24" t="s">
        <v>274</v>
      </c>
      <c r="AT168" s="24" t="s">
        <v>300</v>
      </c>
      <c r="AU168" s="24" t="s">
        <v>81</v>
      </c>
      <c r="AY168" s="24" t="s">
        <v>191</v>
      </c>
      <c r="BE168" s="214">
        <f>IF(N168="základní",J168,0)</f>
        <v>0</v>
      </c>
      <c r="BF168" s="214">
        <f>IF(N168="snížená",J168,0)</f>
        <v>0</v>
      </c>
      <c r="BG168" s="214">
        <f>IF(N168="zákl. přenesená",J168,0)</f>
        <v>0</v>
      </c>
      <c r="BH168" s="214">
        <f>IF(N168="sníž. přenesená",J168,0)</f>
        <v>0</v>
      </c>
      <c r="BI168" s="214">
        <f>IF(N168="nulová",J168,0)</f>
        <v>0</v>
      </c>
      <c r="BJ168" s="24" t="s">
        <v>81</v>
      </c>
      <c r="BK168" s="214">
        <f>ROUND(I168*H168,2)</f>
        <v>0</v>
      </c>
      <c r="BL168" s="24" t="s">
        <v>198</v>
      </c>
      <c r="BM168" s="24" t="s">
        <v>2557</v>
      </c>
    </row>
    <row r="169" spans="2:65" s="13" customFormat="1" ht="13.5">
      <c r="B169" s="228"/>
      <c r="C169" s="229"/>
      <c r="D169" s="215" t="s">
        <v>205</v>
      </c>
      <c r="E169" s="230" t="s">
        <v>30</v>
      </c>
      <c r="F169" s="231" t="s">
        <v>2558</v>
      </c>
      <c r="G169" s="229"/>
      <c r="H169" s="232">
        <v>7.4999999999999997E-2</v>
      </c>
      <c r="I169" s="233"/>
      <c r="J169" s="229"/>
      <c r="K169" s="229"/>
      <c r="L169" s="234"/>
      <c r="M169" s="235"/>
      <c r="N169" s="236"/>
      <c r="O169" s="236"/>
      <c r="P169" s="236"/>
      <c r="Q169" s="236"/>
      <c r="R169" s="236"/>
      <c r="S169" s="236"/>
      <c r="T169" s="237"/>
      <c r="AT169" s="238" t="s">
        <v>205</v>
      </c>
      <c r="AU169" s="238" t="s">
        <v>81</v>
      </c>
      <c r="AV169" s="13" t="s">
        <v>88</v>
      </c>
      <c r="AW169" s="13" t="s">
        <v>37</v>
      </c>
      <c r="AX169" s="13" t="s">
        <v>74</v>
      </c>
      <c r="AY169" s="238" t="s">
        <v>191</v>
      </c>
    </row>
    <row r="170" spans="2:65" s="13" customFormat="1" ht="13.5">
      <c r="B170" s="228"/>
      <c r="C170" s="229"/>
      <c r="D170" s="215" t="s">
        <v>205</v>
      </c>
      <c r="E170" s="230" t="s">
        <v>30</v>
      </c>
      <c r="F170" s="231" t="s">
        <v>2559</v>
      </c>
      <c r="G170" s="229"/>
      <c r="H170" s="232">
        <v>2.5999999999999999E-2</v>
      </c>
      <c r="I170" s="233"/>
      <c r="J170" s="229"/>
      <c r="K170" s="229"/>
      <c r="L170" s="234"/>
      <c r="M170" s="235"/>
      <c r="N170" s="236"/>
      <c r="O170" s="236"/>
      <c r="P170" s="236"/>
      <c r="Q170" s="236"/>
      <c r="R170" s="236"/>
      <c r="S170" s="236"/>
      <c r="T170" s="237"/>
      <c r="AT170" s="238" t="s">
        <v>205</v>
      </c>
      <c r="AU170" s="238" t="s">
        <v>81</v>
      </c>
      <c r="AV170" s="13" t="s">
        <v>88</v>
      </c>
      <c r="AW170" s="13" t="s">
        <v>37</v>
      </c>
      <c r="AX170" s="13" t="s">
        <v>74</v>
      </c>
      <c r="AY170" s="238" t="s">
        <v>191</v>
      </c>
    </row>
    <row r="171" spans="2:65" s="13" customFormat="1" ht="13.5">
      <c r="B171" s="228"/>
      <c r="C171" s="229"/>
      <c r="D171" s="215" t="s">
        <v>205</v>
      </c>
      <c r="E171" s="230" t="s">
        <v>30</v>
      </c>
      <c r="F171" s="231" t="s">
        <v>2560</v>
      </c>
      <c r="G171" s="229"/>
      <c r="H171" s="232">
        <v>0.18</v>
      </c>
      <c r="I171" s="233"/>
      <c r="J171" s="229"/>
      <c r="K171" s="229"/>
      <c r="L171" s="234"/>
      <c r="M171" s="235"/>
      <c r="N171" s="236"/>
      <c r="O171" s="236"/>
      <c r="P171" s="236"/>
      <c r="Q171" s="236"/>
      <c r="R171" s="236"/>
      <c r="S171" s="236"/>
      <c r="T171" s="237"/>
      <c r="AT171" s="238" t="s">
        <v>205</v>
      </c>
      <c r="AU171" s="238" t="s">
        <v>81</v>
      </c>
      <c r="AV171" s="13" t="s">
        <v>88</v>
      </c>
      <c r="AW171" s="13" t="s">
        <v>37</v>
      </c>
      <c r="AX171" s="13" t="s">
        <v>74</v>
      </c>
      <c r="AY171" s="238" t="s">
        <v>191</v>
      </c>
    </row>
    <row r="172" spans="2:65" s="14" customFormat="1" ht="13.5">
      <c r="B172" s="239"/>
      <c r="C172" s="240"/>
      <c r="D172" s="215" t="s">
        <v>205</v>
      </c>
      <c r="E172" s="241" t="s">
        <v>30</v>
      </c>
      <c r="F172" s="242" t="s">
        <v>211</v>
      </c>
      <c r="G172" s="240"/>
      <c r="H172" s="243">
        <v>0.28100000000000003</v>
      </c>
      <c r="I172" s="244"/>
      <c r="J172" s="240"/>
      <c r="K172" s="240"/>
      <c r="L172" s="245"/>
      <c r="M172" s="246"/>
      <c r="N172" s="247"/>
      <c r="O172" s="247"/>
      <c r="P172" s="247"/>
      <c r="Q172" s="247"/>
      <c r="R172" s="247"/>
      <c r="S172" s="247"/>
      <c r="T172" s="248"/>
      <c r="AT172" s="249" t="s">
        <v>205</v>
      </c>
      <c r="AU172" s="249" t="s">
        <v>81</v>
      </c>
      <c r="AV172" s="14" t="s">
        <v>198</v>
      </c>
      <c r="AW172" s="14" t="s">
        <v>37</v>
      </c>
      <c r="AX172" s="14" t="s">
        <v>81</v>
      </c>
      <c r="AY172" s="249" t="s">
        <v>191</v>
      </c>
    </row>
    <row r="173" spans="2:65" s="1" customFormat="1" ht="16.5" customHeight="1">
      <c r="B173" s="41"/>
      <c r="C173" s="253" t="s">
        <v>370</v>
      </c>
      <c r="D173" s="253" t="s">
        <v>300</v>
      </c>
      <c r="E173" s="254" t="s">
        <v>1034</v>
      </c>
      <c r="F173" s="255" t="s">
        <v>1035</v>
      </c>
      <c r="G173" s="256" t="s">
        <v>196</v>
      </c>
      <c r="H173" s="257">
        <v>3.2850000000000001</v>
      </c>
      <c r="I173" s="258"/>
      <c r="J173" s="259">
        <f>ROUND(I173*H173,2)</f>
        <v>0</v>
      </c>
      <c r="K173" s="255" t="s">
        <v>30</v>
      </c>
      <c r="L173" s="260"/>
      <c r="M173" s="261" t="s">
        <v>30</v>
      </c>
      <c r="N173" s="262" t="s">
        <v>45</v>
      </c>
      <c r="O173" s="42"/>
      <c r="P173" s="212">
        <f>O173*H173</f>
        <v>0</v>
      </c>
      <c r="Q173" s="212">
        <v>6.3200000000000001E-3</v>
      </c>
      <c r="R173" s="212">
        <f>Q173*H173</f>
        <v>2.07612E-2</v>
      </c>
      <c r="S173" s="212">
        <v>0</v>
      </c>
      <c r="T173" s="213">
        <f>S173*H173</f>
        <v>0</v>
      </c>
      <c r="AR173" s="24" t="s">
        <v>274</v>
      </c>
      <c r="AT173" s="24" t="s">
        <v>300</v>
      </c>
      <c r="AU173" s="24" t="s">
        <v>81</v>
      </c>
      <c r="AY173" s="24" t="s">
        <v>191</v>
      </c>
      <c r="BE173" s="214">
        <f>IF(N173="základní",J173,0)</f>
        <v>0</v>
      </c>
      <c r="BF173" s="214">
        <f>IF(N173="snížená",J173,0)</f>
        <v>0</v>
      </c>
      <c r="BG173" s="214">
        <f>IF(N173="zákl. přenesená",J173,0)</f>
        <v>0</v>
      </c>
      <c r="BH173" s="214">
        <f>IF(N173="sníž. přenesená",J173,0)</f>
        <v>0</v>
      </c>
      <c r="BI173" s="214">
        <f>IF(N173="nulová",J173,0)</f>
        <v>0</v>
      </c>
      <c r="BJ173" s="24" t="s">
        <v>81</v>
      </c>
      <c r="BK173" s="214">
        <f>ROUND(I173*H173,2)</f>
        <v>0</v>
      </c>
      <c r="BL173" s="24" t="s">
        <v>198</v>
      </c>
      <c r="BM173" s="24" t="s">
        <v>2561</v>
      </c>
    </row>
    <row r="174" spans="2:65" s="13" customFormat="1" ht="13.5">
      <c r="B174" s="228"/>
      <c r="C174" s="229"/>
      <c r="D174" s="215" t="s">
        <v>205</v>
      </c>
      <c r="E174" s="230" t="s">
        <v>30</v>
      </c>
      <c r="F174" s="231" t="s">
        <v>2562</v>
      </c>
      <c r="G174" s="229"/>
      <c r="H174" s="232">
        <v>2.4870000000000001</v>
      </c>
      <c r="I174" s="233"/>
      <c r="J174" s="229"/>
      <c r="K174" s="229"/>
      <c r="L174" s="234"/>
      <c r="M174" s="235"/>
      <c r="N174" s="236"/>
      <c r="O174" s="236"/>
      <c r="P174" s="236"/>
      <c r="Q174" s="236"/>
      <c r="R174" s="236"/>
      <c r="S174" s="236"/>
      <c r="T174" s="237"/>
      <c r="AT174" s="238" t="s">
        <v>205</v>
      </c>
      <c r="AU174" s="238" t="s">
        <v>81</v>
      </c>
      <c r="AV174" s="13" t="s">
        <v>88</v>
      </c>
      <c r="AW174" s="13" t="s">
        <v>37</v>
      </c>
      <c r="AX174" s="13" t="s">
        <v>74</v>
      </c>
      <c r="AY174" s="238" t="s">
        <v>191</v>
      </c>
    </row>
    <row r="175" spans="2:65" s="13" customFormat="1" ht="13.5">
      <c r="B175" s="228"/>
      <c r="C175" s="229"/>
      <c r="D175" s="215" t="s">
        <v>205</v>
      </c>
      <c r="E175" s="230" t="s">
        <v>30</v>
      </c>
      <c r="F175" s="231" t="s">
        <v>2563</v>
      </c>
      <c r="G175" s="229"/>
      <c r="H175" s="232">
        <v>0.79800000000000004</v>
      </c>
      <c r="I175" s="233"/>
      <c r="J175" s="229"/>
      <c r="K175" s="229"/>
      <c r="L175" s="234"/>
      <c r="M175" s="235"/>
      <c r="N175" s="236"/>
      <c r="O175" s="236"/>
      <c r="P175" s="236"/>
      <c r="Q175" s="236"/>
      <c r="R175" s="236"/>
      <c r="S175" s="236"/>
      <c r="T175" s="237"/>
      <c r="AT175" s="238" t="s">
        <v>205</v>
      </c>
      <c r="AU175" s="238" t="s">
        <v>81</v>
      </c>
      <c r="AV175" s="13" t="s">
        <v>88</v>
      </c>
      <c r="AW175" s="13" t="s">
        <v>37</v>
      </c>
      <c r="AX175" s="13" t="s">
        <v>74</v>
      </c>
      <c r="AY175" s="238" t="s">
        <v>191</v>
      </c>
    </row>
    <row r="176" spans="2:65" s="14" customFormat="1" ht="13.5">
      <c r="B176" s="239"/>
      <c r="C176" s="240"/>
      <c r="D176" s="215" t="s">
        <v>205</v>
      </c>
      <c r="E176" s="241" t="s">
        <v>30</v>
      </c>
      <c r="F176" s="242" t="s">
        <v>211</v>
      </c>
      <c r="G176" s="240"/>
      <c r="H176" s="243">
        <v>3.2850000000000001</v>
      </c>
      <c r="I176" s="244"/>
      <c r="J176" s="240"/>
      <c r="K176" s="240"/>
      <c r="L176" s="245"/>
      <c r="M176" s="246"/>
      <c r="N176" s="247"/>
      <c r="O176" s="247"/>
      <c r="P176" s="247"/>
      <c r="Q176" s="247"/>
      <c r="R176" s="247"/>
      <c r="S176" s="247"/>
      <c r="T176" s="248"/>
      <c r="AT176" s="249" t="s">
        <v>205</v>
      </c>
      <c r="AU176" s="249" t="s">
        <v>81</v>
      </c>
      <c r="AV176" s="14" t="s">
        <v>198</v>
      </c>
      <c r="AW176" s="14" t="s">
        <v>37</v>
      </c>
      <c r="AX176" s="14" t="s">
        <v>81</v>
      </c>
      <c r="AY176" s="249" t="s">
        <v>191</v>
      </c>
    </row>
    <row r="177" spans="2:65" s="1" customFormat="1" ht="16.5" customHeight="1">
      <c r="B177" s="41"/>
      <c r="C177" s="253" t="s">
        <v>379</v>
      </c>
      <c r="D177" s="253" t="s">
        <v>300</v>
      </c>
      <c r="E177" s="254" t="s">
        <v>1040</v>
      </c>
      <c r="F177" s="255" t="s">
        <v>1041</v>
      </c>
      <c r="G177" s="256" t="s">
        <v>196</v>
      </c>
      <c r="H177" s="257">
        <v>3.609</v>
      </c>
      <c r="I177" s="258"/>
      <c r="J177" s="259">
        <f>ROUND(I177*H177,2)</f>
        <v>0</v>
      </c>
      <c r="K177" s="255" t="s">
        <v>30</v>
      </c>
      <c r="L177" s="260"/>
      <c r="M177" s="261" t="s">
        <v>30</v>
      </c>
      <c r="N177" s="262" t="s">
        <v>45</v>
      </c>
      <c r="O177" s="42"/>
      <c r="P177" s="212">
        <f>O177*H177</f>
        <v>0</v>
      </c>
      <c r="Q177" s="212">
        <v>6.3899999999999998E-3</v>
      </c>
      <c r="R177" s="212">
        <f>Q177*H177</f>
        <v>2.306151E-2</v>
      </c>
      <c r="S177" s="212">
        <v>0</v>
      </c>
      <c r="T177" s="213">
        <f>S177*H177</f>
        <v>0</v>
      </c>
      <c r="AR177" s="24" t="s">
        <v>274</v>
      </c>
      <c r="AT177" s="24" t="s">
        <v>300</v>
      </c>
      <c r="AU177" s="24" t="s">
        <v>81</v>
      </c>
      <c r="AY177" s="24" t="s">
        <v>191</v>
      </c>
      <c r="BE177" s="214">
        <f>IF(N177="základní",J177,0)</f>
        <v>0</v>
      </c>
      <c r="BF177" s="214">
        <f>IF(N177="snížená",J177,0)</f>
        <v>0</v>
      </c>
      <c r="BG177" s="214">
        <f>IF(N177="zákl. přenesená",J177,0)</f>
        <v>0</v>
      </c>
      <c r="BH177" s="214">
        <f>IF(N177="sníž. přenesená",J177,0)</f>
        <v>0</v>
      </c>
      <c r="BI177" s="214">
        <f>IF(N177="nulová",J177,0)</f>
        <v>0</v>
      </c>
      <c r="BJ177" s="24" t="s">
        <v>81</v>
      </c>
      <c r="BK177" s="214">
        <f>ROUND(I177*H177,2)</f>
        <v>0</v>
      </c>
      <c r="BL177" s="24" t="s">
        <v>198</v>
      </c>
      <c r="BM177" s="24" t="s">
        <v>2564</v>
      </c>
    </row>
    <row r="178" spans="2:65" s="13" customFormat="1" ht="13.5">
      <c r="B178" s="228"/>
      <c r="C178" s="229"/>
      <c r="D178" s="215" t="s">
        <v>205</v>
      </c>
      <c r="E178" s="230" t="s">
        <v>30</v>
      </c>
      <c r="F178" s="231" t="s">
        <v>2565</v>
      </c>
      <c r="G178" s="229"/>
      <c r="H178" s="232">
        <v>0.6</v>
      </c>
      <c r="I178" s="233"/>
      <c r="J178" s="229"/>
      <c r="K178" s="229"/>
      <c r="L178" s="234"/>
      <c r="M178" s="235"/>
      <c r="N178" s="236"/>
      <c r="O178" s="236"/>
      <c r="P178" s="236"/>
      <c r="Q178" s="236"/>
      <c r="R178" s="236"/>
      <c r="S178" s="236"/>
      <c r="T178" s="237"/>
      <c r="AT178" s="238" t="s">
        <v>205</v>
      </c>
      <c r="AU178" s="238" t="s">
        <v>81</v>
      </c>
      <c r="AV178" s="13" t="s">
        <v>88</v>
      </c>
      <c r="AW178" s="13" t="s">
        <v>37</v>
      </c>
      <c r="AX178" s="13" t="s">
        <v>74</v>
      </c>
      <c r="AY178" s="238" t="s">
        <v>191</v>
      </c>
    </row>
    <row r="179" spans="2:65" s="13" customFormat="1" ht="13.5">
      <c r="B179" s="228"/>
      <c r="C179" s="229"/>
      <c r="D179" s="215" t="s">
        <v>205</v>
      </c>
      <c r="E179" s="230" t="s">
        <v>30</v>
      </c>
      <c r="F179" s="231" t="s">
        <v>2566</v>
      </c>
      <c r="G179" s="229"/>
      <c r="H179" s="232">
        <v>0.60899999999999999</v>
      </c>
      <c r="I179" s="233"/>
      <c r="J179" s="229"/>
      <c r="K179" s="229"/>
      <c r="L179" s="234"/>
      <c r="M179" s="235"/>
      <c r="N179" s="236"/>
      <c r="O179" s="236"/>
      <c r="P179" s="236"/>
      <c r="Q179" s="236"/>
      <c r="R179" s="236"/>
      <c r="S179" s="236"/>
      <c r="T179" s="237"/>
      <c r="AT179" s="238" t="s">
        <v>205</v>
      </c>
      <c r="AU179" s="238" t="s">
        <v>81</v>
      </c>
      <c r="AV179" s="13" t="s">
        <v>88</v>
      </c>
      <c r="AW179" s="13" t="s">
        <v>37</v>
      </c>
      <c r="AX179" s="13" t="s">
        <v>74</v>
      </c>
      <c r="AY179" s="238" t="s">
        <v>191</v>
      </c>
    </row>
    <row r="180" spans="2:65" s="13" customFormat="1" ht="13.5">
      <c r="B180" s="228"/>
      <c r="C180" s="229"/>
      <c r="D180" s="215" t="s">
        <v>205</v>
      </c>
      <c r="E180" s="230" t="s">
        <v>30</v>
      </c>
      <c r="F180" s="231" t="s">
        <v>2567</v>
      </c>
      <c r="G180" s="229"/>
      <c r="H180" s="232">
        <v>2.4</v>
      </c>
      <c r="I180" s="233"/>
      <c r="J180" s="229"/>
      <c r="K180" s="229"/>
      <c r="L180" s="234"/>
      <c r="M180" s="235"/>
      <c r="N180" s="236"/>
      <c r="O180" s="236"/>
      <c r="P180" s="236"/>
      <c r="Q180" s="236"/>
      <c r="R180" s="236"/>
      <c r="S180" s="236"/>
      <c r="T180" s="237"/>
      <c r="AT180" s="238" t="s">
        <v>205</v>
      </c>
      <c r="AU180" s="238" t="s">
        <v>81</v>
      </c>
      <c r="AV180" s="13" t="s">
        <v>88</v>
      </c>
      <c r="AW180" s="13" t="s">
        <v>37</v>
      </c>
      <c r="AX180" s="13" t="s">
        <v>74</v>
      </c>
      <c r="AY180" s="238" t="s">
        <v>191</v>
      </c>
    </row>
    <row r="181" spans="2:65" s="14" customFormat="1" ht="13.5">
      <c r="B181" s="239"/>
      <c r="C181" s="240"/>
      <c r="D181" s="215" t="s">
        <v>205</v>
      </c>
      <c r="E181" s="241" t="s">
        <v>30</v>
      </c>
      <c r="F181" s="242" t="s">
        <v>211</v>
      </c>
      <c r="G181" s="240"/>
      <c r="H181" s="243">
        <v>3.609</v>
      </c>
      <c r="I181" s="244"/>
      <c r="J181" s="240"/>
      <c r="K181" s="240"/>
      <c r="L181" s="245"/>
      <c r="M181" s="246"/>
      <c r="N181" s="247"/>
      <c r="O181" s="247"/>
      <c r="P181" s="247"/>
      <c r="Q181" s="247"/>
      <c r="R181" s="247"/>
      <c r="S181" s="247"/>
      <c r="T181" s="248"/>
      <c r="AT181" s="249" t="s">
        <v>205</v>
      </c>
      <c r="AU181" s="249" t="s">
        <v>81</v>
      </c>
      <c r="AV181" s="14" t="s">
        <v>198</v>
      </c>
      <c r="AW181" s="14" t="s">
        <v>37</v>
      </c>
      <c r="AX181" s="14" t="s">
        <v>81</v>
      </c>
      <c r="AY181" s="249" t="s">
        <v>191</v>
      </c>
    </row>
    <row r="182" spans="2:65" s="11" customFormat="1" ht="37.35" customHeight="1">
      <c r="B182" s="187"/>
      <c r="C182" s="188"/>
      <c r="D182" s="189" t="s">
        <v>73</v>
      </c>
      <c r="E182" s="190" t="s">
        <v>261</v>
      </c>
      <c r="F182" s="190" t="s">
        <v>542</v>
      </c>
      <c r="G182" s="188"/>
      <c r="H182" s="188"/>
      <c r="I182" s="191"/>
      <c r="J182" s="192">
        <f>BK182</f>
        <v>0</v>
      </c>
      <c r="K182" s="188"/>
      <c r="L182" s="193"/>
      <c r="M182" s="194"/>
      <c r="N182" s="195"/>
      <c r="O182" s="195"/>
      <c r="P182" s="196">
        <f>SUM(P183:P186)</f>
        <v>0</v>
      </c>
      <c r="Q182" s="195"/>
      <c r="R182" s="196">
        <f>SUM(R183:R186)</f>
        <v>0.39521040000000002</v>
      </c>
      <c r="S182" s="195"/>
      <c r="T182" s="197">
        <f>SUM(T183:T186)</f>
        <v>0</v>
      </c>
      <c r="AR182" s="198" t="s">
        <v>81</v>
      </c>
      <c r="AT182" s="199" t="s">
        <v>73</v>
      </c>
      <c r="AU182" s="199" t="s">
        <v>74</v>
      </c>
      <c r="AY182" s="198" t="s">
        <v>191</v>
      </c>
      <c r="BK182" s="200">
        <f>SUM(BK183:BK186)</f>
        <v>0</v>
      </c>
    </row>
    <row r="183" spans="2:65" s="1" customFormat="1" ht="16.5" customHeight="1">
      <c r="B183" s="41"/>
      <c r="C183" s="253" t="s">
        <v>386</v>
      </c>
      <c r="D183" s="253" t="s">
        <v>300</v>
      </c>
      <c r="E183" s="254" t="s">
        <v>2568</v>
      </c>
      <c r="F183" s="255" t="s">
        <v>2569</v>
      </c>
      <c r="G183" s="256" t="s">
        <v>196</v>
      </c>
      <c r="H183" s="257">
        <v>1.4339999999999999</v>
      </c>
      <c r="I183" s="258"/>
      <c r="J183" s="259">
        <f>ROUND(I183*H183,2)</f>
        <v>0</v>
      </c>
      <c r="K183" s="255" t="s">
        <v>30</v>
      </c>
      <c r="L183" s="260"/>
      <c r="M183" s="261" t="s">
        <v>30</v>
      </c>
      <c r="N183" s="262" t="s">
        <v>45</v>
      </c>
      <c r="O183" s="42"/>
      <c r="P183" s="212">
        <f>O183*H183</f>
        <v>0</v>
      </c>
      <c r="Q183" s="212">
        <v>0.27560000000000001</v>
      </c>
      <c r="R183" s="212">
        <f>Q183*H183</f>
        <v>0.39521040000000002</v>
      </c>
      <c r="S183" s="212">
        <v>0</v>
      </c>
      <c r="T183" s="213">
        <f>S183*H183</f>
        <v>0</v>
      </c>
      <c r="AR183" s="24" t="s">
        <v>274</v>
      </c>
      <c r="AT183" s="24" t="s">
        <v>300</v>
      </c>
      <c r="AU183" s="24" t="s">
        <v>81</v>
      </c>
      <c r="AY183" s="24" t="s">
        <v>191</v>
      </c>
      <c r="BE183" s="214">
        <f>IF(N183="základní",J183,0)</f>
        <v>0</v>
      </c>
      <c r="BF183" s="214">
        <f>IF(N183="snížená",J183,0)</f>
        <v>0</v>
      </c>
      <c r="BG183" s="214">
        <f>IF(N183="zákl. přenesená",J183,0)</f>
        <v>0</v>
      </c>
      <c r="BH183" s="214">
        <f>IF(N183="sníž. přenesená",J183,0)</f>
        <v>0</v>
      </c>
      <c r="BI183" s="214">
        <f>IF(N183="nulová",J183,0)</f>
        <v>0</v>
      </c>
      <c r="BJ183" s="24" t="s">
        <v>81</v>
      </c>
      <c r="BK183" s="214">
        <f>ROUND(I183*H183,2)</f>
        <v>0</v>
      </c>
      <c r="BL183" s="24" t="s">
        <v>198</v>
      </c>
      <c r="BM183" s="24" t="s">
        <v>2570</v>
      </c>
    </row>
    <row r="184" spans="2:65" s="13" customFormat="1" ht="13.5">
      <c r="B184" s="228"/>
      <c r="C184" s="229"/>
      <c r="D184" s="215" t="s">
        <v>205</v>
      </c>
      <c r="E184" s="230" t="s">
        <v>30</v>
      </c>
      <c r="F184" s="231" t="s">
        <v>2571</v>
      </c>
      <c r="G184" s="229"/>
      <c r="H184" s="232">
        <v>1.57</v>
      </c>
      <c r="I184" s="233"/>
      <c r="J184" s="229"/>
      <c r="K184" s="229"/>
      <c r="L184" s="234"/>
      <c r="M184" s="235"/>
      <c r="N184" s="236"/>
      <c r="O184" s="236"/>
      <c r="P184" s="236"/>
      <c r="Q184" s="236"/>
      <c r="R184" s="236"/>
      <c r="S184" s="236"/>
      <c r="T184" s="237"/>
      <c r="AT184" s="238" t="s">
        <v>205</v>
      </c>
      <c r="AU184" s="238" t="s">
        <v>81</v>
      </c>
      <c r="AV184" s="13" t="s">
        <v>88</v>
      </c>
      <c r="AW184" s="13" t="s">
        <v>37</v>
      </c>
      <c r="AX184" s="13" t="s">
        <v>74</v>
      </c>
      <c r="AY184" s="238" t="s">
        <v>191</v>
      </c>
    </row>
    <row r="185" spans="2:65" s="13" customFormat="1" ht="13.5">
      <c r="B185" s="228"/>
      <c r="C185" s="229"/>
      <c r="D185" s="215" t="s">
        <v>205</v>
      </c>
      <c r="E185" s="230" t="s">
        <v>30</v>
      </c>
      <c r="F185" s="231" t="s">
        <v>2572</v>
      </c>
      <c r="G185" s="229"/>
      <c r="H185" s="232">
        <v>-0.13600000000000001</v>
      </c>
      <c r="I185" s="233"/>
      <c r="J185" s="229"/>
      <c r="K185" s="229"/>
      <c r="L185" s="234"/>
      <c r="M185" s="235"/>
      <c r="N185" s="236"/>
      <c r="O185" s="236"/>
      <c r="P185" s="236"/>
      <c r="Q185" s="236"/>
      <c r="R185" s="236"/>
      <c r="S185" s="236"/>
      <c r="T185" s="237"/>
      <c r="AT185" s="238" t="s">
        <v>205</v>
      </c>
      <c r="AU185" s="238" t="s">
        <v>81</v>
      </c>
      <c r="AV185" s="13" t="s">
        <v>88</v>
      </c>
      <c r="AW185" s="13" t="s">
        <v>37</v>
      </c>
      <c r="AX185" s="13" t="s">
        <v>74</v>
      </c>
      <c r="AY185" s="238" t="s">
        <v>191</v>
      </c>
    </row>
    <row r="186" spans="2:65" s="14" customFormat="1" ht="13.5">
      <c r="B186" s="239"/>
      <c r="C186" s="240"/>
      <c r="D186" s="215" t="s">
        <v>205</v>
      </c>
      <c r="E186" s="241" t="s">
        <v>30</v>
      </c>
      <c r="F186" s="242" t="s">
        <v>211</v>
      </c>
      <c r="G186" s="240"/>
      <c r="H186" s="243">
        <v>1.4339999999999999</v>
      </c>
      <c r="I186" s="244"/>
      <c r="J186" s="240"/>
      <c r="K186" s="240"/>
      <c r="L186" s="245"/>
      <c r="M186" s="246"/>
      <c r="N186" s="247"/>
      <c r="O186" s="247"/>
      <c r="P186" s="247"/>
      <c r="Q186" s="247"/>
      <c r="R186" s="247"/>
      <c r="S186" s="247"/>
      <c r="T186" s="248"/>
      <c r="AT186" s="249" t="s">
        <v>205</v>
      </c>
      <c r="AU186" s="249" t="s">
        <v>81</v>
      </c>
      <c r="AV186" s="14" t="s">
        <v>198</v>
      </c>
      <c r="AW186" s="14" t="s">
        <v>37</v>
      </c>
      <c r="AX186" s="14" t="s">
        <v>81</v>
      </c>
      <c r="AY186" s="249" t="s">
        <v>191</v>
      </c>
    </row>
    <row r="187" spans="2:65" s="11" customFormat="1" ht="37.35" customHeight="1">
      <c r="B187" s="187"/>
      <c r="C187" s="188"/>
      <c r="D187" s="189" t="s">
        <v>73</v>
      </c>
      <c r="E187" s="190" t="s">
        <v>274</v>
      </c>
      <c r="F187" s="190" t="s">
        <v>1044</v>
      </c>
      <c r="G187" s="188"/>
      <c r="H187" s="188"/>
      <c r="I187" s="191"/>
      <c r="J187" s="192">
        <f>BK187</f>
        <v>0</v>
      </c>
      <c r="K187" s="188"/>
      <c r="L187" s="193"/>
      <c r="M187" s="194"/>
      <c r="N187" s="195"/>
      <c r="O187" s="195"/>
      <c r="P187" s="196">
        <f>SUM(P188:P219)</f>
        <v>0</v>
      </c>
      <c r="Q187" s="195"/>
      <c r="R187" s="196">
        <f>SUM(R188:R219)</f>
        <v>11.5016254</v>
      </c>
      <c r="S187" s="195"/>
      <c r="T187" s="197">
        <f>SUM(T188:T219)</f>
        <v>0</v>
      </c>
      <c r="AR187" s="198" t="s">
        <v>81</v>
      </c>
      <c r="AT187" s="199" t="s">
        <v>73</v>
      </c>
      <c r="AU187" s="199" t="s">
        <v>74</v>
      </c>
      <c r="AY187" s="198" t="s">
        <v>191</v>
      </c>
      <c r="BK187" s="200">
        <f>SUM(BK188:BK219)</f>
        <v>0</v>
      </c>
    </row>
    <row r="188" spans="2:65" s="1" customFormat="1" ht="25.5" customHeight="1">
      <c r="B188" s="41"/>
      <c r="C188" s="253" t="s">
        <v>393</v>
      </c>
      <c r="D188" s="253" t="s">
        <v>300</v>
      </c>
      <c r="E188" s="254" t="s">
        <v>2573</v>
      </c>
      <c r="F188" s="255" t="s">
        <v>2574</v>
      </c>
      <c r="G188" s="256" t="s">
        <v>510</v>
      </c>
      <c r="H188" s="257">
        <v>1336.81</v>
      </c>
      <c r="I188" s="258"/>
      <c r="J188" s="259">
        <f>ROUND(I188*H188,2)</f>
        <v>0</v>
      </c>
      <c r="K188" s="255" t="s">
        <v>30</v>
      </c>
      <c r="L188" s="260"/>
      <c r="M188" s="261" t="s">
        <v>30</v>
      </c>
      <c r="N188" s="262" t="s">
        <v>45</v>
      </c>
      <c r="O188" s="42"/>
      <c r="P188" s="212">
        <f>O188*H188</f>
        <v>0</v>
      </c>
      <c r="Q188" s="212">
        <v>0</v>
      </c>
      <c r="R188" s="212">
        <f>Q188*H188</f>
        <v>0</v>
      </c>
      <c r="S188" s="212">
        <v>0</v>
      </c>
      <c r="T188" s="213">
        <f>S188*H188</f>
        <v>0</v>
      </c>
      <c r="AR188" s="24" t="s">
        <v>274</v>
      </c>
      <c r="AT188" s="24" t="s">
        <v>300</v>
      </c>
      <c r="AU188" s="24" t="s">
        <v>81</v>
      </c>
      <c r="AY188" s="24" t="s">
        <v>191</v>
      </c>
      <c r="BE188" s="214">
        <f>IF(N188="základní",J188,0)</f>
        <v>0</v>
      </c>
      <c r="BF188" s="214">
        <f>IF(N188="snížená",J188,0)</f>
        <v>0</v>
      </c>
      <c r="BG188" s="214">
        <f>IF(N188="zákl. přenesená",J188,0)</f>
        <v>0</v>
      </c>
      <c r="BH188" s="214">
        <f>IF(N188="sníž. přenesená",J188,0)</f>
        <v>0</v>
      </c>
      <c r="BI188" s="214">
        <f>IF(N188="nulová",J188,0)</f>
        <v>0</v>
      </c>
      <c r="BJ188" s="24" t="s">
        <v>81</v>
      </c>
      <c r="BK188" s="214">
        <f>ROUND(I188*H188,2)</f>
        <v>0</v>
      </c>
      <c r="BL188" s="24" t="s">
        <v>198</v>
      </c>
      <c r="BM188" s="24" t="s">
        <v>2575</v>
      </c>
    </row>
    <row r="189" spans="2:65" s="12" customFormat="1" ht="13.5">
      <c r="B189" s="218"/>
      <c r="C189" s="219"/>
      <c r="D189" s="215" t="s">
        <v>205</v>
      </c>
      <c r="E189" s="220" t="s">
        <v>30</v>
      </c>
      <c r="F189" s="221" t="s">
        <v>2507</v>
      </c>
      <c r="G189" s="219"/>
      <c r="H189" s="220" t="s">
        <v>30</v>
      </c>
      <c r="I189" s="222"/>
      <c r="J189" s="219"/>
      <c r="K189" s="219"/>
      <c r="L189" s="223"/>
      <c r="M189" s="224"/>
      <c r="N189" s="225"/>
      <c r="O189" s="225"/>
      <c r="P189" s="225"/>
      <c r="Q189" s="225"/>
      <c r="R189" s="225"/>
      <c r="S189" s="225"/>
      <c r="T189" s="226"/>
      <c r="AT189" s="227" t="s">
        <v>205</v>
      </c>
      <c r="AU189" s="227" t="s">
        <v>81</v>
      </c>
      <c r="AV189" s="12" t="s">
        <v>81</v>
      </c>
      <c r="AW189" s="12" t="s">
        <v>37</v>
      </c>
      <c r="AX189" s="12" t="s">
        <v>74</v>
      </c>
      <c r="AY189" s="227" t="s">
        <v>191</v>
      </c>
    </row>
    <row r="190" spans="2:65" s="12" customFormat="1" ht="13.5">
      <c r="B190" s="218"/>
      <c r="C190" s="219"/>
      <c r="D190" s="215" t="s">
        <v>205</v>
      </c>
      <c r="E190" s="220" t="s">
        <v>30</v>
      </c>
      <c r="F190" s="221" t="s">
        <v>2508</v>
      </c>
      <c r="G190" s="219"/>
      <c r="H190" s="220" t="s">
        <v>30</v>
      </c>
      <c r="I190" s="222"/>
      <c r="J190" s="219"/>
      <c r="K190" s="219"/>
      <c r="L190" s="223"/>
      <c r="M190" s="224"/>
      <c r="N190" s="225"/>
      <c r="O190" s="225"/>
      <c r="P190" s="225"/>
      <c r="Q190" s="225"/>
      <c r="R190" s="225"/>
      <c r="S190" s="225"/>
      <c r="T190" s="226"/>
      <c r="AT190" s="227" t="s">
        <v>205</v>
      </c>
      <c r="AU190" s="227" t="s">
        <v>81</v>
      </c>
      <c r="AV190" s="12" t="s">
        <v>81</v>
      </c>
      <c r="AW190" s="12" t="s">
        <v>37</v>
      </c>
      <c r="AX190" s="12" t="s">
        <v>74</v>
      </c>
      <c r="AY190" s="227" t="s">
        <v>191</v>
      </c>
    </row>
    <row r="191" spans="2:65" s="13" customFormat="1" ht="13.5">
      <c r="B191" s="228"/>
      <c r="C191" s="229"/>
      <c r="D191" s="215" t="s">
        <v>205</v>
      </c>
      <c r="E191" s="230" t="s">
        <v>30</v>
      </c>
      <c r="F191" s="231" t="s">
        <v>2576</v>
      </c>
      <c r="G191" s="229"/>
      <c r="H191" s="232">
        <v>1336.81</v>
      </c>
      <c r="I191" s="233"/>
      <c r="J191" s="229"/>
      <c r="K191" s="229"/>
      <c r="L191" s="234"/>
      <c r="M191" s="235"/>
      <c r="N191" s="236"/>
      <c r="O191" s="236"/>
      <c r="P191" s="236"/>
      <c r="Q191" s="236"/>
      <c r="R191" s="236"/>
      <c r="S191" s="236"/>
      <c r="T191" s="237"/>
      <c r="AT191" s="238" t="s">
        <v>205</v>
      </c>
      <c r="AU191" s="238" t="s">
        <v>81</v>
      </c>
      <c r="AV191" s="13" t="s">
        <v>88</v>
      </c>
      <c r="AW191" s="13" t="s">
        <v>37</v>
      </c>
      <c r="AX191" s="13" t="s">
        <v>74</v>
      </c>
      <c r="AY191" s="238" t="s">
        <v>191</v>
      </c>
    </row>
    <row r="192" spans="2:65" s="14" customFormat="1" ht="13.5">
      <c r="B192" s="239"/>
      <c r="C192" s="240"/>
      <c r="D192" s="215" t="s">
        <v>205</v>
      </c>
      <c r="E192" s="241" t="s">
        <v>30</v>
      </c>
      <c r="F192" s="242" t="s">
        <v>211</v>
      </c>
      <c r="G192" s="240"/>
      <c r="H192" s="243">
        <v>1336.81</v>
      </c>
      <c r="I192" s="244"/>
      <c r="J192" s="240"/>
      <c r="K192" s="240"/>
      <c r="L192" s="245"/>
      <c r="M192" s="246"/>
      <c r="N192" s="247"/>
      <c r="O192" s="247"/>
      <c r="P192" s="247"/>
      <c r="Q192" s="247"/>
      <c r="R192" s="247"/>
      <c r="S192" s="247"/>
      <c r="T192" s="248"/>
      <c r="AT192" s="249" t="s">
        <v>205</v>
      </c>
      <c r="AU192" s="249" t="s">
        <v>81</v>
      </c>
      <c r="AV192" s="14" t="s">
        <v>198</v>
      </c>
      <c r="AW192" s="14" t="s">
        <v>37</v>
      </c>
      <c r="AX192" s="14" t="s">
        <v>81</v>
      </c>
      <c r="AY192" s="249" t="s">
        <v>191</v>
      </c>
    </row>
    <row r="193" spans="2:65" s="1" customFormat="1" ht="16.5" customHeight="1">
      <c r="B193" s="41"/>
      <c r="C193" s="253" t="s">
        <v>398</v>
      </c>
      <c r="D193" s="253" t="s">
        <v>300</v>
      </c>
      <c r="E193" s="254" t="s">
        <v>2577</v>
      </c>
      <c r="F193" s="255" t="s">
        <v>2578</v>
      </c>
      <c r="G193" s="256" t="s">
        <v>510</v>
      </c>
      <c r="H193" s="257">
        <v>1356.8520000000001</v>
      </c>
      <c r="I193" s="258"/>
      <c r="J193" s="259">
        <f>ROUND(I193*H193,2)</f>
        <v>0</v>
      </c>
      <c r="K193" s="255" t="s">
        <v>30</v>
      </c>
      <c r="L193" s="260"/>
      <c r="M193" s="261" t="s">
        <v>30</v>
      </c>
      <c r="N193" s="262" t="s">
        <v>45</v>
      </c>
      <c r="O193" s="42"/>
      <c r="P193" s="212">
        <f>O193*H193</f>
        <v>0</v>
      </c>
      <c r="Q193" s="212">
        <v>7.7000000000000002E-3</v>
      </c>
      <c r="R193" s="212">
        <f>Q193*H193</f>
        <v>10.447760400000002</v>
      </c>
      <c r="S193" s="212">
        <v>0</v>
      </c>
      <c r="T193" s="213">
        <f>S193*H193</f>
        <v>0</v>
      </c>
      <c r="AR193" s="24" t="s">
        <v>274</v>
      </c>
      <c r="AT193" s="24" t="s">
        <v>300</v>
      </c>
      <c r="AU193" s="24" t="s">
        <v>81</v>
      </c>
      <c r="AY193" s="24" t="s">
        <v>191</v>
      </c>
      <c r="BE193" s="214">
        <f>IF(N193="základní",J193,0)</f>
        <v>0</v>
      </c>
      <c r="BF193" s="214">
        <f>IF(N193="snížená",J193,0)</f>
        <v>0</v>
      </c>
      <c r="BG193" s="214">
        <f>IF(N193="zákl. přenesená",J193,0)</f>
        <v>0</v>
      </c>
      <c r="BH193" s="214">
        <f>IF(N193="sníž. přenesená",J193,0)</f>
        <v>0</v>
      </c>
      <c r="BI193" s="214">
        <f>IF(N193="nulová",J193,0)</f>
        <v>0</v>
      </c>
      <c r="BJ193" s="24" t="s">
        <v>81</v>
      </c>
      <c r="BK193" s="214">
        <f>ROUND(I193*H193,2)</f>
        <v>0</v>
      </c>
      <c r="BL193" s="24" t="s">
        <v>198</v>
      </c>
      <c r="BM193" s="24" t="s">
        <v>2579</v>
      </c>
    </row>
    <row r="194" spans="2:65" s="13" customFormat="1" ht="13.5">
      <c r="B194" s="228"/>
      <c r="C194" s="229"/>
      <c r="D194" s="215" t="s">
        <v>205</v>
      </c>
      <c r="E194" s="230" t="s">
        <v>30</v>
      </c>
      <c r="F194" s="231" t="s">
        <v>2580</v>
      </c>
      <c r="G194" s="229"/>
      <c r="H194" s="232">
        <v>1356.8520000000001</v>
      </c>
      <c r="I194" s="233"/>
      <c r="J194" s="229"/>
      <c r="K194" s="229"/>
      <c r="L194" s="234"/>
      <c r="M194" s="235"/>
      <c r="N194" s="236"/>
      <c r="O194" s="236"/>
      <c r="P194" s="236"/>
      <c r="Q194" s="236"/>
      <c r="R194" s="236"/>
      <c r="S194" s="236"/>
      <c r="T194" s="237"/>
      <c r="AT194" s="238" t="s">
        <v>205</v>
      </c>
      <c r="AU194" s="238" t="s">
        <v>81</v>
      </c>
      <c r="AV194" s="13" t="s">
        <v>88</v>
      </c>
      <c r="AW194" s="13" t="s">
        <v>37</v>
      </c>
      <c r="AX194" s="13" t="s">
        <v>74</v>
      </c>
      <c r="AY194" s="238" t="s">
        <v>191</v>
      </c>
    </row>
    <row r="195" spans="2:65" s="14" customFormat="1" ht="13.5">
      <c r="B195" s="239"/>
      <c r="C195" s="240"/>
      <c r="D195" s="215" t="s">
        <v>205</v>
      </c>
      <c r="E195" s="241" t="s">
        <v>30</v>
      </c>
      <c r="F195" s="242" t="s">
        <v>211</v>
      </c>
      <c r="G195" s="240"/>
      <c r="H195" s="243">
        <v>1356.8520000000001</v>
      </c>
      <c r="I195" s="244"/>
      <c r="J195" s="240"/>
      <c r="K195" s="240"/>
      <c r="L195" s="245"/>
      <c r="M195" s="246"/>
      <c r="N195" s="247"/>
      <c r="O195" s="247"/>
      <c r="P195" s="247"/>
      <c r="Q195" s="247"/>
      <c r="R195" s="247"/>
      <c r="S195" s="247"/>
      <c r="T195" s="248"/>
      <c r="AT195" s="249" t="s">
        <v>205</v>
      </c>
      <c r="AU195" s="249" t="s">
        <v>81</v>
      </c>
      <c r="AV195" s="14" t="s">
        <v>198</v>
      </c>
      <c r="AW195" s="14" t="s">
        <v>37</v>
      </c>
      <c r="AX195" s="14" t="s">
        <v>81</v>
      </c>
      <c r="AY195" s="249" t="s">
        <v>191</v>
      </c>
    </row>
    <row r="196" spans="2:65" s="1" customFormat="1" ht="25.5" customHeight="1">
      <c r="B196" s="41"/>
      <c r="C196" s="253" t="s">
        <v>404</v>
      </c>
      <c r="D196" s="253" t="s">
        <v>300</v>
      </c>
      <c r="E196" s="254" t="s">
        <v>2581</v>
      </c>
      <c r="F196" s="255" t="s">
        <v>2582</v>
      </c>
      <c r="G196" s="256" t="s">
        <v>215</v>
      </c>
      <c r="H196" s="257">
        <v>21</v>
      </c>
      <c r="I196" s="258"/>
      <c r="J196" s="259">
        <f>ROUND(I196*H196,2)</f>
        <v>0</v>
      </c>
      <c r="K196" s="255" t="s">
        <v>30</v>
      </c>
      <c r="L196" s="260"/>
      <c r="M196" s="261" t="s">
        <v>30</v>
      </c>
      <c r="N196" s="262" t="s">
        <v>45</v>
      </c>
      <c r="O196" s="42"/>
      <c r="P196" s="212">
        <f>O196*H196</f>
        <v>0</v>
      </c>
      <c r="Q196" s="212">
        <v>0</v>
      </c>
      <c r="R196" s="212">
        <f>Q196*H196</f>
        <v>0</v>
      </c>
      <c r="S196" s="212">
        <v>0</v>
      </c>
      <c r="T196" s="213">
        <f>S196*H196</f>
        <v>0</v>
      </c>
      <c r="AR196" s="24" t="s">
        <v>274</v>
      </c>
      <c r="AT196" s="24" t="s">
        <v>300</v>
      </c>
      <c r="AU196" s="24" t="s">
        <v>81</v>
      </c>
      <c r="AY196" s="24" t="s">
        <v>191</v>
      </c>
      <c r="BE196" s="214">
        <f>IF(N196="základní",J196,0)</f>
        <v>0</v>
      </c>
      <c r="BF196" s="214">
        <f>IF(N196="snížená",J196,0)</f>
        <v>0</v>
      </c>
      <c r="BG196" s="214">
        <f>IF(N196="zákl. přenesená",J196,0)</f>
        <v>0</v>
      </c>
      <c r="BH196" s="214">
        <f>IF(N196="sníž. přenesená",J196,0)</f>
        <v>0</v>
      </c>
      <c r="BI196" s="214">
        <f>IF(N196="nulová",J196,0)</f>
        <v>0</v>
      </c>
      <c r="BJ196" s="24" t="s">
        <v>81</v>
      </c>
      <c r="BK196" s="214">
        <f>ROUND(I196*H196,2)</f>
        <v>0</v>
      </c>
      <c r="BL196" s="24" t="s">
        <v>198</v>
      </c>
      <c r="BM196" s="24" t="s">
        <v>2583</v>
      </c>
    </row>
    <row r="197" spans="2:65" s="12" customFormat="1" ht="13.5">
      <c r="B197" s="218"/>
      <c r="C197" s="219"/>
      <c r="D197" s="215" t="s">
        <v>205</v>
      </c>
      <c r="E197" s="220" t="s">
        <v>30</v>
      </c>
      <c r="F197" s="221" t="s">
        <v>2507</v>
      </c>
      <c r="G197" s="219"/>
      <c r="H197" s="220" t="s">
        <v>30</v>
      </c>
      <c r="I197" s="222"/>
      <c r="J197" s="219"/>
      <c r="K197" s="219"/>
      <c r="L197" s="223"/>
      <c r="M197" s="224"/>
      <c r="N197" s="225"/>
      <c r="O197" s="225"/>
      <c r="P197" s="225"/>
      <c r="Q197" s="225"/>
      <c r="R197" s="225"/>
      <c r="S197" s="225"/>
      <c r="T197" s="226"/>
      <c r="AT197" s="227" t="s">
        <v>205</v>
      </c>
      <c r="AU197" s="227" t="s">
        <v>81</v>
      </c>
      <c r="AV197" s="12" t="s">
        <v>81</v>
      </c>
      <c r="AW197" s="12" t="s">
        <v>37</v>
      </c>
      <c r="AX197" s="12" t="s">
        <v>74</v>
      </c>
      <c r="AY197" s="227" t="s">
        <v>191</v>
      </c>
    </row>
    <row r="198" spans="2:65" s="12" customFormat="1" ht="13.5">
      <c r="B198" s="218"/>
      <c r="C198" s="219"/>
      <c r="D198" s="215" t="s">
        <v>205</v>
      </c>
      <c r="E198" s="220" t="s">
        <v>30</v>
      </c>
      <c r="F198" s="221" t="s">
        <v>2508</v>
      </c>
      <c r="G198" s="219"/>
      <c r="H198" s="220" t="s">
        <v>30</v>
      </c>
      <c r="I198" s="222"/>
      <c r="J198" s="219"/>
      <c r="K198" s="219"/>
      <c r="L198" s="223"/>
      <c r="M198" s="224"/>
      <c r="N198" s="225"/>
      <c r="O198" s="225"/>
      <c r="P198" s="225"/>
      <c r="Q198" s="225"/>
      <c r="R198" s="225"/>
      <c r="S198" s="225"/>
      <c r="T198" s="226"/>
      <c r="AT198" s="227" t="s">
        <v>205</v>
      </c>
      <c r="AU198" s="227" t="s">
        <v>81</v>
      </c>
      <c r="AV198" s="12" t="s">
        <v>81</v>
      </c>
      <c r="AW198" s="12" t="s">
        <v>37</v>
      </c>
      <c r="AX198" s="12" t="s">
        <v>74</v>
      </c>
      <c r="AY198" s="227" t="s">
        <v>191</v>
      </c>
    </row>
    <row r="199" spans="2:65" s="12" customFormat="1" ht="13.5">
      <c r="B199" s="218"/>
      <c r="C199" s="219"/>
      <c r="D199" s="215" t="s">
        <v>205</v>
      </c>
      <c r="E199" s="220" t="s">
        <v>30</v>
      </c>
      <c r="F199" s="221" t="s">
        <v>2584</v>
      </c>
      <c r="G199" s="219"/>
      <c r="H199" s="220" t="s">
        <v>30</v>
      </c>
      <c r="I199" s="222"/>
      <c r="J199" s="219"/>
      <c r="K199" s="219"/>
      <c r="L199" s="223"/>
      <c r="M199" s="224"/>
      <c r="N199" s="225"/>
      <c r="O199" s="225"/>
      <c r="P199" s="225"/>
      <c r="Q199" s="225"/>
      <c r="R199" s="225"/>
      <c r="S199" s="225"/>
      <c r="T199" s="226"/>
      <c r="AT199" s="227" t="s">
        <v>205</v>
      </c>
      <c r="AU199" s="227" t="s">
        <v>81</v>
      </c>
      <c r="AV199" s="12" t="s">
        <v>81</v>
      </c>
      <c r="AW199" s="12" t="s">
        <v>37</v>
      </c>
      <c r="AX199" s="12" t="s">
        <v>74</v>
      </c>
      <c r="AY199" s="227" t="s">
        <v>191</v>
      </c>
    </row>
    <row r="200" spans="2:65" s="13" customFormat="1" ht="13.5">
      <c r="B200" s="228"/>
      <c r="C200" s="229"/>
      <c r="D200" s="215" t="s">
        <v>205</v>
      </c>
      <c r="E200" s="230" t="s">
        <v>30</v>
      </c>
      <c r="F200" s="231" t="s">
        <v>2585</v>
      </c>
      <c r="G200" s="229"/>
      <c r="H200" s="232">
        <v>21</v>
      </c>
      <c r="I200" s="233"/>
      <c r="J200" s="229"/>
      <c r="K200" s="229"/>
      <c r="L200" s="234"/>
      <c r="M200" s="235"/>
      <c r="N200" s="236"/>
      <c r="O200" s="236"/>
      <c r="P200" s="236"/>
      <c r="Q200" s="236"/>
      <c r="R200" s="236"/>
      <c r="S200" s="236"/>
      <c r="T200" s="237"/>
      <c r="AT200" s="238" t="s">
        <v>205</v>
      </c>
      <c r="AU200" s="238" t="s">
        <v>81</v>
      </c>
      <c r="AV200" s="13" t="s">
        <v>88</v>
      </c>
      <c r="AW200" s="13" t="s">
        <v>37</v>
      </c>
      <c r="AX200" s="13" t="s">
        <v>74</v>
      </c>
      <c r="AY200" s="238" t="s">
        <v>191</v>
      </c>
    </row>
    <row r="201" spans="2:65" s="14" customFormat="1" ht="13.5">
      <c r="B201" s="239"/>
      <c r="C201" s="240"/>
      <c r="D201" s="215" t="s">
        <v>205</v>
      </c>
      <c r="E201" s="241" t="s">
        <v>30</v>
      </c>
      <c r="F201" s="242" t="s">
        <v>211</v>
      </c>
      <c r="G201" s="240"/>
      <c r="H201" s="243">
        <v>21</v>
      </c>
      <c r="I201" s="244"/>
      <c r="J201" s="240"/>
      <c r="K201" s="240"/>
      <c r="L201" s="245"/>
      <c r="M201" s="246"/>
      <c r="N201" s="247"/>
      <c r="O201" s="247"/>
      <c r="P201" s="247"/>
      <c r="Q201" s="247"/>
      <c r="R201" s="247"/>
      <c r="S201" s="247"/>
      <c r="T201" s="248"/>
      <c r="AT201" s="249" t="s">
        <v>205</v>
      </c>
      <c r="AU201" s="249" t="s">
        <v>81</v>
      </c>
      <c r="AV201" s="14" t="s">
        <v>198</v>
      </c>
      <c r="AW201" s="14" t="s">
        <v>37</v>
      </c>
      <c r="AX201" s="14" t="s">
        <v>81</v>
      </c>
      <c r="AY201" s="249" t="s">
        <v>191</v>
      </c>
    </row>
    <row r="202" spans="2:65" s="1" customFormat="1" ht="16.5" customHeight="1">
      <c r="B202" s="41"/>
      <c r="C202" s="253" t="s">
        <v>409</v>
      </c>
      <c r="D202" s="253" t="s">
        <v>300</v>
      </c>
      <c r="E202" s="254" t="s">
        <v>2586</v>
      </c>
      <c r="F202" s="255" t="s">
        <v>2587</v>
      </c>
      <c r="G202" s="256" t="s">
        <v>215</v>
      </c>
      <c r="H202" s="257">
        <v>10</v>
      </c>
      <c r="I202" s="258"/>
      <c r="J202" s="259">
        <f t="shared" ref="J202:J207" si="0">ROUND(I202*H202,2)</f>
        <v>0</v>
      </c>
      <c r="K202" s="255" t="s">
        <v>30</v>
      </c>
      <c r="L202" s="260"/>
      <c r="M202" s="261" t="s">
        <v>30</v>
      </c>
      <c r="N202" s="262" t="s">
        <v>45</v>
      </c>
      <c r="O202" s="42"/>
      <c r="P202" s="212">
        <f t="shared" ref="P202:P207" si="1">O202*H202</f>
        <v>0</v>
      </c>
      <c r="Q202" s="212">
        <v>3.3E-3</v>
      </c>
      <c r="R202" s="212">
        <f t="shared" ref="R202:R207" si="2">Q202*H202</f>
        <v>3.3000000000000002E-2</v>
      </c>
      <c r="S202" s="212">
        <v>0</v>
      </c>
      <c r="T202" s="213">
        <f t="shared" ref="T202:T207" si="3">S202*H202</f>
        <v>0</v>
      </c>
      <c r="AR202" s="24" t="s">
        <v>274</v>
      </c>
      <c r="AT202" s="24" t="s">
        <v>300</v>
      </c>
      <c r="AU202" s="24" t="s">
        <v>81</v>
      </c>
      <c r="AY202" s="24" t="s">
        <v>191</v>
      </c>
      <c r="BE202" s="214">
        <f t="shared" ref="BE202:BE207" si="4">IF(N202="základní",J202,0)</f>
        <v>0</v>
      </c>
      <c r="BF202" s="214">
        <f t="shared" ref="BF202:BF207" si="5">IF(N202="snížená",J202,0)</f>
        <v>0</v>
      </c>
      <c r="BG202" s="214">
        <f t="shared" ref="BG202:BG207" si="6">IF(N202="zákl. přenesená",J202,0)</f>
        <v>0</v>
      </c>
      <c r="BH202" s="214">
        <f t="shared" ref="BH202:BH207" si="7">IF(N202="sníž. přenesená",J202,0)</f>
        <v>0</v>
      </c>
      <c r="BI202" s="214">
        <f t="shared" ref="BI202:BI207" si="8">IF(N202="nulová",J202,0)</f>
        <v>0</v>
      </c>
      <c r="BJ202" s="24" t="s">
        <v>81</v>
      </c>
      <c r="BK202" s="214">
        <f t="shared" ref="BK202:BK207" si="9">ROUND(I202*H202,2)</f>
        <v>0</v>
      </c>
      <c r="BL202" s="24" t="s">
        <v>198</v>
      </c>
      <c r="BM202" s="24" t="s">
        <v>2588</v>
      </c>
    </row>
    <row r="203" spans="2:65" s="1" customFormat="1" ht="16.5" customHeight="1">
      <c r="B203" s="41"/>
      <c r="C203" s="253" t="s">
        <v>417</v>
      </c>
      <c r="D203" s="253" t="s">
        <v>300</v>
      </c>
      <c r="E203" s="254" t="s">
        <v>2589</v>
      </c>
      <c r="F203" s="255" t="s">
        <v>2590</v>
      </c>
      <c r="G203" s="256" t="s">
        <v>215</v>
      </c>
      <c r="H203" s="257">
        <v>11</v>
      </c>
      <c r="I203" s="258"/>
      <c r="J203" s="259">
        <f t="shared" si="0"/>
        <v>0</v>
      </c>
      <c r="K203" s="255" t="s">
        <v>30</v>
      </c>
      <c r="L203" s="260"/>
      <c r="M203" s="261" t="s">
        <v>30</v>
      </c>
      <c r="N203" s="262" t="s">
        <v>45</v>
      </c>
      <c r="O203" s="42"/>
      <c r="P203" s="212">
        <f t="shared" si="1"/>
        <v>0</v>
      </c>
      <c r="Q203" s="212">
        <v>3.3E-3</v>
      </c>
      <c r="R203" s="212">
        <f t="shared" si="2"/>
        <v>3.6299999999999999E-2</v>
      </c>
      <c r="S203" s="212">
        <v>0</v>
      </c>
      <c r="T203" s="213">
        <f t="shared" si="3"/>
        <v>0</v>
      </c>
      <c r="AR203" s="24" t="s">
        <v>274</v>
      </c>
      <c r="AT203" s="24" t="s">
        <v>300</v>
      </c>
      <c r="AU203" s="24" t="s">
        <v>81</v>
      </c>
      <c r="AY203" s="24" t="s">
        <v>191</v>
      </c>
      <c r="BE203" s="214">
        <f t="shared" si="4"/>
        <v>0</v>
      </c>
      <c r="BF203" s="214">
        <f t="shared" si="5"/>
        <v>0</v>
      </c>
      <c r="BG203" s="214">
        <f t="shared" si="6"/>
        <v>0</v>
      </c>
      <c r="BH203" s="214">
        <f t="shared" si="7"/>
        <v>0</v>
      </c>
      <c r="BI203" s="214">
        <f t="shared" si="8"/>
        <v>0</v>
      </c>
      <c r="BJ203" s="24" t="s">
        <v>81</v>
      </c>
      <c r="BK203" s="214">
        <f t="shared" si="9"/>
        <v>0</v>
      </c>
      <c r="BL203" s="24" t="s">
        <v>198</v>
      </c>
      <c r="BM203" s="24" t="s">
        <v>2591</v>
      </c>
    </row>
    <row r="204" spans="2:65" s="1" customFormat="1" ht="16.5" customHeight="1">
      <c r="B204" s="41"/>
      <c r="C204" s="253" t="s">
        <v>789</v>
      </c>
      <c r="D204" s="253" t="s">
        <v>300</v>
      </c>
      <c r="E204" s="254" t="s">
        <v>2592</v>
      </c>
      <c r="F204" s="255" t="s">
        <v>2593</v>
      </c>
      <c r="G204" s="256" t="s">
        <v>215</v>
      </c>
      <c r="H204" s="257">
        <v>5</v>
      </c>
      <c r="I204" s="258"/>
      <c r="J204" s="259">
        <f t="shared" si="0"/>
        <v>0</v>
      </c>
      <c r="K204" s="255" t="s">
        <v>30</v>
      </c>
      <c r="L204" s="260"/>
      <c r="M204" s="261" t="s">
        <v>30</v>
      </c>
      <c r="N204" s="262" t="s">
        <v>45</v>
      </c>
      <c r="O204" s="42"/>
      <c r="P204" s="212">
        <f t="shared" si="1"/>
        <v>0</v>
      </c>
      <c r="Q204" s="212">
        <v>8.1999999999999998E-4</v>
      </c>
      <c r="R204" s="212">
        <f t="shared" si="2"/>
        <v>4.0999999999999995E-3</v>
      </c>
      <c r="S204" s="212">
        <v>0</v>
      </c>
      <c r="T204" s="213">
        <f t="shared" si="3"/>
        <v>0</v>
      </c>
      <c r="AR204" s="24" t="s">
        <v>274</v>
      </c>
      <c r="AT204" s="24" t="s">
        <v>300</v>
      </c>
      <c r="AU204" s="24" t="s">
        <v>81</v>
      </c>
      <c r="AY204" s="24" t="s">
        <v>191</v>
      </c>
      <c r="BE204" s="214">
        <f t="shared" si="4"/>
        <v>0</v>
      </c>
      <c r="BF204" s="214">
        <f t="shared" si="5"/>
        <v>0</v>
      </c>
      <c r="BG204" s="214">
        <f t="shared" si="6"/>
        <v>0</v>
      </c>
      <c r="BH204" s="214">
        <f t="shared" si="7"/>
        <v>0</v>
      </c>
      <c r="BI204" s="214">
        <f t="shared" si="8"/>
        <v>0</v>
      </c>
      <c r="BJ204" s="24" t="s">
        <v>81</v>
      </c>
      <c r="BK204" s="214">
        <f t="shared" si="9"/>
        <v>0</v>
      </c>
      <c r="BL204" s="24" t="s">
        <v>198</v>
      </c>
      <c r="BM204" s="24" t="s">
        <v>2594</v>
      </c>
    </row>
    <row r="205" spans="2:65" s="1" customFormat="1" ht="16.5" customHeight="1">
      <c r="B205" s="41"/>
      <c r="C205" s="253" t="s">
        <v>795</v>
      </c>
      <c r="D205" s="253" t="s">
        <v>300</v>
      </c>
      <c r="E205" s="254" t="s">
        <v>2595</v>
      </c>
      <c r="F205" s="255" t="s">
        <v>2596</v>
      </c>
      <c r="G205" s="256" t="s">
        <v>215</v>
      </c>
      <c r="H205" s="257">
        <v>223</v>
      </c>
      <c r="I205" s="258"/>
      <c r="J205" s="259">
        <f t="shared" si="0"/>
        <v>0</v>
      </c>
      <c r="K205" s="255" t="s">
        <v>30</v>
      </c>
      <c r="L205" s="260"/>
      <c r="M205" s="261" t="s">
        <v>30</v>
      </c>
      <c r="N205" s="262" t="s">
        <v>45</v>
      </c>
      <c r="O205" s="42"/>
      <c r="P205" s="212">
        <f t="shared" si="1"/>
        <v>0</v>
      </c>
      <c r="Q205" s="212">
        <v>8.1999999999999998E-4</v>
      </c>
      <c r="R205" s="212">
        <f t="shared" si="2"/>
        <v>0.18285999999999999</v>
      </c>
      <c r="S205" s="212">
        <v>0</v>
      </c>
      <c r="T205" s="213">
        <f t="shared" si="3"/>
        <v>0</v>
      </c>
      <c r="AR205" s="24" t="s">
        <v>274</v>
      </c>
      <c r="AT205" s="24" t="s">
        <v>300</v>
      </c>
      <c r="AU205" s="24" t="s">
        <v>81</v>
      </c>
      <c r="AY205" s="24" t="s">
        <v>191</v>
      </c>
      <c r="BE205" s="214">
        <f t="shared" si="4"/>
        <v>0</v>
      </c>
      <c r="BF205" s="214">
        <f t="shared" si="5"/>
        <v>0</v>
      </c>
      <c r="BG205" s="214">
        <f t="shared" si="6"/>
        <v>0</v>
      </c>
      <c r="BH205" s="214">
        <f t="shared" si="7"/>
        <v>0</v>
      </c>
      <c r="BI205" s="214">
        <f t="shared" si="8"/>
        <v>0</v>
      </c>
      <c r="BJ205" s="24" t="s">
        <v>81</v>
      </c>
      <c r="BK205" s="214">
        <f t="shared" si="9"/>
        <v>0</v>
      </c>
      <c r="BL205" s="24" t="s">
        <v>198</v>
      </c>
      <c r="BM205" s="24" t="s">
        <v>2597</v>
      </c>
    </row>
    <row r="206" spans="2:65" s="1" customFormat="1" ht="16.5" customHeight="1">
      <c r="B206" s="41"/>
      <c r="C206" s="253" t="s">
        <v>800</v>
      </c>
      <c r="D206" s="253" t="s">
        <v>300</v>
      </c>
      <c r="E206" s="254" t="s">
        <v>2598</v>
      </c>
      <c r="F206" s="255" t="s">
        <v>2599</v>
      </c>
      <c r="G206" s="256" t="s">
        <v>215</v>
      </c>
      <c r="H206" s="257">
        <v>1</v>
      </c>
      <c r="I206" s="258"/>
      <c r="J206" s="259">
        <f t="shared" si="0"/>
        <v>0</v>
      </c>
      <c r="K206" s="255" t="s">
        <v>30</v>
      </c>
      <c r="L206" s="260"/>
      <c r="M206" s="261" t="s">
        <v>30</v>
      </c>
      <c r="N206" s="262" t="s">
        <v>45</v>
      </c>
      <c r="O206" s="42"/>
      <c r="P206" s="212">
        <f t="shared" si="1"/>
        <v>0</v>
      </c>
      <c r="Q206" s="212">
        <v>1E-3</v>
      </c>
      <c r="R206" s="212">
        <f t="shared" si="2"/>
        <v>1E-3</v>
      </c>
      <c r="S206" s="212">
        <v>0</v>
      </c>
      <c r="T206" s="213">
        <f t="shared" si="3"/>
        <v>0</v>
      </c>
      <c r="AR206" s="24" t="s">
        <v>274</v>
      </c>
      <c r="AT206" s="24" t="s">
        <v>300</v>
      </c>
      <c r="AU206" s="24" t="s">
        <v>81</v>
      </c>
      <c r="AY206" s="24" t="s">
        <v>191</v>
      </c>
      <c r="BE206" s="214">
        <f t="shared" si="4"/>
        <v>0</v>
      </c>
      <c r="BF206" s="214">
        <f t="shared" si="5"/>
        <v>0</v>
      </c>
      <c r="BG206" s="214">
        <f t="shared" si="6"/>
        <v>0</v>
      </c>
      <c r="BH206" s="214">
        <f t="shared" si="7"/>
        <v>0</v>
      </c>
      <c r="BI206" s="214">
        <f t="shared" si="8"/>
        <v>0</v>
      </c>
      <c r="BJ206" s="24" t="s">
        <v>81</v>
      </c>
      <c r="BK206" s="214">
        <f t="shared" si="9"/>
        <v>0</v>
      </c>
      <c r="BL206" s="24" t="s">
        <v>198</v>
      </c>
      <c r="BM206" s="24" t="s">
        <v>2600</v>
      </c>
    </row>
    <row r="207" spans="2:65" s="1" customFormat="1" ht="16.5" customHeight="1">
      <c r="B207" s="41"/>
      <c r="C207" s="253" t="s">
        <v>809</v>
      </c>
      <c r="D207" s="253" t="s">
        <v>300</v>
      </c>
      <c r="E207" s="254" t="s">
        <v>1065</v>
      </c>
      <c r="F207" s="255" t="s">
        <v>1066</v>
      </c>
      <c r="G207" s="256" t="s">
        <v>510</v>
      </c>
      <c r="H207" s="257">
        <v>1336.81</v>
      </c>
      <c r="I207" s="258"/>
      <c r="J207" s="259">
        <f t="shared" si="0"/>
        <v>0</v>
      </c>
      <c r="K207" s="255" t="s">
        <v>30</v>
      </c>
      <c r="L207" s="260"/>
      <c r="M207" s="261" t="s">
        <v>30</v>
      </c>
      <c r="N207" s="262" t="s">
        <v>45</v>
      </c>
      <c r="O207" s="42"/>
      <c r="P207" s="212">
        <f t="shared" si="1"/>
        <v>0</v>
      </c>
      <c r="Q207" s="212">
        <v>5.0000000000000001E-4</v>
      </c>
      <c r="R207" s="212">
        <f t="shared" si="2"/>
        <v>0.66840500000000003</v>
      </c>
      <c r="S207" s="212">
        <v>0</v>
      </c>
      <c r="T207" s="213">
        <f t="shared" si="3"/>
        <v>0</v>
      </c>
      <c r="AR207" s="24" t="s">
        <v>274</v>
      </c>
      <c r="AT207" s="24" t="s">
        <v>300</v>
      </c>
      <c r="AU207" s="24" t="s">
        <v>81</v>
      </c>
      <c r="AY207" s="24" t="s">
        <v>191</v>
      </c>
      <c r="BE207" s="214">
        <f t="shared" si="4"/>
        <v>0</v>
      </c>
      <c r="BF207" s="214">
        <f t="shared" si="5"/>
        <v>0</v>
      </c>
      <c r="BG207" s="214">
        <f t="shared" si="6"/>
        <v>0</v>
      </c>
      <c r="BH207" s="214">
        <f t="shared" si="7"/>
        <v>0</v>
      </c>
      <c r="BI207" s="214">
        <f t="shared" si="8"/>
        <v>0</v>
      </c>
      <c r="BJ207" s="24" t="s">
        <v>81</v>
      </c>
      <c r="BK207" s="214">
        <f t="shared" si="9"/>
        <v>0</v>
      </c>
      <c r="BL207" s="24" t="s">
        <v>198</v>
      </c>
      <c r="BM207" s="24" t="s">
        <v>2601</v>
      </c>
    </row>
    <row r="208" spans="2:65" s="12" customFormat="1" ht="13.5">
      <c r="B208" s="218"/>
      <c r="C208" s="219"/>
      <c r="D208" s="215" t="s">
        <v>205</v>
      </c>
      <c r="E208" s="220" t="s">
        <v>30</v>
      </c>
      <c r="F208" s="221" t="s">
        <v>2507</v>
      </c>
      <c r="G208" s="219"/>
      <c r="H208" s="220" t="s">
        <v>30</v>
      </c>
      <c r="I208" s="222"/>
      <c r="J208" s="219"/>
      <c r="K208" s="219"/>
      <c r="L208" s="223"/>
      <c r="M208" s="224"/>
      <c r="N208" s="225"/>
      <c r="O208" s="225"/>
      <c r="P208" s="225"/>
      <c r="Q208" s="225"/>
      <c r="R208" s="225"/>
      <c r="S208" s="225"/>
      <c r="T208" s="226"/>
      <c r="AT208" s="227" t="s">
        <v>205</v>
      </c>
      <c r="AU208" s="227" t="s">
        <v>81</v>
      </c>
      <c r="AV208" s="12" t="s">
        <v>81</v>
      </c>
      <c r="AW208" s="12" t="s">
        <v>37</v>
      </c>
      <c r="AX208" s="12" t="s">
        <v>74</v>
      </c>
      <c r="AY208" s="227" t="s">
        <v>191</v>
      </c>
    </row>
    <row r="209" spans="2:65" s="12" customFormat="1" ht="13.5">
      <c r="B209" s="218"/>
      <c r="C209" s="219"/>
      <c r="D209" s="215" t="s">
        <v>205</v>
      </c>
      <c r="E209" s="220" t="s">
        <v>30</v>
      </c>
      <c r="F209" s="221" t="s">
        <v>2508</v>
      </c>
      <c r="G209" s="219"/>
      <c r="H209" s="220" t="s">
        <v>30</v>
      </c>
      <c r="I209" s="222"/>
      <c r="J209" s="219"/>
      <c r="K209" s="219"/>
      <c r="L209" s="223"/>
      <c r="M209" s="224"/>
      <c r="N209" s="225"/>
      <c r="O209" s="225"/>
      <c r="P209" s="225"/>
      <c r="Q209" s="225"/>
      <c r="R209" s="225"/>
      <c r="S209" s="225"/>
      <c r="T209" s="226"/>
      <c r="AT209" s="227" t="s">
        <v>205</v>
      </c>
      <c r="AU209" s="227" t="s">
        <v>81</v>
      </c>
      <c r="AV209" s="12" t="s">
        <v>81</v>
      </c>
      <c r="AW209" s="12" t="s">
        <v>37</v>
      </c>
      <c r="AX209" s="12" t="s">
        <v>74</v>
      </c>
      <c r="AY209" s="227" t="s">
        <v>191</v>
      </c>
    </row>
    <row r="210" spans="2:65" s="12" customFormat="1" ht="13.5">
      <c r="B210" s="218"/>
      <c r="C210" s="219"/>
      <c r="D210" s="215" t="s">
        <v>205</v>
      </c>
      <c r="E210" s="220" t="s">
        <v>30</v>
      </c>
      <c r="F210" s="221" t="s">
        <v>2584</v>
      </c>
      <c r="G210" s="219"/>
      <c r="H210" s="220" t="s">
        <v>30</v>
      </c>
      <c r="I210" s="222"/>
      <c r="J210" s="219"/>
      <c r="K210" s="219"/>
      <c r="L210" s="223"/>
      <c r="M210" s="224"/>
      <c r="N210" s="225"/>
      <c r="O210" s="225"/>
      <c r="P210" s="225"/>
      <c r="Q210" s="225"/>
      <c r="R210" s="225"/>
      <c r="S210" s="225"/>
      <c r="T210" s="226"/>
      <c r="AT210" s="227" t="s">
        <v>205</v>
      </c>
      <c r="AU210" s="227" t="s">
        <v>81</v>
      </c>
      <c r="AV210" s="12" t="s">
        <v>81</v>
      </c>
      <c r="AW210" s="12" t="s">
        <v>37</v>
      </c>
      <c r="AX210" s="12" t="s">
        <v>74</v>
      </c>
      <c r="AY210" s="227" t="s">
        <v>191</v>
      </c>
    </row>
    <row r="211" spans="2:65" s="13" customFormat="1" ht="13.5">
      <c r="B211" s="228"/>
      <c r="C211" s="229"/>
      <c r="D211" s="215" t="s">
        <v>205</v>
      </c>
      <c r="E211" s="230" t="s">
        <v>30</v>
      </c>
      <c r="F211" s="231" t="s">
        <v>2576</v>
      </c>
      <c r="G211" s="229"/>
      <c r="H211" s="232">
        <v>1336.81</v>
      </c>
      <c r="I211" s="233"/>
      <c r="J211" s="229"/>
      <c r="K211" s="229"/>
      <c r="L211" s="234"/>
      <c r="M211" s="235"/>
      <c r="N211" s="236"/>
      <c r="O211" s="236"/>
      <c r="P211" s="236"/>
      <c r="Q211" s="236"/>
      <c r="R211" s="236"/>
      <c r="S211" s="236"/>
      <c r="T211" s="237"/>
      <c r="AT211" s="238" t="s">
        <v>205</v>
      </c>
      <c r="AU211" s="238" t="s">
        <v>81</v>
      </c>
      <c r="AV211" s="13" t="s">
        <v>88</v>
      </c>
      <c r="AW211" s="13" t="s">
        <v>37</v>
      </c>
      <c r="AX211" s="13" t="s">
        <v>74</v>
      </c>
      <c r="AY211" s="238" t="s">
        <v>191</v>
      </c>
    </row>
    <row r="212" spans="2:65" s="14" customFormat="1" ht="13.5">
      <c r="B212" s="239"/>
      <c r="C212" s="240"/>
      <c r="D212" s="215" t="s">
        <v>205</v>
      </c>
      <c r="E212" s="241" t="s">
        <v>30</v>
      </c>
      <c r="F212" s="242" t="s">
        <v>211</v>
      </c>
      <c r="G212" s="240"/>
      <c r="H212" s="243">
        <v>1336.81</v>
      </c>
      <c r="I212" s="244"/>
      <c r="J212" s="240"/>
      <c r="K212" s="240"/>
      <c r="L212" s="245"/>
      <c r="M212" s="246"/>
      <c r="N212" s="247"/>
      <c r="O212" s="247"/>
      <c r="P212" s="247"/>
      <c r="Q212" s="247"/>
      <c r="R212" s="247"/>
      <c r="S212" s="247"/>
      <c r="T212" s="248"/>
      <c r="AT212" s="249" t="s">
        <v>205</v>
      </c>
      <c r="AU212" s="249" t="s">
        <v>81</v>
      </c>
      <c r="AV212" s="14" t="s">
        <v>198</v>
      </c>
      <c r="AW212" s="14" t="s">
        <v>37</v>
      </c>
      <c r="AX212" s="14" t="s">
        <v>81</v>
      </c>
      <c r="AY212" s="249" t="s">
        <v>191</v>
      </c>
    </row>
    <row r="213" spans="2:65" s="1" customFormat="1" ht="16.5" customHeight="1">
      <c r="B213" s="41"/>
      <c r="C213" s="253" t="s">
        <v>819</v>
      </c>
      <c r="D213" s="253" t="s">
        <v>300</v>
      </c>
      <c r="E213" s="254" t="s">
        <v>2602</v>
      </c>
      <c r="F213" s="255" t="s">
        <v>2603</v>
      </c>
      <c r="G213" s="256" t="s">
        <v>510</v>
      </c>
      <c r="H213" s="257">
        <v>1336.81</v>
      </c>
      <c r="I213" s="258"/>
      <c r="J213" s="259">
        <f>ROUND(I213*H213,2)</f>
        <v>0</v>
      </c>
      <c r="K213" s="255" t="s">
        <v>30</v>
      </c>
      <c r="L213" s="260"/>
      <c r="M213" s="261" t="s">
        <v>30</v>
      </c>
      <c r="N213" s="262" t="s">
        <v>45</v>
      </c>
      <c r="O213" s="42"/>
      <c r="P213" s="212">
        <f>O213*H213</f>
        <v>0</v>
      </c>
      <c r="Q213" s="212">
        <v>0</v>
      </c>
      <c r="R213" s="212">
        <f>Q213*H213</f>
        <v>0</v>
      </c>
      <c r="S213" s="212">
        <v>0</v>
      </c>
      <c r="T213" s="213">
        <f>S213*H213</f>
        <v>0</v>
      </c>
      <c r="AR213" s="24" t="s">
        <v>274</v>
      </c>
      <c r="AT213" s="24" t="s">
        <v>300</v>
      </c>
      <c r="AU213" s="24" t="s">
        <v>81</v>
      </c>
      <c r="AY213" s="24" t="s">
        <v>191</v>
      </c>
      <c r="BE213" s="214">
        <f>IF(N213="základní",J213,0)</f>
        <v>0</v>
      </c>
      <c r="BF213" s="214">
        <f>IF(N213="snížená",J213,0)</f>
        <v>0</v>
      </c>
      <c r="BG213" s="214">
        <f>IF(N213="zákl. přenesená",J213,0)</f>
        <v>0</v>
      </c>
      <c r="BH213" s="214">
        <f>IF(N213="sníž. přenesená",J213,0)</f>
        <v>0</v>
      </c>
      <c r="BI213" s="214">
        <f>IF(N213="nulová",J213,0)</f>
        <v>0</v>
      </c>
      <c r="BJ213" s="24" t="s">
        <v>81</v>
      </c>
      <c r="BK213" s="214">
        <f>ROUND(I213*H213,2)</f>
        <v>0</v>
      </c>
      <c r="BL213" s="24" t="s">
        <v>198</v>
      </c>
      <c r="BM213" s="24" t="s">
        <v>2604</v>
      </c>
    </row>
    <row r="214" spans="2:65" s="1" customFormat="1" ht="16.5" customHeight="1">
      <c r="B214" s="41"/>
      <c r="C214" s="253" t="s">
        <v>825</v>
      </c>
      <c r="D214" s="253" t="s">
        <v>300</v>
      </c>
      <c r="E214" s="254" t="s">
        <v>1069</v>
      </c>
      <c r="F214" s="255" t="s">
        <v>1070</v>
      </c>
      <c r="G214" s="256" t="s">
        <v>215</v>
      </c>
      <c r="H214" s="257">
        <v>4</v>
      </c>
      <c r="I214" s="258"/>
      <c r="J214" s="259">
        <f>ROUND(I214*H214,2)</f>
        <v>0</v>
      </c>
      <c r="K214" s="255" t="s">
        <v>30</v>
      </c>
      <c r="L214" s="260"/>
      <c r="M214" s="261" t="s">
        <v>30</v>
      </c>
      <c r="N214" s="262" t="s">
        <v>45</v>
      </c>
      <c r="O214" s="42"/>
      <c r="P214" s="212">
        <f>O214*H214</f>
        <v>0</v>
      </c>
      <c r="Q214" s="212">
        <v>3.1850000000000003E-2</v>
      </c>
      <c r="R214" s="212">
        <f>Q214*H214</f>
        <v>0.12740000000000001</v>
      </c>
      <c r="S214" s="212">
        <v>0</v>
      </c>
      <c r="T214" s="213">
        <f>S214*H214</f>
        <v>0</v>
      </c>
      <c r="AR214" s="24" t="s">
        <v>274</v>
      </c>
      <c r="AT214" s="24" t="s">
        <v>300</v>
      </c>
      <c r="AU214" s="24" t="s">
        <v>81</v>
      </c>
      <c r="AY214" s="24" t="s">
        <v>191</v>
      </c>
      <c r="BE214" s="214">
        <f>IF(N214="základní",J214,0)</f>
        <v>0</v>
      </c>
      <c r="BF214" s="214">
        <f>IF(N214="snížená",J214,0)</f>
        <v>0</v>
      </c>
      <c r="BG214" s="214">
        <f>IF(N214="zákl. přenesená",J214,0)</f>
        <v>0</v>
      </c>
      <c r="BH214" s="214">
        <f>IF(N214="sníž. přenesená",J214,0)</f>
        <v>0</v>
      </c>
      <c r="BI214" s="214">
        <f>IF(N214="nulová",J214,0)</f>
        <v>0</v>
      </c>
      <c r="BJ214" s="24" t="s">
        <v>81</v>
      </c>
      <c r="BK214" s="214">
        <f>ROUND(I214*H214,2)</f>
        <v>0</v>
      </c>
      <c r="BL214" s="24" t="s">
        <v>198</v>
      </c>
      <c r="BM214" s="24" t="s">
        <v>2605</v>
      </c>
    </row>
    <row r="215" spans="2:65" s="1" customFormat="1" ht="16.5" customHeight="1">
      <c r="B215" s="41"/>
      <c r="C215" s="253" t="s">
        <v>832</v>
      </c>
      <c r="D215" s="253" t="s">
        <v>300</v>
      </c>
      <c r="E215" s="254" t="s">
        <v>1263</v>
      </c>
      <c r="F215" s="255" t="s">
        <v>1264</v>
      </c>
      <c r="G215" s="256" t="s">
        <v>215</v>
      </c>
      <c r="H215" s="257">
        <v>5</v>
      </c>
      <c r="I215" s="258"/>
      <c r="J215" s="259">
        <f>ROUND(I215*H215,2)</f>
        <v>0</v>
      </c>
      <c r="K215" s="255" t="s">
        <v>30</v>
      </c>
      <c r="L215" s="260"/>
      <c r="M215" s="261" t="s">
        <v>30</v>
      </c>
      <c r="N215" s="262" t="s">
        <v>45</v>
      </c>
      <c r="O215" s="42"/>
      <c r="P215" s="212">
        <f>O215*H215</f>
        <v>0</v>
      </c>
      <c r="Q215" s="212">
        <v>1.6000000000000001E-4</v>
      </c>
      <c r="R215" s="212">
        <f>Q215*H215</f>
        <v>8.0000000000000004E-4</v>
      </c>
      <c r="S215" s="212">
        <v>0</v>
      </c>
      <c r="T215" s="213">
        <f>S215*H215</f>
        <v>0</v>
      </c>
      <c r="AR215" s="24" t="s">
        <v>274</v>
      </c>
      <c r="AT215" s="24" t="s">
        <v>300</v>
      </c>
      <c r="AU215" s="24" t="s">
        <v>81</v>
      </c>
      <c r="AY215" s="24" t="s">
        <v>191</v>
      </c>
      <c r="BE215" s="214">
        <f>IF(N215="základní",J215,0)</f>
        <v>0</v>
      </c>
      <c r="BF215" s="214">
        <f>IF(N215="snížená",J215,0)</f>
        <v>0</v>
      </c>
      <c r="BG215" s="214">
        <f>IF(N215="zákl. přenesená",J215,0)</f>
        <v>0</v>
      </c>
      <c r="BH215" s="214">
        <f>IF(N215="sníž. přenesená",J215,0)</f>
        <v>0</v>
      </c>
      <c r="BI215" s="214">
        <f>IF(N215="nulová",J215,0)</f>
        <v>0</v>
      </c>
      <c r="BJ215" s="24" t="s">
        <v>81</v>
      </c>
      <c r="BK215" s="214">
        <f>ROUND(I215*H215,2)</f>
        <v>0</v>
      </c>
      <c r="BL215" s="24" t="s">
        <v>198</v>
      </c>
      <c r="BM215" s="24" t="s">
        <v>2606</v>
      </c>
    </row>
    <row r="216" spans="2:65" s="12" customFormat="1" ht="13.5">
      <c r="B216" s="218"/>
      <c r="C216" s="219"/>
      <c r="D216" s="215" t="s">
        <v>205</v>
      </c>
      <c r="E216" s="220" t="s">
        <v>30</v>
      </c>
      <c r="F216" s="221" t="s">
        <v>2507</v>
      </c>
      <c r="G216" s="219"/>
      <c r="H216" s="220" t="s">
        <v>30</v>
      </c>
      <c r="I216" s="222"/>
      <c r="J216" s="219"/>
      <c r="K216" s="219"/>
      <c r="L216" s="223"/>
      <c r="M216" s="224"/>
      <c r="N216" s="225"/>
      <c r="O216" s="225"/>
      <c r="P216" s="225"/>
      <c r="Q216" s="225"/>
      <c r="R216" s="225"/>
      <c r="S216" s="225"/>
      <c r="T216" s="226"/>
      <c r="AT216" s="227" t="s">
        <v>205</v>
      </c>
      <c r="AU216" s="227" t="s">
        <v>81</v>
      </c>
      <c r="AV216" s="12" t="s">
        <v>81</v>
      </c>
      <c r="AW216" s="12" t="s">
        <v>37</v>
      </c>
      <c r="AX216" s="12" t="s">
        <v>74</v>
      </c>
      <c r="AY216" s="227" t="s">
        <v>191</v>
      </c>
    </row>
    <row r="217" spans="2:65" s="12" customFormat="1" ht="13.5">
      <c r="B217" s="218"/>
      <c r="C217" s="219"/>
      <c r="D217" s="215" t="s">
        <v>205</v>
      </c>
      <c r="E217" s="220" t="s">
        <v>30</v>
      </c>
      <c r="F217" s="221" t="s">
        <v>2508</v>
      </c>
      <c r="G217" s="219"/>
      <c r="H217" s="220" t="s">
        <v>30</v>
      </c>
      <c r="I217" s="222"/>
      <c r="J217" s="219"/>
      <c r="K217" s="219"/>
      <c r="L217" s="223"/>
      <c r="M217" s="224"/>
      <c r="N217" s="225"/>
      <c r="O217" s="225"/>
      <c r="P217" s="225"/>
      <c r="Q217" s="225"/>
      <c r="R217" s="225"/>
      <c r="S217" s="225"/>
      <c r="T217" s="226"/>
      <c r="AT217" s="227" t="s">
        <v>205</v>
      </c>
      <c r="AU217" s="227" t="s">
        <v>81</v>
      </c>
      <c r="AV217" s="12" t="s">
        <v>81</v>
      </c>
      <c r="AW217" s="12" t="s">
        <v>37</v>
      </c>
      <c r="AX217" s="12" t="s">
        <v>74</v>
      </c>
      <c r="AY217" s="227" t="s">
        <v>191</v>
      </c>
    </row>
    <row r="218" spans="2:65" s="13" customFormat="1" ht="13.5">
      <c r="B218" s="228"/>
      <c r="C218" s="229"/>
      <c r="D218" s="215" t="s">
        <v>205</v>
      </c>
      <c r="E218" s="230" t="s">
        <v>30</v>
      </c>
      <c r="F218" s="231" t="s">
        <v>1931</v>
      </c>
      <c r="G218" s="229"/>
      <c r="H218" s="232">
        <v>5</v>
      </c>
      <c r="I218" s="233"/>
      <c r="J218" s="229"/>
      <c r="K218" s="229"/>
      <c r="L218" s="234"/>
      <c r="M218" s="235"/>
      <c r="N218" s="236"/>
      <c r="O218" s="236"/>
      <c r="P218" s="236"/>
      <c r="Q218" s="236"/>
      <c r="R218" s="236"/>
      <c r="S218" s="236"/>
      <c r="T218" s="237"/>
      <c r="AT218" s="238" t="s">
        <v>205</v>
      </c>
      <c r="AU218" s="238" t="s">
        <v>81</v>
      </c>
      <c r="AV218" s="13" t="s">
        <v>88</v>
      </c>
      <c r="AW218" s="13" t="s">
        <v>37</v>
      </c>
      <c r="AX218" s="13" t="s">
        <v>74</v>
      </c>
      <c r="AY218" s="238" t="s">
        <v>191</v>
      </c>
    </row>
    <row r="219" spans="2:65" s="14" customFormat="1" ht="13.5">
      <c r="B219" s="239"/>
      <c r="C219" s="240"/>
      <c r="D219" s="215" t="s">
        <v>205</v>
      </c>
      <c r="E219" s="241" t="s">
        <v>30</v>
      </c>
      <c r="F219" s="242" t="s">
        <v>211</v>
      </c>
      <c r="G219" s="240"/>
      <c r="H219" s="243">
        <v>5</v>
      </c>
      <c r="I219" s="244"/>
      <c r="J219" s="240"/>
      <c r="K219" s="240"/>
      <c r="L219" s="245"/>
      <c r="M219" s="246"/>
      <c r="N219" s="247"/>
      <c r="O219" s="247"/>
      <c r="P219" s="247"/>
      <c r="Q219" s="247"/>
      <c r="R219" s="247"/>
      <c r="S219" s="247"/>
      <c r="T219" s="248"/>
      <c r="AT219" s="249" t="s">
        <v>205</v>
      </c>
      <c r="AU219" s="249" t="s">
        <v>81</v>
      </c>
      <c r="AV219" s="14" t="s">
        <v>198</v>
      </c>
      <c r="AW219" s="14" t="s">
        <v>37</v>
      </c>
      <c r="AX219" s="14" t="s">
        <v>81</v>
      </c>
      <c r="AY219" s="249" t="s">
        <v>191</v>
      </c>
    </row>
    <row r="220" spans="2:65" s="11" customFormat="1" ht="37.35" customHeight="1">
      <c r="B220" s="187"/>
      <c r="C220" s="188"/>
      <c r="D220" s="189" t="s">
        <v>73</v>
      </c>
      <c r="E220" s="190" t="s">
        <v>1089</v>
      </c>
      <c r="F220" s="190" t="s">
        <v>1090</v>
      </c>
      <c r="G220" s="188"/>
      <c r="H220" s="188"/>
      <c r="I220" s="191"/>
      <c r="J220" s="192">
        <f>BK220</f>
        <v>0</v>
      </c>
      <c r="K220" s="188"/>
      <c r="L220" s="193"/>
      <c r="M220" s="194"/>
      <c r="N220" s="195"/>
      <c r="O220" s="195"/>
      <c r="P220" s="196">
        <f>SUM(P221:P302)</f>
        <v>0</v>
      </c>
      <c r="Q220" s="195"/>
      <c r="R220" s="196">
        <f>SUM(R221:R302)</f>
        <v>2.4184000000000001</v>
      </c>
      <c r="S220" s="195"/>
      <c r="T220" s="197">
        <f>SUM(T221:T302)</f>
        <v>0</v>
      </c>
      <c r="AR220" s="198" t="s">
        <v>81</v>
      </c>
      <c r="AT220" s="199" t="s">
        <v>73</v>
      </c>
      <c r="AU220" s="199" t="s">
        <v>74</v>
      </c>
      <c r="AY220" s="198" t="s">
        <v>191</v>
      </c>
      <c r="BK220" s="200">
        <f>SUM(BK221:BK302)</f>
        <v>0</v>
      </c>
    </row>
    <row r="221" spans="2:65" s="1" customFormat="1" ht="16.5" customHeight="1">
      <c r="B221" s="41"/>
      <c r="C221" s="253" t="s">
        <v>837</v>
      </c>
      <c r="D221" s="253" t="s">
        <v>300</v>
      </c>
      <c r="E221" s="254" t="s">
        <v>1091</v>
      </c>
      <c r="F221" s="255" t="s">
        <v>2607</v>
      </c>
      <c r="G221" s="256" t="s">
        <v>215</v>
      </c>
      <c r="H221" s="257">
        <v>2</v>
      </c>
      <c r="I221" s="258"/>
      <c r="J221" s="259">
        <f>ROUND(I221*H221,2)</f>
        <v>0</v>
      </c>
      <c r="K221" s="255" t="s">
        <v>30</v>
      </c>
      <c r="L221" s="260"/>
      <c r="M221" s="261" t="s">
        <v>30</v>
      </c>
      <c r="N221" s="262" t="s">
        <v>45</v>
      </c>
      <c r="O221" s="42"/>
      <c r="P221" s="212">
        <f>O221*H221</f>
        <v>0</v>
      </c>
      <c r="Q221" s="212">
        <v>8.0000000000000004E-4</v>
      </c>
      <c r="R221" s="212">
        <f>Q221*H221</f>
        <v>1.6000000000000001E-3</v>
      </c>
      <c r="S221" s="212">
        <v>0</v>
      </c>
      <c r="T221" s="213">
        <f>S221*H221</f>
        <v>0</v>
      </c>
      <c r="AR221" s="24" t="s">
        <v>274</v>
      </c>
      <c r="AT221" s="24" t="s">
        <v>300</v>
      </c>
      <c r="AU221" s="24" t="s">
        <v>81</v>
      </c>
      <c r="AY221" s="24" t="s">
        <v>191</v>
      </c>
      <c r="BE221" s="214">
        <f>IF(N221="základní",J221,0)</f>
        <v>0</v>
      </c>
      <c r="BF221" s="214">
        <f>IF(N221="snížená",J221,0)</f>
        <v>0</v>
      </c>
      <c r="BG221" s="214">
        <f>IF(N221="zákl. přenesená",J221,0)</f>
        <v>0</v>
      </c>
      <c r="BH221" s="214">
        <f>IF(N221="sníž. přenesená",J221,0)</f>
        <v>0</v>
      </c>
      <c r="BI221" s="214">
        <f>IF(N221="nulová",J221,0)</f>
        <v>0</v>
      </c>
      <c r="BJ221" s="24" t="s">
        <v>81</v>
      </c>
      <c r="BK221" s="214">
        <f>ROUND(I221*H221,2)</f>
        <v>0</v>
      </c>
      <c r="BL221" s="24" t="s">
        <v>198</v>
      </c>
      <c r="BM221" s="24" t="s">
        <v>2608</v>
      </c>
    </row>
    <row r="222" spans="2:65" s="12" customFormat="1" ht="13.5">
      <c r="B222" s="218"/>
      <c r="C222" s="219"/>
      <c r="D222" s="215" t="s">
        <v>205</v>
      </c>
      <c r="E222" s="220" t="s">
        <v>30</v>
      </c>
      <c r="F222" s="221" t="s">
        <v>2507</v>
      </c>
      <c r="G222" s="219"/>
      <c r="H222" s="220" t="s">
        <v>30</v>
      </c>
      <c r="I222" s="222"/>
      <c r="J222" s="219"/>
      <c r="K222" s="219"/>
      <c r="L222" s="223"/>
      <c r="M222" s="224"/>
      <c r="N222" s="225"/>
      <c r="O222" s="225"/>
      <c r="P222" s="225"/>
      <c r="Q222" s="225"/>
      <c r="R222" s="225"/>
      <c r="S222" s="225"/>
      <c r="T222" s="226"/>
      <c r="AT222" s="227" t="s">
        <v>205</v>
      </c>
      <c r="AU222" s="227" t="s">
        <v>81</v>
      </c>
      <c r="AV222" s="12" t="s">
        <v>81</v>
      </c>
      <c r="AW222" s="12" t="s">
        <v>37</v>
      </c>
      <c r="AX222" s="12" t="s">
        <v>74</v>
      </c>
      <c r="AY222" s="227" t="s">
        <v>191</v>
      </c>
    </row>
    <row r="223" spans="2:65" s="12" customFormat="1" ht="13.5">
      <c r="B223" s="218"/>
      <c r="C223" s="219"/>
      <c r="D223" s="215" t="s">
        <v>205</v>
      </c>
      <c r="E223" s="220" t="s">
        <v>30</v>
      </c>
      <c r="F223" s="221" t="s">
        <v>2508</v>
      </c>
      <c r="G223" s="219"/>
      <c r="H223" s="220" t="s">
        <v>30</v>
      </c>
      <c r="I223" s="222"/>
      <c r="J223" s="219"/>
      <c r="K223" s="219"/>
      <c r="L223" s="223"/>
      <c r="M223" s="224"/>
      <c r="N223" s="225"/>
      <c r="O223" s="225"/>
      <c r="P223" s="225"/>
      <c r="Q223" s="225"/>
      <c r="R223" s="225"/>
      <c r="S223" s="225"/>
      <c r="T223" s="226"/>
      <c r="AT223" s="227" t="s">
        <v>205</v>
      </c>
      <c r="AU223" s="227" t="s">
        <v>81</v>
      </c>
      <c r="AV223" s="12" t="s">
        <v>81</v>
      </c>
      <c r="AW223" s="12" t="s">
        <v>37</v>
      </c>
      <c r="AX223" s="12" t="s">
        <v>74</v>
      </c>
      <c r="AY223" s="227" t="s">
        <v>191</v>
      </c>
    </row>
    <row r="224" spans="2:65" s="12" customFormat="1" ht="13.5">
      <c r="B224" s="218"/>
      <c r="C224" s="219"/>
      <c r="D224" s="215" t="s">
        <v>205</v>
      </c>
      <c r="E224" s="220" t="s">
        <v>30</v>
      </c>
      <c r="F224" s="221" t="s">
        <v>2584</v>
      </c>
      <c r="G224" s="219"/>
      <c r="H224" s="220" t="s">
        <v>30</v>
      </c>
      <c r="I224" s="222"/>
      <c r="J224" s="219"/>
      <c r="K224" s="219"/>
      <c r="L224" s="223"/>
      <c r="M224" s="224"/>
      <c r="N224" s="225"/>
      <c r="O224" s="225"/>
      <c r="P224" s="225"/>
      <c r="Q224" s="225"/>
      <c r="R224" s="225"/>
      <c r="S224" s="225"/>
      <c r="T224" s="226"/>
      <c r="AT224" s="227" t="s">
        <v>205</v>
      </c>
      <c r="AU224" s="227" t="s">
        <v>81</v>
      </c>
      <c r="AV224" s="12" t="s">
        <v>81</v>
      </c>
      <c r="AW224" s="12" t="s">
        <v>37</v>
      </c>
      <c r="AX224" s="12" t="s">
        <v>74</v>
      </c>
      <c r="AY224" s="227" t="s">
        <v>191</v>
      </c>
    </row>
    <row r="225" spans="2:65" s="13" customFormat="1" ht="13.5">
      <c r="B225" s="228"/>
      <c r="C225" s="229"/>
      <c r="D225" s="215" t="s">
        <v>205</v>
      </c>
      <c r="E225" s="230" t="s">
        <v>30</v>
      </c>
      <c r="F225" s="231" t="s">
        <v>403</v>
      </c>
      <c r="G225" s="229"/>
      <c r="H225" s="232">
        <v>2</v>
      </c>
      <c r="I225" s="233"/>
      <c r="J225" s="229"/>
      <c r="K225" s="229"/>
      <c r="L225" s="234"/>
      <c r="M225" s="235"/>
      <c r="N225" s="236"/>
      <c r="O225" s="236"/>
      <c r="P225" s="236"/>
      <c r="Q225" s="236"/>
      <c r="R225" s="236"/>
      <c r="S225" s="236"/>
      <c r="T225" s="237"/>
      <c r="AT225" s="238" t="s">
        <v>205</v>
      </c>
      <c r="AU225" s="238" t="s">
        <v>81</v>
      </c>
      <c r="AV225" s="13" t="s">
        <v>88</v>
      </c>
      <c r="AW225" s="13" t="s">
        <v>37</v>
      </c>
      <c r="AX225" s="13" t="s">
        <v>74</v>
      </c>
      <c r="AY225" s="238" t="s">
        <v>191</v>
      </c>
    </row>
    <row r="226" spans="2:65" s="14" customFormat="1" ht="13.5">
      <c r="B226" s="239"/>
      <c r="C226" s="240"/>
      <c r="D226" s="215" t="s">
        <v>205</v>
      </c>
      <c r="E226" s="241" t="s">
        <v>30</v>
      </c>
      <c r="F226" s="242" t="s">
        <v>211</v>
      </c>
      <c r="G226" s="240"/>
      <c r="H226" s="243">
        <v>2</v>
      </c>
      <c r="I226" s="244"/>
      <c r="J226" s="240"/>
      <c r="K226" s="240"/>
      <c r="L226" s="245"/>
      <c r="M226" s="246"/>
      <c r="N226" s="247"/>
      <c r="O226" s="247"/>
      <c r="P226" s="247"/>
      <c r="Q226" s="247"/>
      <c r="R226" s="247"/>
      <c r="S226" s="247"/>
      <c r="T226" s="248"/>
      <c r="AT226" s="249" t="s">
        <v>205</v>
      </c>
      <c r="AU226" s="249" t="s">
        <v>81</v>
      </c>
      <c r="AV226" s="14" t="s">
        <v>198</v>
      </c>
      <c r="AW226" s="14" t="s">
        <v>37</v>
      </c>
      <c r="AX226" s="14" t="s">
        <v>81</v>
      </c>
      <c r="AY226" s="249" t="s">
        <v>191</v>
      </c>
    </row>
    <row r="227" spans="2:65" s="1" customFormat="1" ht="16.5" customHeight="1">
      <c r="B227" s="41"/>
      <c r="C227" s="253" t="s">
        <v>845</v>
      </c>
      <c r="D227" s="253" t="s">
        <v>300</v>
      </c>
      <c r="E227" s="254" t="s">
        <v>2609</v>
      </c>
      <c r="F227" s="255" t="s">
        <v>2610</v>
      </c>
      <c r="G227" s="256" t="s">
        <v>215</v>
      </c>
      <c r="H227" s="257">
        <v>2</v>
      </c>
      <c r="I227" s="258"/>
      <c r="J227" s="259">
        <f>ROUND(I227*H227,2)</f>
        <v>0</v>
      </c>
      <c r="K227" s="255" t="s">
        <v>30</v>
      </c>
      <c r="L227" s="260"/>
      <c r="M227" s="261" t="s">
        <v>30</v>
      </c>
      <c r="N227" s="262" t="s">
        <v>45</v>
      </c>
      <c r="O227" s="42"/>
      <c r="P227" s="212">
        <f>O227*H227</f>
        <v>0</v>
      </c>
      <c r="Q227" s="212">
        <v>1.6E-2</v>
      </c>
      <c r="R227" s="212">
        <f>Q227*H227</f>
        <v>3.2000000000000001E-2</v>
      </c>
      <c r="S227" s="212">
        <v>0</v>
      </c>
      <c r="T227" s="213">
        <f>S227*H227</f>
        <v>0</v>
      </c>
      <c r="AR227" s="24" t="s">
        <v>274</v>
      </c>
      <c r="AT227" s="24" t="s">
        <v>300</v>
      </c>
      <c r="AU227" s="24" t="s">
        <v>81</v>
      </c>
      <c r="AY227" s="24" t="s">
        <v>191</v>
      </c>
      <c r="BE227" s="214">
        <f>IF(N227="základní",J227,0)</f>
        <v>0</v>
      </c>
      <c r="BF227" s="214">
        <f>IF(N227="snížená",J227,0)</f>
        <v>0</v>
      </c>
      <c r="BG227" s="214">
        <f>IF(N227="zákl. přenesená",J227,0)</f>
        <v>0</v>
      </c>
      <c r="BH227" s="214">
        <f>IF(N227="sníž. přenesená",J227,0)</f>
        <v>0</v>
      </c>
      <c r="BI227" s="214">
        <f>IF(N227="nulová",J227,0)</f>
        <v>0</v>
      </c>
      <c r="BJ227" s="24" t="s">
        <v>81</v>
      </c>
      <c r="BK227" s="214">
        <f>ROUND(I227*H227,2)</f>
        <v>0</v>
      </c>
      <c r="BL227" s="24" t="s">
        <v>198</v>
      </c>
      <c r="BM227" s="24" t="s">
        <v>2611</v>
      </c>
    </row>
    <row r="228" spans="2:65" s="1" customFormat="1" ht="16.5" customHeight="1">
      <c r="B228" s="41"/>
      <c r="C228" s="253" t="s">
        <v>852</v>
      </c>
      <c r="D228" s="253" t="s">
        <v>300</v>
      </c>
      <c r="E228" s="254" t="s">
        <v>1285</v>
      </c>
      <c r="F228" s="255" t="s">
        <v>2612</v>
      </c>
      <c r="G228" s="256" t="s">
        <v>215</v>
      </c>
      <c r="H228" s="257">
        <v>3</v>
      </c>
      <c r="I228" s="258"/>
      <c r="J228" s="259">
        <f>ROUND(I228*H228,2)</f>
        <v>0</v>
      </c>
      <c r="K228" s="255" t="s">
        <v>30</v>
      </c>
      <c r="L228" s="260"/>
      <c r="M228" s="261" t="s">
        <v>30</v>
      </c>
      <c r="N228" s="262" t="s">
        <v>45</v>
      </c>
      <c r="O228" s="42"/>
      <c r="P228" s="212">
        <f>O228*H228</f>
        <v>0</v>
      </c>
      <c r="Q228" s="212">
        <v>2.8900000000000002E-3</v>
      </c>
      <c r="R228" s="212">
        <f>Q228*H228</f>
        <v>8.6700000000000006E-3</v>
      </c>
      <c r="S228" s="212">
        <v>0</v>
      </c>
      <c r="T228" s="213">
        <f>S228*H228</f>
        <v>0</v>
      </c>
      <c r="AR228" s="24" t="s">
        <v>274</v>
      </c>
      <c r="AT228" s="24" t="s">
        <v>300</v>
      </c>
      <c r="AU228" s="24" t="s">
        <v>81</v>
      </c>
      <c r="AY228" s="24" t="s">
        <v>191</v>
      </c>
      <c r="BE228" s="214">
        <f>IF(N228="základní",J228,0)</f>
        <v>0</v>
      </c>
      <c r="BF228" s="214">
        <f>IF(N228="snížená",J228,0)</f>
        <v>0</v>
      </c>
      <c r="BG228" s="214">
        <f>IF(N228="zákl. přenesená",J228,0)</f>
        <v>0</v>
      </c>
      <c r="BH228" s="214">
        <f>IF(N228="sníž. přenesená",J228,0)</f>
        <v>0</v>
      </c>
      <c r="BI228" s="214">
        <f>IF(N228="nulová",J228,0)</f>
        <v>0</v>
      </c>
      <c r="BJ228" s="24" t="s">
        <v>81</v>
      </c>
      <c r="BK228" s="214">
        <f>ROUND(I228*H228,2)</f>
        <v>0</v>
      </c>
      <c r="BL228" s="24" t="s">
        <v>198</v>
      </c>
      <c r="BM228" s="24" t="s">
        <v>2613</v>
      </c>
    </row>
    <row r="229" spans="2:65" s="12" customFormat="1" ht="13.5">
      <c r="B229" s="218"/>
      <c r="C229" s="219"/>
      <c r="D229" s="215" t="s">
        <v>205</v>
      </c>
      <c r="E229" s="220" t="s">
        <v>30</v>
      </c>
      <c r="F229" s="221" t="s">
        <v>2507</v>
      </c>
      <c r="G229" s="219"/>
      <c r="H229" s="220" t="s">
        <v>30</v>
      </c>
      <c r="I229" s="222"/>
      <c r="J229" s="219"/>
      <c r="K229" s="219"/>
      <c r="L229" s="223"/>
      <c r="M229" s="224"/>
      <c r="N229" s="225"/>
      <c r="O229" s="225"/>
      <c r="P229" s="225"/>
      <c r="Q229" s="225"/>
      <c r="R229" s="225"/>
      <c r="S229" s="225"/>
      <c r="T229" s="226"/>
      <c r="AT229" s="227" t="s">
        <v>205</v>
      </c>
      <c r="AU229" s="227" t="s">
        <v>81</v>
      </c>
      <c r="AV229" s="12" t="s">
        <v>81</v>
      </c>
      <c r="AW229" s="12" t="s">
        <v>37</v>
      </c>
      <c r="AX229" s="12" t="s">
        <v>74</v>
      </c>
      <c r="AY229" s="227" t="s">
        <v>191</v>
      </c>
    </row>
    <row r="230" spans="2:65" s="12" customFormat="1" ht="13.5">
      <c r="B230" s="218"/>
      <c r="C230" s="219"/>
      <c r="D230" s="215" t="s">
        <v>205</v>
      </c>
      <c r="E230" s="220" t="s">
        <v>30</v>
      </c>
      <c r="F230" s="221" t="s">
        <v>2508</v>
      </c>
      <c r="G230" s="219"/>
      <c r="H230" s="220" t="s">
        <v>30</v>
      </c>
      <c r="I230" s="222"/>
      <c r="J230" s="219"/>
      <c r="K230" s="219"/>
      <c r="L230" s="223"/>
      <c r="M230" s="224"/>
      <c r="N230" s="225"/>
      <c r="O230" s="225"/>
      <c r="P230" s="225"/>
      <c r="Q230" s="225"/>
      <c r="R230" s="225"/>
      <c r="S230" s="225"/>
      <c r="T230" s="226"/>
      <c r="AT230" s="227" t="s">
        <v>205</v>
      </c>
      <c r="AU230" s="227" t="s">
        <v>81</v>
      </c>
      <c r="AV230" s="12" t="s">
        <v>81</v>
      </c>
      <c r="AW230" s="12" t="s">
        <v>37</v>
      </c>
      <c r="AX230" s="12" t="s">
        <v>74</v>
      </c>
      <c r="AY230" s="227" t="s">
        <v>191</v>
      </c>
    </row>
    <row r="231" spans="2:65" s="12" customFormat="1" ht="13.5">
      <c r="B231" s="218"/>
      <c r="C231" s="219"/>
      <c r="D231" s="215" t="s">
        <v>205</v>
      </c>
      <c r="E231" s="220" t="s">
        <v>30</v>
      </c>
      <c r="F231" s="221" t="s">
        <v>2584</v>
      </c>
      <c r="G231" s="219"/>
      <c r="H231" s="220" t="s">
        <v>30</v>
      </c>
      <c r="I231" s="222"/>
      <c r="J231" s="219"/>
      <c r="K231" s="219"/>
      <c r="L231" s="223"/>
      <c r="M231" s="224"/>
      <c r="N231" s="225"/>
      <c r="O231" s="225"/>
      <c r="P231" s="225"/>
      <c r="Q231" s="225"/>
      <c r="R231" s="225"/>
      <c r="S231" s="225"/>
      <c r="T231" s="226"/>
      <c r="AT231" s="227" t="s">
        <v>205</v>
      </c>
      <c r="AU231" s="227" t="s">
        <v>81</v>
      </c>
      <c r="AV231" s="12" t="s">
        <v>81</v>
      </c>
      <c r="AW231" s="12" t="s">
        <v>37</v>
      </c>
      <c r="AX231" s="12" t="s">
        <v>74</v>
      </c>
      <c r="AY231" s="227" t="s">
        <v>191</v>
      </c>
    </row>
    <row r="232" spans="2:65" s="13" customFormat="1" ht="13.5">
      <c r="B232" s="228"/>
      <c r="C232" s="229"/>
      <c r="D232" s="215" t="s">
        <v>205</v>
      </c>
      <c r="E232" s="230" t="s">
        <v>30</v>
      </c>
      <c r="F232" s="231" t="s">
        <v>367</v>
      </c>
      <c r="G232" s="229"/>
      <c r="H232" s="232">
        <v>3</v>
      </c>
      <c r="I232" s="233"/>
      <c r="J232" s="229"/>
      <c r="K232" s="229"/>
      <c r="L232" s="234"/>
      <c r="M232" s="235"/>
      <c r="N232" s="236"/>
      <c r="O232" s="236"/>
      <c r="P232" s="236"/>
      <c r="Q232" s="236"/>
      <c r="R232" s="236"/>
      <c r="S232" s="236"/>
      <c r="T232" s="237"/>
      <c r="AT232" s="238" t="s">
        <v>205</v>
      </c>
      <c r="AU232" s="238" t="s">
        <v>81</v>
      </c>
      <c r="AV232" s="13" t="s">
        <v>88</v>
      </c>
      <c r="AW232" s="13" t="s">
        <v>37</v>
      </c>
      <c r="AX232" s="13" t="s">
        <v>74</v>
      </c>
      <c r="AY232" s="238" t="s">
        <v>191</v>
      </c>
    </row>
    <row r="233" spans="2:65" s="14" customFormat="1" ht="13.5">
      <c r="B233" s="239"/>
      <c r="C233" s="240"/>
      <c r="D233" s="215" t="s">
        <v>205</v>
      </c>
      <c r="E233" s="241" t="s">
        <v>30</v>
      </c>
      <c r="F233" s="242" t="s">
        <v>211</v>
      </c>
      <c r="G233" s="240"/>
      <c r="H233" s="243">
        <v>3</v>
      </c>
      <c r="I233" s="244"/>
      <c r="J233" s="240"/>
      <c r="K233" s="240"/>
      <c r="L233" s="245"/>
      <c r="M233" s="246"/>
      <c r="N233" s="247"/>
      <c r="O233" s="247"/>
      <c r="P233" s="247"/>
      <c r="Q233" s="247"/>
      <c r="R233" s="247"/>
      <c r="S233" s="247"/>
      <c r="T233" s="248"/>
      <c r="AT233" s="249" t="s">
        <v>205</v>
      </c>
      <c r="AU233" s="249" t="s">
        <v>81</v>
      </c>
      <c r="AV233" s="14" t="s">
        <v>198</v>
      </c>
      <c r="AW233" s="14" t="s">
        <v>37</v>
      </c>
      <c r="AX233" s="14" t="s">
        <v>81</v>
      </c>
      <c r="AY233" s="249" t="s">
        <v>191</v>
      </c>
    </row>
    <row r="234" spans="2:65" s="1" customFormat="1" ht="16.5" customHeight="1">
      <c r="B234" s="41"/>
      <c r="C234" s="253" t="s">
        <v>856</v>
      </c>
      <c r="D234" s="253" t="s">
        <v>300</v>
      </c>
      <c r="E234" s="254" t="s">
        <v>2614</v>
      </c>
      <c r="F234" s="255" t="s">
        <v>2615</v>
      </c>
      <c r="G234" s="256" t="s">
        <v>215</v>
      </c>
      <c r="H234" s="257">
        <v>1</v>
      </c>
      <c r="I234" s="258"/>
      <c r="J234" s="259">
        <f>ROUND(I234*H234,2)</f>
        <v>0</v>
      </c>
      <c r="K234" s="255" t="s">
        <v>30</v>
      </c>
      <c r="L234" s="260"/>
      <c r="M234" s="261" t="s">
        <v>30</v>
      </c>
      <c r="N234" s="262" t="s">
        <v>45</v>
      </c>
      <c r="O234" s="42"/>
      <c r="P234" s="212">
        <f>O234*H234</f>
        <v>0</v>
      </c>
      <c r="Q234" s="212">
        <v>2.2100000000000002E-2</v>
      </c>
      <c r="R234" s="212">
        <f>Q234*H234</f>
        <v>2.2100000000000002E-2</v>
      </c>
      <c r="S234" s="212">
        <v>0</v>
      </c>
      <c r="T234" s="213">
        <f>S234*H234</f>
        <v>0</v>
      </c>
      <c r="AR234" s="24" t="s">
        <v>274</v>
      </c>
      <c r="AT234" s="24" t="s">
        <v>300</v>
      </c>
      <c r="AU234" s="24" t="s">
        <v>81</v>
      </c>
      <c r="AY234" s="24" t="s">
        <v>191</v>
      </c>
      <c r="BE234" s="214">
        <f>IF(N234="základní",J234,0)</f>
        <v>0</v>
      </c>
      <c r="BF234" s="214">
        <f>IF(N234="snížená",J234,0)</f>
        <v>0</v>
      </c>
      <c r="BG234" s="214">
        <f>IF(N234="zákl. přenesená",J234,0)</f>
        <v>0</v>
      </c>
      <c r="BH234" s="214">
        <f>IF(N234="sníž. přenesená",J234,0)</f>
        <v>0</v>
      </c>
      <c r="BI234" s="214">
        <f>IF(N234="nulová",J234,0)</f>
        <v>0</v>
      </c>
      <c r="BJ234" s="24" t="s">
        <v>81</v>
      </c>
      <c r="BK234" s="214">
        <f>ROUND(I234*H234,2)</f>
        <v>0</v>
      </c>
      <c r="BL234" s="24" t="s">
        <v>198</v>
      </c>
      <c r="BM234" s="24" t="s">
        <v>2616</v>
      </c>
    </row>
    <row r="235" spans="2:65" s="1" customFormat="1" ht="16.5" customHeight="1">
      <c r="B235" s="41"/>
      <c r="C235" s="253" t="s">
        <v>689</v>
      </c>
      <c r="D235" s="253" t="s">
        <v>300</v>
      </c>
      <c r="E235" s="254" t="s">
        <v>2617</v>
      </c>
      <c r="F235" s="255" t="s">
        <v>2618</v>
      </c>
      <c r="G235" s="256" t="s">
        <v>215</v>
      </c>
      <c r="H235" s="257">
        <v>2</v>
      </c>
      <c r="I235" s="258"/>
      <c r="J235" s="259">
        <f>ROUND(I235*H235,2)</f>
        <v>0</v>
      </c>
      <c r="K235" s="255" t="s">
        <v>30</v>
      </c>
      <c r="L235" s="260"/>
      <c r="M235" s="261" t="s">
        <v>30</v>
      </c>
      <c r="N235" s="262" t="s">
        <v>45</v>
      </c>
      <c r="O235" s="42"/>
      <c r="P235" s="212">
        <f>O235*H235</f>
        <v>0</v>
      </c>
      <c r="Q235" s="212">
        <v>1.5299999999999999E-2</v>
      </c>
      <c r="R235" s="212">
        <f>Q235*H235</f>
        <v>3.0599999999999999E-2</v>
      </c>
      <c r="S235" s="212">
        <v>0</v>
      </c>
      <c r="T235" s="213">
        <f>S235*H235</f>
        <v>0</v>
      </c>
      <c r="AR235" s="24" t="s">
        <v>274</v>
      </c>
      <c r="AT235" s="24" t="s">
        <v>300</v>
      </c>
      <c r="AU235" s="24" t="s">
        <v>81</v>
      </c>
      <c r="AY235" s="24" t="s">
        <v>191</v>
      </c>
      <c r="BE235" s="214">
        <f>IF(N235="základní",J235,0)</f>
        <v>0</v>
      </c>
      <c r="BF235" s="214">
        <f>IF(N235="snížená",J235,0)</f>
        <v>0</v>
      </c>
      <c r="BG235" s="214">
        <f>IF(N235="zákl. přenesená",J235,0)</f>
        <v>0</v>
      </c>
      <c r="BH235" s="214">
        <f>IF(N235="sníž. přenesená",J235,0)</f>
        <v>0</v>
      </c>
      <c r="BI235" s="214">
        <f>IF(N235="nulová",J235,0)</f>
        <v>0</v>
      </c>
      <c r="BJ235" s="24" t="s">
        <v>81</v>
      </c>
      <c r="BK235" s="214">
        <f>ROUND(I235*H235,2)</f>
        <v>0</v>
      </c>
      <c r="BL235" s="24" t="s">
        <v>198</v>
      </c>
      <c r="BM235" s="24" t="s">
        <v>2619</v>
      </c>
    </row>
    <row r="236" spans="2:65" s="1" customFormat="1" ht="16.5" customHeight="1">
      <c r="B236" s="41"/>
      <c r="C236" s="253" t="s">
        <v>1114</v>
      </c>
      <c r="D236" s="253" t="s">
        <v>300</v>
      </c>
      <c r="E236" s="254" t="s">
        <v>1297</v>
      </c>
      <c r="F236" s="255" t="s">
        <v>2620</v>
      </c>
      <c r="G236" s="256" t="s">
        <v>215</v>
      </c>
      <c r="H236" s="257">
        <v>1</v>
      </c>
      <c r="I236" s="258"/>
      <c r="J236" s="259">
        <f>ROUND(I236*H236,2)</f>
        <v>0</v>
      </c>
      <c r="K236" s="255" t="s">
        <v>30</v>
      </c>
      <c r="L236" s="260"/>
      <c r="M236" s="261" t="s">
        <v>30</v>
      </c>
      <c r="N236" s="262" t="s">
        <v>45</v>
      </c>
      <c r="O236" s="42"/>
      <c r="P236" s="212">
        <f>O236*H236</f>
        <v>0</v>
      </c>
      <c r="Q236" s="212">
        <v>3.7100000000000002E-3</v>
      </c>
      <c r="R236" s="212">
        <f>Q236*H236</f>
        <v>3.7100000000000002E-3</v>
      </c>
      <c r="S236" s="212">
        <v>0</v>
      </c>
      <c r="T236" s="213">
        <f>S236*H236</f>
        <v>0</v>
      </c>
      <c r="AR236" s="24" t="s">
        <v>274</v>
      </c>
      <c r="AT236" s="24" t="s">
        <v>300</v>
      </c>
      <c r="AU236" s="24" t="s">
        <v>81</v>
      </c>
      <c r="AY236" s="24" t="s">
        <v>191</v>
      </c>
      <c r="BE236" s="214">
        <f>IF(N236="základní",J236,0)</f>
        <v>0</v>
      </c>
      <c r="BF236" s="214">
        <f>IF(N236="snížená",J236,0)</f>
        <v>0</v>
      </c>
      <c r="BG236" s="214">
        <f>IF(N236="zákl. přenesená",J236,0)</f>
        <v>0</v>
      </c>
      <c r="BH236" s="214">
        <f>IF(N236="sníž. přenesená",J236,0)</f>
        <v>0</v>
      </c>
      <c r="BI236" s="214">
        <f>IF(N236="nulová",J236,0)</f>
        <v>0</v>
      </c>
      <c r="BJ236" s="24" t="s">
        <v>81</v>
      </c>
      <c r="BK236" s="214">
        <f>ROUND(I236*H236,2)</f>
        <v>0</v>
      </c>
      <c r="BL236" s="24" t="s">
        <v>198</v>
      </c>
      <c r="BM236" s="24" t="s">
        <v>2621</v>
      </c>
    </row>
    <row r="237" spans="2:65" s="12" customFormat="1" ht="13.5">
      <c r="B237" s="218"/>
      <c r="C237" s="219"/>
      <c r="D237" s="215" t="s">
        <v>205</v>
      </c>
      <c r="E237" s="220" t="s">
        <v>30</v>
      </c>
      <c r="F237" s="221" t="s">
        <v>2507</v>
      </c>
      <c r="G237" s="219"/>
      <c r="H237" s="220" t="s">
        <v>30</v>
      </c>
      <c r="I237" s="222"/>
      <c r="J237" s="219"/>
      <c r="K237" s="219"/>
      <c r="L237" s="223"/>
      <c r="M237" s="224"/>
      <c r="N237" s="225"/>
      <c r="O237" s="225"/>
      <c r="P237" s="225"/>
      <c r="Q237" s="225"/>
      <c r="R237" s="225"/>
      <c r="S237" s="225"/>
      <c r="T237" s="226"/>
      <c r="AT237" s="227" t="s">
        <v>205</v>
      </c>
      <c r="AU237" s="227" t="s">
        <v>81</v>
      </c>
      <c r="AV237" s="12" t="s">
        <v>81</v>
      </c>
      <c r="AW237" s="12" t="s">
        <v>37</v>
      </c>
      <c r="AX237" s="12" t="s">
        <v>74</v>
      </c>
      <c r="AY237" s="227" t="s">
        <v>191</v>
      </c>
    </row>
    <row r="238" spans="2:65" s="12" customFormat="1" ht="13.5">
      <c r="B238" s="218"/>
      <c r="C238" s="219"/>
      <c r="D238" s="215" t="s">
        <v>205</v>
      </c>
      <c r="E238" s="220" t="s">
        <v>30</v>
      </c>
      <c r="F238" s="221" t="s">
        <v>2508</v>
      </c>
      <c r="G238" s="219"/>
      <c r="H238" s="220" t="s">
        <v>30</v>
      </c>
      <c r="I238" s="222"/>
      <c r="J238" s="219"/>
      <c r="K238" s="219"/>
      <c r="L238" s="223"/>
      <c r="M238" s="224"/>
      <c r="N238" s="225"/>
      <c r="O238" s="225"/>
      <c r="P238" s="225"/>
      <c r="Q238" s="225"/>
      <c r="R238" s="225"/>
      <c r="S238" s="225"/>
      <c r="T238" s="226"/>
      <c r="AT238" s="227" t="s">
        <v>205</v>
      </c>
      <c r="AU238" s="227" t="s">
        <v>81</v>
      </c>
      <c r="AV238" s="12" t="s">
        <v>81</v>
      </c>
      <c r="AW238" s="12" t="s">
        <v>37</v>
      </c>
      <c r="AX238" s="12" t="s">
        <v>74</v>
      </c>
      <c r="AY238" s="227" t="s">
        <v>191</v>
      </c>
    </row>
    <row r="239" spans="2:65" s="12" customFormat="1" ht="13.5">
      <c r="B239" s="218"/>
      <c r="C239" s="219"/>
      <c r="D239" s="215" t="s">
        <v>205</v>
      </c>
      <c r="E239" s="220" t="s">
        <v>30</v>
      </c>
      <c r="F239" s="221" t="s">
        <v>2584</v>
      </c>
      <c r="G239" s="219"/>
      <c r="H239" s="220" t="s">
        <v>30</v>
      </c>
      <c r="I239" s="222"/>
      <c r="J239" s="219"/>
      <c r="K239" s="219"/>
      <c r="L239" s="223"/>
      <c r="M239" s="224"/>
      <c r="N239" s="225"/>
      <c r="O239" s="225"/>
      <c r="P239" s="225"/>
      <c r="Q239" s="225"/>
      <c r="R239" s="225"/>
      <c r="S239" s="225"/>
      <c r="T239" s="226"/>
      <c r="AT239" s="227" t="s">
        <v>205</v>
      </c>
      <c r="AU239" s="227" t="s">
        <v>81</v>
      </c>
      <c r="AV239" s="12" t="s">
        <v>81</v>
      </c>
      <c r="AW239" s="12" t="s">
        <v>37</v>
      </c>
      <c r="AX239" s="12" t="s">
        <v>74</v>
      </c>
      <c r="AY239" s="227" t="s">
        <v>191</v>
      </c>
    </row>
    <row r="240" spans="2:65" s="13" customFormat="1" ht="13.5">
      <c r="B240" s="228"/>
      <c r="C240" s="229"/>
      <c r="D240" s="215" t="s">
        <v>205</v>
      </c>
      <c r="E240" s="230" t="s">
        <v>30</v>
      </c>
      <c r="F240" s="231" t="s">
        <v>378</v>
      </c>
      <c r="G240" s="229"/>
      <c r="H240" s="232">
        <v>1</v>
      </c>
      <c r="I240" s="233"/>
      <c r="J240" s="229"/>
      <c r="K240" s="229"/>
      <c r="L240" s="234"/>
      <c r="M240" s="235"/>
      <c r="N240" s="236"/>
      <c r="O240" s="236"/>
      <c r="P240" s="236"/>
      <c r="Q240" s="236"/>
      <c r="R240" s="236"/>
      <c r="S240" s="236"/>
      <c r="T240" s="237"/>
      <c r="AT240" s="238" t="s">
        <v>205</v>
      </c>
      <c r="AU240" s="238" t="s">
        <v>81</v>
      </c>
      <c r="AV240" s="13" t="s">
        <v>88</v>
      </c>
      <c r="AW240" s="13" t="s">
        <v>37</v>
      </c>
      <c r="AX240" s="13" t="s">
        <v>74</v>
      </c>
      <c r="AY240" s="238" t="s">
        <v>191</v>
      </c>
    </row>
    <row r="241" spans="2:65" s="14" customFormat="1" ht="13.5">
      <c r="B241" s="239"/>
      <c r="C241" s="240"/>
      <c r="D241" s="215" t="s">
        <v>205</v>
      </c>
      <c r="E241" s="241" t="s">
        <v>30</v>
      </c>
      <c r="F241" s="242" t="s">
        <v>211</v>
      </c>
      <c r="G241" s="240"/>
      <c r="H241" s="243">
        <v>1</v>
      </c>
      <c r="I241" s="244"/>
      <c r="J241" s="240"/>
      <c r="K241" s="240"/>
      <c r="L241" s="245"/>
      <c r="M241" s="246"/>
      <c r="N241" s="247"/>
      <c r="O241" s="247"/>
      <c r="P241" s="247"/>
      <c r="Q241" s="247"/>
      <c r="R241" s="247"/>
      <c r="S241" s="247"/>
      <c r="T241" s="248"/>
      <c r="AT241" s="249" t="s">
        <v>205</v>
      </c>
      <c r="AU241" s="249" t="s">
        <v>81</v>
      </c>
      <c r="AV241" s="14" t="s">
        <v>198</v>
      </c>
      <c r="AW241" s="14" t="s">
        <v>37</v>
      </c>
      <c r="AX241" s="14" t="s">
        <v>81</v>
      </c>
      <c r="AY241" s="249" t="s">
        <v>191</v>
      </c>
    </row>
    <row r="242" spans="2:65" s="1" customFormat="1" ht="25.5" customHeight="1">
      <c r="B242" s="41"/>
      <c r="C242" s="253" t="s">
        <v>1119</v>
      </c>
      <c r="D242" s="253" t="s">
        <v>300</v>
      </c>
      <c r="E242" s="254" t="s">
        <v>2622</v>
      </c>
      <c r="F242" s="255" t="s">
        <v>2623</v>
      </c>
      <c r="G242" s="256" t="s">
        <v>215</v>
      </c>
      <c r="H242" s="257">
        <v>3</v>
      </c>
      <c r="I242" s="258"/>
      <c r="J242" s="259">
        <f>ROUND(I242*H242,2)</f>
        <v>0</v>
      </c>
      <c r="K242" s="255" t="s">
        <v>30</v>
      </c>
      <c r="L242" s="260"/>
      <c r="M242" s="261" t="s">
        <v>30</v>
      </c>
      <c r="N242" s="262" t="s">
        <v>45</v>
      </c>
      <c r="O242" s="42"/>
      <c r="P242" s="212">
        <f>O242*H242</f>
        <v>0</v>
      </c>
      <c r="Q242" s="212">
        <v>2.76E-2</v>
      </c>
      <c r="R242" s="212">
        <f>Q242*H242</f>
        <v>8.2799999999999999E-2</v>
      </c>
      <c r="S242" s="212">
        <v>0</v>
      </c>
      <c r="T242" s="213">
        <f>S242*H242</f>
        <v>0</v>
      </c>
      <c r="AR242" s="24" t="s">
        <v>274</v>
      </c>
      <c r="AT242" s="24" t="s">
        <v>300</v>
      </c>
      <c r="AU242" s="24" t="s">
        <v>81</v>
      </c>
      <c r="AY242" s="24" t="s">
        <v>191</v>
      </c>
      <c r="BE242" s="214">
        <f>IF(N242="základní",J242,0)</f>
        <v>0</v>
      </c>
      <c r="BF242" s="214">
        <f>IF(N242="snížená",J242,0)</f>
        <v>0</v>
      </c>
      <c r="BG242" s="214">
        <f>IF(N242="zákl. přenesená",J242,0)</f>
        <v>0</v>
      </c>
      <c r="BH242" s="214">
        <f>IF(N242="sníž. přenesená",J242,0)</f>
        <v>0</v>
      </c>
      <c r="BI242" s="214">
        <f>IF(N242="nulová",J242,0)</f>
        <v>0</v>
      </c>
      <c r="BJ242" s="24" t="s">
        <v>81</v>
      </c>
      <c r="BK242" s="214">
        <f>ROUND(I242*H242,2)</f>
        <v>0</v>
      </c>
      <c r="BL242" s="24" t="s">
        <v>198</v>
      </c>
      <c r="BM242" s="24" t="s">
        <v>2624</v>
      </c>
    </row>
    <row r="243" spans="2:65" s="1" customFormat="1" ht="16.5" customHeight="1">
      <c r="B243" s="41"/>
      <c r="C243" s="253" t="s">
        <v>1124</v>
      </c>
      <c r="D243" s="253" t="s">
        <v>300</v>
      </c>
      <c r="E243" s="254" t="s">
        <v>1317</v>
      </c>
      <c r="F243" s="255" t="s">
        <v>1318</v>
      </c>
      <c r="G243" s="256" t="s">
        <v>215</v>
      </c>
      <c r="H243" s="257">
        <v>2</v>
      </c>
      <c r="I243" s="258"/>
      <c r="J243" s="259">
        <f>ROUND(I243*H243,2)</f>
        <v>0</v>
      </c>
      <c r="K243" s="255" t="s">
        <v>30</v>
      </c>
      <c r="L243" s="260"/>
      <c r="M243" s="261" t="s">
        <v>30</v>
      </c>
      <c r="N243" s="262" t="s">
        <v>45</v>
      </c>
      <c r="O243" s="42"/>
      <c r="P243" s="212">
        <f>O243*H243</f>
        <v>0</v>
      </c>
      <c r="Q243" s="212">
        <v>8.0000000000000004E-4</v>
      </c>
      <c r="R243" s="212">
        <f>Q243*H243</f>
        <v>1.6000000000000001E-3</v>
      </c>
      <c r="S243" s="212">
        <v>0</v>
      </c>
      <c r="T243" s="213">
        <f>S243*H243</f>
        <v>0</v>
      </c>
      <c r="AR243" s="24" t="s">
        <v>274</v>
      </c>
      <c r="AT243" s="24" t="s">
        <v>300</v>
      </c>
      <c r="AU243" s="24" t="s">
        <v>81</v>
      </c>
      <c r="AY243" s="24" t="s">
        <v>191</v>
      </c>
      <c r="BE243" s="214">
        <f>IF(N243="základní",J243,0)</f>
        <v>0</v>
      </c>
      <c r="BF243" s="214">
        <f>IF(N243="snížená",J243,0)</f>
        <v>0</v>
      </c>
      <c r="BG243" s="214">
        <f>IF(N243="zákl. přenesená",J243,0)</f>
        <v>0</v>
      </c>
      <c r="BH243" s="214">
        <f>IF(N243="sníž. přenesená",J243,0)</f>
        <v>0</v>
      </c>
      <c r="BI243" s="214">
        <f>IF(N243="nulová",J243,0)</f>
        <v>0</v>
      </c>
      <c r="BJ243" s="24" t="s">
        <v>81</v>
      </c>
      <c r="BK243" s="214">
        <f>ROUND(I243*H243,2)</f>
        <v>0</v>
      </c>
      <c r="BL243" s="24" t="s">
        <v>198</v>
      </c>
      <c r="BM243" s="24" t="s">
        <v>2625</v>
      </c>
    </row>
    <row r="244" spans="2:65" s="12" customFormat="1" ht="13.5">
      <c r="B244" s="218"/>
      <c r="C244" s="219"/>
      <c r="D244" s="215" t="s">
        <v>205</v>
      </c>
      <c r="E244" s="220" t="s">
        <v>30</v>
      </c>
      <c r="F244" s="221" t="s">
        <v>2507</v>
      </c>
      <c r="G244" s="219"/>
      <c r="H244" s="220" t="s">
        <v>30</v>
      </c>
      <c r="I244" s="222"/>
      <c r="J244" s="219"/>
      <c r="K244" s="219"/>
      <c r="L244" s="223"/>
      <c r="M244" s="224"/>
      <c r="N244" s="225"/>
      <c r="O244" s="225"/>
      <c r="P244" s="225"/>
      <c r="Q244" s="225"/>
      <c r="R244" s="225"/>
      <c r="S244" s="225"/>
      <c r="T244" s="226"/>
      <c r="AT244" s="227" t="s">
        <v>205</v>
      </c>
      <c r="AU244" s="227" t="s">
        <v>81</v>
      </c>
      <c r="AV244" s="12" t="s">
        <v>81</v>
      </c>
      <c r="AW244" s="12" t="s">
        <v>37</v>
      </c>
      <c r="AX244" s="12" t="s">
        <v>74</v>
      </c>
      <c r="AY244" s="227" t="s">
        <v>191</v>
      </c>
    </row>
    <row r="245" spans="2:65" s="12" customFormat="1" ht="13.5">
      <c r="B245" s="218"/>
      <c r="C245" s="219"/>
      <c r="D245" s="215" t="s">
        <v>205</v>
      </c>
      <c r="E245" s="220" t="s">
        <v>30</v>
      </c>
      <c r="F245" s="221" t="s">
        <v>2508</v>
      </c>
      <c r="G245" s="219"/>
      <c r="H245" s="220" t="s">
        <v>30</v>
      </c>
      <c r="I245" s="222"/>
      <c r="J245" s="219"/>
      <c r="K245" s="219"/>
      <c r="L245" s="223"/>
      <c r="M245" s="224"/>
      <c r="N245" s="225"/>
      <c r="O245" s="225"/>
      <c r="P245" s="225"/>
      <c r="Q245" s="225"/>
      <c r="R245" s="225"/>
      <c r="S245" s="225"/>
      <c r="T245" s="226"/>
      <c r="AT245" s="227" t="s">
        <v>205</v>
      </c>
      <c r="AU245" s="227" t="s">
        <v>81</v>
      </c>
      <c r="AV245" s="12" t="s">
        <v>81</v>
      </c>
      <c r="AW245" s="12" t="s">
        <v>37</v>
      </c>
      <c r="AX245" s="12" t="s">
        <v>74</v>
      </c>
      <c r="AY245" s="227" t="s">
        <v>191</v>
      </c>
    </row>
    <row r="246" spans="2:65" s="12" customFormat="1" ht="13.5">
      <c r="B246" s="218"/>
      <c r="C246" s="219"/>
      <c r="D246" s="215" t="s">
        <v>205</v>
      </c>
      <c r="E246" s="220" t="s">
        <v>30</v>
      </c>
      <c r="F246" s="221" t="s">
        <v>2584</v>
      </c>
      <c r="G246" s="219"/>
      <c r="H246" s="220" t="s">
        <v>30</v>
      </c>
      <c r="I246" s="222"/>
      <c r="J246" s="219"/>
      <c r="K246" s="219"/>
      <c r="L246" s="223"/>
      <c r="M246" s="224"/>
      <c r="N246" s="225"/>
      <c r="O246" s="225"/>
      <c r="P246" s="225"/>
      <c r="Q246" s="225"/>
      <c r="R246" s="225"/>
      <c r="S246" s="225"/>
      <c r="T246" s="226"/>
      <c r="AT246" s="227" t="s">
        <v>205</v>
      </c>
      <c r="AU246" s="227" t="s">
        <v>81</v>
      </c>
      <c r="AV246" s="12" t="s">
        <v>81</v>
      </c>
      <c r="AW246" s="12" t="s">
        <v>37</v>
      </c>
      <c r="AX246" s="12" t="s">
        <v>74</v>
      </c>
      <c r="AY246" s="227" t="s">
        <v>191</v>
      </c>
    </row>
    <row r="247" spans="2:65" s="13" customFormat="1" ht="13.5">
      <c r="B247" s="228"/>
      <c r="C247" s="229"/>
      <c r="D247" s="215" t="s">
        <v>205</v>
      </c>
      <c r="E247" s="230" t="s">
        <v>30</v>
      </c>
      <c r="F247" s="231" t="s">
        <v>403</v>
      </c>
      <c r="G247" s="229"/>
      <c r="H247" s="232">
        <v>2</v>
      </c>
      <c r="I247" s="233"/>
      <c r="J247" s="229"/>
      <c r="K247" s="229"/>
      <c r="L247" s="234"/>
      <c r="M247" s="235"/>
      <c r="N247" s="236"/>
      <c r="O247" s="236"/>
      <c r="P247" s="236"/>
      <c r="Q247" s="236"/>
      <c r="R247" s="236"/>
      <c r="S247" s="236"/>
      <c r="T247" s="237"/>
      <c r="AT247" s="238" t="s">
        <v>205</v>
      </c>
      <c r="AU247" s="238" t="s">
        <v>81</v>
      </c>
      <c r="AV247" s="13" t="s">
        <v>88</v>
      </c>
      <c r="AW247" s="13" t="s">
        <v>37</v>
      </c>
      <c r="AX247" s="13" t="s">
        <v>74</v>
      </c>
      <c r="AY247" s="238" t="s">
        <v>191</v>
      </c>
    </row>
    <row r="248" spans="2:65" s="14" customFormat="1" ht="13.5">
      <c r="B248" s="239"/>
      <c r="C248" s="240"/>
      <c r="D248" s="215" t="s">
        <v>205</v>
      </c>
      <c r="E248" s="241" t="s">
        <v>30</v>
      </c>
      <c r="F248" s="242" t="s">
        <v>211</v>
      </c>
      <c r="G248" s="240"/>
      <c r="H248" s="243">
        <v>2</v>
      </c>
      <c r="I248" s="244"/>
      <c r="J248" s="240"/>
      <c r="K248" s="240"/>
      <c r="L248" s="245"/>
      <c r="M248" s="246"/>
      <c r="N248" s="247"/>
      <c r="O248" s="247"/>
      <c r="P248" s="247"/>
      <c r="Q248" s="247"/>
      <c r="R248" s="247"/>
      <c r="S248" s="247"/>
      <c r="T248" s="248"/>
      <c r="AT248" s="249" t="s">
        <v>205</v>
      </c>
      <c r="AU248" s="249" t="s">
        <v>81</v>
      </c>
      <c r="AV248" s="14" t="s">
        <v>198</v>
      </c>
      <c r="AW248" s="14" t="s">
        <v>37</v>
      </c>
      <c r="AX248" s="14" t="s">
        <v>81</v>
      </c>
      <c r="AY248" s="249" t="s">
        <v>191</v>
      </c>
    </row>
    <row r="249" spans="2:65" s="1" customFormat="1" ht="16.5" customHeight="1">
      <c r="B249" s="41"/>
      <c r="C249" s="253" t="s">
        <v>1129</v>
      </c>
      <c r="D249" s="253" t="s">
        <v>300</v>
      </c>
      <c r="E249" s="254" t="s">
        <v>2626</v>
      </c>
      <c r="F249" s="255" t="s">
        <v>2627</v>
      </c>
      <c r="G249" s="256" t="s">
        <v>215</v>
      </c>
      <c r="H249" s="257">
        <v>2</v>
      </c>
      <c r="I249" s="258"/>
      <c r="J249" s="259">
        <f>ROUND(I249*H249,2)</f>
        <v>0</v>
      </c>
      <c r="K249" s="255" t="s">
        <v>30</v>
      </c>
      <c r="L249" s="260"/>
      <c r="M249" s="261" t="s">
        <v>30</v>
      </c>
      <c r="N249" s="262" t="s">
        <v>45</v>
      </c>
      <c r="O249" s="42"/>
      <c r="P249" s="212">
        <f>O249*H249</f>
        <v>0</v>
      </c>
      <c r="Q249" s="212">
        <v>1.6500000000000001E-2</v>
      </c>
      <c r="R249" s="212">
        <f>Q249*H249</f>
        <v>3.3000000000000002E-2</v>
      </c>
      <c r="S249" s="212">
        <v>0</v>
      </c>
      <c r="T249" s="213">
        <f>S249*H249</f>
        <v>0</v>
      </c>
      <c r="AR249" s="24" t="s">
        <v>274</v>
      </c>
      <c r="AT249" s="24" t="s">
        <v>300</v>
      </c>
      <c r="AU249" s="24" t="s">
        <v>81</v>
      </c>
      <c r="AY249" s="24" t="s">
        <v>191</v>
      </c>
      <c r="BE249" s="214">
        <f>IF(N249="základní",J249,0)</f>
        <v>0</v>
      </c>
      <c r="BF249" s="214">
        <f>IF(N249="snížená",J249,0)</f>
        <v>0</v>
      </c>
      <c r="BG249" s="214">
        <f>IF(N249="zákl. přenesená",J249,0)</f>
        <v>0</v>
      </c>
      <c r="BH249" s="214">
        <f>IF(N249="sníž. přenesená",J249,0)</f>
        <v>0</v>
      </c>
      <c r="BI249" s="214">
        <f>IF(N249="nulová",J249,0)</f>
        <v>0</v>
      </c>
      <c r="BJ249" s="24" t="s">
        <v>81</v>
      </c>
      <c r="BK249" s="214">
        <f>ROUND(I249*H249,2)</f>
        <v>0</v>
      </c>
      <c r="BL249" s="24" t="s">
        <v>198</v>
      </c>
      <c r="BM249" s="24" t="s">
        <v>2628</v>
      </c>
    </row>
    <row r="250" spans="2:65" s="1" customFormat="1" ht="16.5" customHeight="1">
      <c r="B250" s="41"/>
      <c r="C250" s="253" t="s">
        <v>1134</v>
      </c>
      <c r="D250" s="253" t="s">
        <v>300</v>
      </c>
      <c r="E250" s="254" t="s">
        <v>1354</v>
      </c>
      <c r="F250" s="255" t="s">
        <v>1355</v>
      </c>
      <c r="G250" s="256" t="s">
        <v>215</v>
      </c>
      <c r="H250" s="257">
        <v>2</v>
      </c>
      <c r="I250" s="258"/>
      <c r="J250" s="259">
        <f>ROUND(I250*H250,2)</f>
        <v>0</v>
      </c>
      <c r="K250" s="255" t="s">
        <v>30</v>
      </c>
      <c r="L250" s="260"/>
      <c r="M250" s="261" t="s">
        <v>30</v>
      </c>
      <c r="N250" s="262" t="s">
        <v>45</v>
      </c>
      <c r="O250" s="42"/>
      <c r="P250" s="212">
        <f>O250*H250</f>
        <v>0</v>
      </c>
      <c r="Q250" s="212">
        <v>6.8999999999999999E-3</v>
      </c>
      <c r="R250" s="212">
        <f>Q250*H250</f>
        <v>1.38E-2</v>
      </c>
      <c r="S250" s="212">
        <v>0</v>
      </c>
      <c r="T250" s="213">
        <f>S250*H250</f>
        <v>0</v>
      </c>
      <c r="AR250" s="24" t="s">
        <v>274</v>
      </c>
      <c r="AT250" s="24" t="s">
        <v>300</v>
      </c>
      <c r="AU250" s="24" t="s">
        <v>81</v>
      </c>
      <c r="AY250" s="24" t="s">
        <v>191</v>
      </c>
      <c r="BE250" s="214">
        <f>IF(N250="základní",J250,0)</f>
        <v>0</v>
      </c>
      <c r="BF250" s="214">
        <f>IF(N250="snížená",J250,0)</f>
        <v>0</v>
      </c>
      <c r="BG250" s="214">
        <f>IF(N250="zákl. přenesená",J250,0)</f>
        <v>0</v>
      </c>
      <c r="BH250" s="214">
        <f>IF(N250="sníž. přenesená",J250,0)</f>
        <v>0</v>
      </c>
      <c r="BI250" s="214">
        <f>IF(N250="nulová",J250,0)</f>
        <v>0</v>
      </c>
      <c r="BJ250" s="24" t="s">
        <v>81</v>
      </c>
      <c r="BK250" s="214">
        <f>ROUND(I250*H250,2)</f>
        <v>0</v>
      </c>
      <c r="BL250" s="24" t="s">
        <v>198</v>
      </c>
      <c r="BM250" s="24" t="s">
        <v>2629</v>
      </c>
    </row>
    <row r="251" spans="2:65" s="12" customFormat="1" ht="13.5">
      <c r="B251" s="218"/>
      <c r="C251" s="219"/>
      <c r="D251" s="215" t="s">
        <v>205</v>
      </c>
      <c r="E251" s="220" t="s">
        <v>30</v>
      </c>
      <c r="F251" s="221" t="s">
        <v>2507</v>
      </c>
      <c r="G251" s="219"/>
      <c r="H251" s="220" t="s">
        <v>30</v>
      </c>
      <c r="I251" s="222"/>
      <c r="J251" s="219"/>
      <c r="K251" s="219"/>
      <c r="L251" s="223"/>
      <c r="M251" s="224"/>
      <c r="N251" s="225"/>
      <c r="O251" s="225"/>
      <c r="P251" s="225"/>
      <c r="Q251" s="225"/>
      <c r="R251" s="225"/>
      <c r="S251" s="225"/>
      <c r="T251" s="226"/>
      <c r="AT251" s="227" t="s">
        <v>205</v>
      </c>
      <c r="AU251" s="227" t="s">
        <v>81</v>
      </c>
      <c r="AV251" s="12" t="s">
        <v>81</v>
      </c>
      <c r="AW251" s="12" t="s">
        <v>37</v>
      </c>
      <c r="AX251" s="12" t="s">
        <v>74</v>
      </c>
      <c r="AY251" s="227" t="s">
        <v>191</v>
      </c>
    </row>
    <row r="252" spans="2:65" s="12" customFormat="1" ht="13.5">
      <c r="B252" s="218"/>
      <c r="C252" s="219"/>
      <c r="D252" s="215" t="s">
        <v>205</v>
      </c>
      <c r="E252" s="220" t="s">
        <v>30</v>
      </c>
      <c r="F252" s="221" t="s">
        <v>2508</v>
      </c>
      <c r="G252" s="219"/>
      <c r="H252" s="220" t="s">
        <v>30</v>
      </c>
      <c r="I252" s="222"/>
      <c r="J252" s="219"/>
      <c r="K252" s="219"/>
      <c r="L252" s="223"/>
      <c r="M252" s="224"/>
      <c r="N252" s="225"/>
      <c r="O252" s="225"/>
      <c r="P252" s="225"/>
      <c r="Q252" s="225"/>
      <c r="R252" s="225"/>
      <c r="S252" s="225"/>
      <c r="T252" s="226"/>
      <c r="AT252" s="227" t="s">
        <v>205</v>
      </c>
      <c r="AU252" s="227" t="s">
        <v>81</v>
      </c>
      <c r="AV252" s="12" t="s">
        <v>81</v>
      </c>
      <c r="AW252" s="12" t="s">
        <v>37</v>
      </c>
      <c r="AX252" s="12" t="s">
        <v>74</v>
      </c>
      <c r="AY252" s="227" t="s">
        <v>191</v>
      </c>
    </row>
    <row r="253" spans="2:65" s="12" customFormat="1" ht="13.5">
      <c r="B253" s="218"/>
      <c r="C253" s="219"/>
      <c r="D253" s="215" t="s">
        <v>205</v>
      </c>
      <c r="E253" s="220" t="s">
        <v>30</v>
      </c>
      <c r="F253" s="221" t="s">
        <v>2584</v>
      </c>
      <c r="G253" s="219"/>
      <c r="H253" s="220" t="s">
        <v>30</v>
      </c>
      <c r="I253" s="222"/>
      <c r="J253" s="219"/>
      <c r="K253" s="219"/>
      <c r="L253" s="223"/>
      <c r="M253" s="224"/>
      <c r="N253" s="225"/>
      <c r="O253" s="225"/>
      <c r="P253" s="225"/>
      <c r="Q253" s="225"/>
      <c r="R253" s="225"/>
      <c r="S253" s="225"/>
      <c r="T253" s="226"/>
      <c r="AT253" s="227" t="s">
        <v>205</v>
      </c>
      <c r="AU253" s="227" t="s">
        <v>81</v>
      </c>
      <c r="AV253" s="12" t="s">
        <v>81</v>
      </c>
      <c r="AW253" s="12" t="s">
        <v>37</v>
      </c>
      <c r="AX253" s="12" t="s">
        <v>74</v>
      </c>
      <c r="AY253" s="227" t="s">
        <v>191</v>
      </c>
    </row>
    <row r="254" spans="2:65" s="13" customFormat="1" ht="13.5">
      <c r="B254" s="228"/>
      <c r="C254" s="229"/>
      <c r="D254" s="215" t="s">
        <v>205</v>
      </c>
      <c r="E254" s="230" t="s">
        <v>30</v>
      </c>
      <c r="F254" s="231" t="s">
        <v>403</v>
      </c>
      <c r="G254" s="229"/>
      <c r="H254" s="232">
        <v>2</v>
      </c>
      <c r="I254" s="233"/>
      <c r="J254" s="229"/>
      <c r="K254" s="229"/>
      <c r="L254" s="234"/>
      <c r="M254" s="235"/>
      <c r="N254" s="236"/>
      <c r="O254" s="236"/>
      <c r="P254" s="236"/>
      <c r="Q254" s="236"/>
      <c r="R254" s="236"/>
      <c r="S254" s="236"/>
      <c r="T254" s="237"/>
      <c r="AT254" s="238" t="s">
        <v>205</v>
      </c>
      <c r="AU254" s="238" t="s">
        <v>81</v>
      </c>
      <c r="AV254" s="13" t="s">
        <v>88</v>
      </c>
      <c r="AW254" s="13" t="s">
        <v>37</v>
      </c>
      <c r="AX254" s="13" t="s">
        <v>74</v>
      </c>
      <c r="AY254" s="238" t="s">
        <v>191</v>
      </c>
    </row>
    <row r="255" spans="2:65" s="14" customFormat="1" ht="13.5">
      <c r="B255" s="239"/>
      <c r="C255" s="240"/>
      <c r="D255" s="215" t="s">
        <v>205</v>
      </c>
      <c r="E255" s="241" t="s">
        <v>30</v>
      </c>
      <c r="F255" s="242" t="s">
        <v>211</v>
      </c>
      <c r="G255" s="240"/>
      <c r="H255" s="243">
        <v>2</v>
      </c>
      <c r="I255" s="244"/>
      <c r="J255" s="240"/>
      <c r="K255" s="240"/>
      <c r="L255" s="245"/>
      <c r="M255" s="246"/>
      <c r="N255" s="247"/>
      <c r="O255" s="247"/>
      <c r="P255" s="247"/>
      <c r="Q255" s="247"/>
      <c r="R255" s="247"/>
      <c r="S255" s="247"/>
      <c r="T255" s="248"/>
      <c r="AT255" s="249" t="s">
        <v>205</v>
      </c>
      <c r="AU255" s="249" t="s">
        <v>81</v>
      </c>
      <c r="AV255" s="14" t="s">
        <v>198</v>
      </c>
      <c r="AW255" s="14" t="s">
        <v>37</v>
      </c>
      <c r="AX255" s="14" t="s">
        <v>81</v>
      </c>
      <c r="AY255" s="249" t="s">
        <v>191</v>
      </c>
    </row>
    <row r="256" spans="2:65" s="1" customFormat="1" ht="16.5" customHeight="1">
      <c r="B256" s="41"/>
      <c r="C256" s="253" t="s">
        <v>1139</v>
      </c>
      <c r="D256" s="253" t="s">
        <v>300</v>
      </c>
      <c r="E256" s="254" t="s">
        <v>1321</v>
      </c>
      <c r="F256" s="255" t="s">
        <v>1322</v>
      </c>
      <c r="G256" s="256" t="s">
        <v>215</v>
      </c>
      <c r="H256" s="257">
        <v>2</v>
      </c>
      <c r="I256" s="258"/>
      <c r="J256" s="259">
        <f>ROUND(I256*H256,2)</f>
        <v>0</v>
      </c>
      <c r="K256" s="255" t="s">
        <v>30</v>
      </c>
      <c r="L256" s="260"/>
      <c r="M256" s="261" t="s">
        <v>30</v>
      </c>
      <c r="N256" s="262" t="s">
        <v>45</v>
      </c>
      <c r="O256" s="42"/>
      <c r="P256" s="212">
        <f>O256*H256</f>
        <v>0</v>
      </c>
      <c r="Q256" s="212">
        <v>3.5E-4</v>
      </c>
      <c r="R256" s="212">
        <f>Q256*H256</f>
        <v>6.9999999999999999E-4</v>
      </c>
      <c r="S256" s="212">
        <v>0</v>
      </c>
      <c r="T256" s="213">
        <f>S256*H256</f>
        <v>0</v>
      </c>
      <c r="AR256" s="24" t="s">
        <v>274</v>
      </c>
      <c r="AT256" s="24" t="s">
        <v>300</v>
      </c>
      <c r="AU256" s="24" t="s">
        <v>81</v>
      </c>
      <c r="AY256" s="24" t="s">
        <v>191</v>
      </c>
      <c r="BE256" s="214">
        <f>IF(N256="základní",J256,0)</f>
        <v>0</v>
      </c>
      <c r="BF256" s="214">
        <f>IF(N256="snížená",J256,0)</f>
        <v>0</v>
      </c>
      <c r="BG256" s="214">
        <f>IF(N256="zákl. přenesená",J256,0)</f>
        <v>0</v>
      </c>
      <c r="BH256" s="214">
        <f>IF(N256="sníž. přenesená",J256,0)</f>
        <v>0</v>
      </c>
      <c r="BI256" s="214">
        <f>IF(N256="nulová",J256,0)</f>
        <v>0</v>
      </c>
      <c r="BJ256" s="24" t="s">
        <v>81</v>
      </c>
      <c r="BK256" s="214">
        <f>ROUND(I256*H256,2)</f>
        <v>0</v>
      </c>
      <c r="BL256" s="24" t="s">
        <v>198</v>
      </c>
      <c r="BM256" s="24" t="s">
        <v>2630</v>
      </c>
    </row>
    <row r="257" spans="2:65" s="12" customFormat="1" ht="13.5">
      <c r="B257" s="218"/>
      <c r="C257" s="219"/>
      <c r="D257" s="215" t="s">
        <v>205</v>
      </c>
      <c r="E257" s="220" t="s">
        <v>30</v>
      </c>
      <c r="F257" s="221" t="s">
        <v>2507</v>
      </c>
      <c r="G257" s="219"/>
      <c r="H257" s="220" t="s">
        <v>30</v>
      </c>
      <c r="I257" s="222"/>
      <c r="J257" s="219"/>
      <c r="K257" s="219"/>
      <c r="L257" s="223"/>
      <c r="M257" s="224"/>
      <c r="N257" s="225"/>
      <c r="O257" s="225"/>
      <c r="P257" s="225"/>
      <c r="Q257" s="225"/>
      <c r="R257" s="225"/>
      <c r="S257" s="225"/>
      <c r="T257" s="226"/>
      <c r="AT257" s="227" t="s">
        <v>205</v>
      </c>
      <c r="AU257" s="227" t="s">
        <v>81</v>
      </c>
      <c r="AV257" s="12" t="s">
        <v>81</v>
      </c>
      <c r="AW257" s="12" t="s">
        <v>37</v>
      </c>
      <c r="AX257" s="12" t="s">
        <v>74</v>
      </c>
      <c r="AY257" s="227" t="s">
        <v>191</v>
      </c>
    </row>
    <row r="258" spans="2:65" s="12" customFormat="1" ht="13.5">
      <c r="B258" s="218"/>
      <c r="C258" s="219"/>
      <c r="D258" s="215" t="s">
        <v>205</v>
      </c>
      <c r="E258" s="220" t="s">
        <v>30</v>
      </c>
      <c r="F258" s="221" t="s">
        <v>2508</v>
      </c>
      <c r="G258" s="219"/>
      <c r="H258" s="220" t="s">
        <v>30</v>
      </c>
      <c r="I258" s="222"/>
      <c r="J258" s="219"/>
      <c r="K258" s="219"/>
      <c r="L258" s="223"/>
      <c r="M258" s="224"/>
      <c r="N258" s="225"/>
      <c r="O258" s="225"/>
      <c r="P258" s="225"/>
      <c r="Q258" s="225"/>
      <c r="R258" s="225"/>
      <c r="S258" s="225"/>
      <c r="T258" s="226"/>
      <c r="AT258" s="227" t="s">
        <v>205</v>
      </c>
      <c r="AU258" s="227" t="s">
        <v>81</v>
      </c>
      <c r="AV258" s="12" t="s">
        <v>81</v>
      </c>
      <c r="AW258" s="12" t="s">
        <v>37</v>
      </c>
      <c r="AX258" s="12" t="s">
        <v>74</v>
      </c>
      <c r="AY258" s="227" t="s">
        <v>191</v>
      </c>
    </row>
    <row r="259" spans="2:65" s="12" customFormat="1" ht="13.5">
      <c r="B259" s="218"/>
      <c r="C259" s="219"/>
      <c r="D259" s="215" t="s">
        <v>205</v>
      </c>
      <c r="E259" s="220" t="s">
        <v>30</v>
      </c>
      <c r="F259" s="221" t="s">
        <v>2584</v>
      </c>
      <c r="G259" s="219"/>
      <c r="H259" s="220" t="s">
        <v>30</v>
      </c>
      <c r="I259" s="222"/>
      <c r="J259" s="219"/>
      <c r="K259" s="219"/>
      <c r="L259" s="223"/>
      <c r="M259" s="224"/>
      <c r="N259" s="225"/>
      <c r="O259" s="225"/>
      <c r="P259" s="225"/>
      <c r="Q259" s="225"/>
      <c r="R259" s="225"/>
      <c r="S259" s="225"/>
      <c r="T259" s="226"/>
      <c r="AT259" s="227" t="s">
        <v>205</v>
      </c>
      <c r="AU259" s="227" t="s">
        <v>81</v>
      </c>
      <c r="AV259" s="12" t="s">
        <v>81</v>
      </c>
      <c r="AW259" s="12" t="s">
        <v>37</v>
      </c>
      <c r="AX259" s="12" t="s">
        <v>74</v>
      </c>
      <c r="AY259" s="227" t="s">
        <v>191</v>
      </c>
    </row>
    <row r="260" spans="2:65" s="13" customFormat="1" ht="13.5">
      <c r="B260" s="228"/>
      <c r="C260" s="229"/>
      <c r="D260" s="215" t="s">
        <v>205</v>
      </c>
      <c r="E260" s="230" t="s">
        <v>30</v>
      </c>
      <c r="F260" s="231" t="s">
        <v>403</v>
      </c>
      <c r="G260" s="229"/>
      <c r="H260" s="232">
        <v>2</v>
      </c>
      <c r="I260" s="233"/>
      <c r="J260" s="229"/>
      <c r="K260" s="229"/>
      <c r="L260" s="234"/>
      <c r="M260" s="235"/>
      <c r="N260" s="236"/>
      <c r="O260" s="236"/>
      <c r="P260" s="236"/>
      <c r="Q260" s="236"/>
      <c r="R260" s="236"/>
      <c r="S260" s="236"/>
      <c r="T260" s="237"/>
      <c r="AT260" s="238" t="s">
        <v>205</v>
      </c>
      <c r="AU260" s="238" t="s">
        <v>81</v>
      </c>
      <c r="AV260" s="13" t="s">
        <v>88</v>
      </c>
      <c r="AW260" s="13" t="s">
        <v>37</v>
      </c>
      <c r="AX260" s="13" t="s">
        <v>74</v>
      </c>
      <c r="AY260" s="238" t="s">
        <v>191</v>
      </c>
    </row>
    <row r="261" spans="2:65" s="14" customFormat="1" ht="13.5">
      <c r="B261" s="239"/>
      <c r="C261" s="240"/>
      <c r="D261" s="215" t="s">
        <v>205</v>
      </c>
      <c r="E261" s="241" t="s">
        <v>30</v>
      </c>
      <c r="F261" s="242" t="s">
        <v>211</v>
      </c>
      <c r="G261" s="240"/>
      <c r="H261" s="243">
        <v>2</v>
      </c>
      <c r="I261" s="244"/>
      <c r="J261" s="240"/>
      <c r="K261" s="240"/>
      <c r="L261" s="245"/>
      <c r="M261" s="246"/>
      <c r="N261" s="247"/>
      <c r="O261" s="247"/>
      <c r="P261" s="247"/>
      <c r="Q261" s="247"/>
      <c r="R261" s="247"/>
      <c r="S261" s="247"/>
      <c r="T261" s="248"/>
      <c r="AT261" s="249" t="s">
        <v>205</v>
      </c>
      <c r="AU261" s="249" t="s">
        <v>81</v>
      </c>
      <c r="AV261" s="14" t="s">
        <v>198</v>
      </c>
      <c r="AW261" s="14" t="s">
        <v>37</v>
      </c>
      <c r="AX261" s="14" t="s">
        <v>81</v>
      </c>
      <c r="AY261" s="249" t="s">
        <v>191</v>
      </c>
    </row>
    <row r="262" spans="2:65" s="1" customFormat="1" ht="16.5" customHeight="1">
      <c r="B262" s="41"/>
      <c r="C262" s="253" t="s">
        <v>1144</v>
      </c>
      <c r="D262" s="253" t="s">
        <v>300</v>
      </c>
      <c r="E262" s="254" t="s">
        <v>2631</v>
      </c>
      <c r="F262" s="255" t="s">
        <v>2632</v>
      </c>
      <c r="G262" s="256" t="s">
        <v>215</v>
      </c>
      <c r="H262" s="257">
        <v>2</v>
      </c>
      <c r="I262" s="258"/>
      <c r="J262" s="259">
        <f>ROUND(I262*H262,2)</f>
        <v>0</v>
      </c>
      <c r="K262" s="255" t="s">
        <v>30</v>
      </c>
      <c r="L262" s="260"/>
      <c r="M262" s="261" t="s">
        <v>30</v>
      </c>
      <c r="N262" s="262" t="s">
        <v>45</v>
      </c>
      <c r="O262" s="42"/>
      <c r="P262" s="212">
        <f>O262*H262</f>
        <v>0</v>
      </c>
      <c r="Q262" s="212">
        <v>3.95E-2</v>
      </c>
      <c r="R262" s="212">
        <f>Q262*H262</f>
        <v>7.9000000000000001E-2</v>
      </c>
      <c r="S262" s="212">
        <v>0</v>
      </c>
      <c r="T262" s="213">
        <f>S262*H262</f>
        <v>0</v>
      </c>
      <c r="AR262" s="24" t="s">
        <v>274</v>
      </c>
      <c r="AT262" s="24" t="s">
        <v>300</v>
      </c>
      <c r="AU262" s="24" t="s">
        <v>81</v>
      </c>
      <c r="AY262" s="24" t="s">
        <v>191</v>
      </c>
      <c r="BE262" s="214">
        <f>IF(N262="základní",J262,0)</f>
        <v>0</v>
      </c>
      <c r="BF262" s="214">
        <f>IF(N262="snížená",J262,0)</f>
        <v>0</v>
      </c>
      <c r="BG262" s="214">
        <f>IF(N262="zákl. přenesená",J262,0)</f>
        <v>0</v>
      </c>
      <c r="BH262" s="214">
        <f>IF(N262="sníž. přenesená",J262,0)</f>
        <v>0</v>
      </c>
      <c r="BI262" s="214">
        <f>IF(N262="nulová",J262,0)</f>
        <v>0</v>
      </c>
      <c r="BJ262" s="24" t="s">
        <v>81</v>
      </c>
      <c r="BK262" s="214">
        <f>ROUND(I262*H262,2)</f>
        <v>0</v>
      </c>
      <c r="BL262" s="24" t="s">
        <v>198</v>
      </c>
      <c r="BM262" s="24" t="s">
        <v>2633</v>
      </c>
    </row>
    <row r="263" spans="2:65" s="1" customFormat="1" ht="16.5" customHeight="1">
      <c r="B263" s="41"/>
      <c r="C263" s="253" t="s">
        <v>1149</v>
      </c>
      <c r="D263" s="253" t="s">
        <v>300</v>
      </c>
      <c r="E263" s="254" t="s">
        <v>2634</v>
      </c>
      <c r="F263" s="255" t="s">
        <v>2635</v>
      </c>
      <c r="G263" s="256" t="s">
        <v>215</v>
      </c>
      <c r="H263" s="257">
        <v>6</v>
      </c>
      <c r="I263" s="258"/>
      <c r="J263" s="259">
        <f>ROUND(I263*H263,2)</f>
        <v>0</v>
      </c>
      <c r="K263" s="255" t="s">
        <v>30</v>
      </c>
      <c r="L263" s="260"/>
      <c r="M263" s="261" t="s">
        <v>30</v>
      </c>
      <c r="N263" s="262" t="s">
        <v>45</v>
      </c>
      <c r="O263" s="42"/>
      <c r="P263" s="212">
        <f>O263*H263</f>
        <v>0</v>
      </c>
      <c r="Q263" s="212">
        <v>2.8900000000000002E-3</v>
      </c>
      <c r="R263" s="212">
        <f>Q263*H263</f>
        <v>1.7340000000000001E-2</v>
      </c>
      <c r="S263" s="212">
        <v>0</v>
      </c>
      <c r="T263" s="213">
        <f>S263*H263</f>
        <v>0</v>
      </c>
      <c r="AR263" s="24" t="s">
        <v>274</v>
      </c>
      <c r="AT263" s="24" t="s">
        <v>300</v>
      </c>
      <c r="AU263" s="24" t="s">
        <v>81</v>
      </c>
      <c r="AY263" s="24" t="s">
        <v>191</v>
      </c>
      <c r="BE263" s="214">
        <f>IF(N263="základní",J263,0)</f>
        <v>0</v>
      </c>
      <c r="BF263" s="214">
        <f>IF(N263="snížená",J263,0)</f>
        <v>0</v>
      </c>
      <c r="BG263" s="214">
        <f>IF(N263="zákl. přenesená",J263,0)</f>
        <v>0</v>
      </c>
      <c r="BH263" s="214">
        <f>IF(N263="sníž. přenesená",J263,0)</f>
        <v>0</v>
      </c>
      <c r="BI263" s="214">
        <f>IF(N263="nulová",J263,0)</f>
        <v>0</v>
      </c>
      <c r="BJ263" s="24" t="s">
        <v>81</v>
      </c>
      <c r="BK263" s="214">
        <f>ROUND(I263*H263,2)</f>
        <v>0</v>
      </c>
      <c r="BL263" s="24" t="s">
        <v>198</v>
      </c>
      <c r="BM263" s="24" t="s">
        <v>2636</v>
      </c>
    </row>
    <row r="264" spans="2:65" s="12" customFormat="1" ht="13.5">
      <c r="B264" s="218"/>
      <c r="C264" s="219"/>
      <c r="D264" s="215" t="s">
        <v>205</v>
      </c>
      <c r="E264" s="220" t="s">
        <v>30</v>
      </c>
      <c r="F264" s="221" t="s">
        <v>2507</v>
      </c>
      <c r="G264" s="219"/>
      <c r="H264" s="220" t="s">
        <v>30</v>
      </c>
      <c r="I264" s="222"/>
      <c r="J264" s="219"/>
      <c r="K264" s="219"/>
      <c r="L264" s="223"/>
      <c r="M264" s="224"/>
      <c r="N264" s="225"/>
      <c r="O264" s="225"/>
      <c r="P264" s="225"/>
      <c r="Q264" s="225"/>
      <c r="R264" s="225"/>
      <c r="S264" s="225"/>
      <c r="T264" s="226"/>
      <c r="AT264" s="227" t="s">
        <v>205</v>
      </c>
      <c r="AU264" s="227" t="s">
        <v>81</v>
      </c>
      <c r="AV264" s="12" t="s">
        <v>81</v>
      </c>
      <c r="AW264" s="12" t="s">
        <v>37</v>
      </c>
      <c r="AX264" s="12" t="s">
        <v>74</v>
      </c>
      <c r="AY264" s="227" t="s">
        <v>191</v>
      </c>
    </row>
    <row r="265" spans="2:65" s="12" customFormat="1" ht="13.5">
      <c r="B265" s="218"/>
      <c r="C265" s="219"/>
      <c r="D265" s="215" t="s">
        <v>205</v>
      </c>
      <c r="E265" s="220" t="s">
        <v>30</v>
      </c>
      <c r="F265" s="221" t="s">
        <v>2508</v>
      </c>
      <c r="G265" s="219"/>
      <c r="H265" s="220" t="s">
        <v>30</v>
      </c>
      <c r="I265" s="222"/>
      <c r="J265" s="219"/>
      <c r="K265" s="219"/>
      <c r="L265" s="223"/>
      <c r="M265" s="224"/>
      <c r="N265" s="225"/>
      <c r="O265" s="225"/>
      <c r="P265" s="225"/>
      <c r="Q265" s="225"/>
      <c r="R265" s="225"/>
      <c r="S265" s="225"/>
      <c r="T265" s="226"/>
      <c r="AT265" s="227" t="s">
        <v>205</v>
      </c>
      <c r="AU265" s="227" t="s">
        <v>81</v>
      </c>
      <c r="AV265" s="12" t="s">
        <v>81</v>
      </c>
      <c r="AW265" s="12" t="s">
        <v>37</v>
      </c>
      <c r="AX265" s="12" t="s">
        <v>74</v>
      </c>
      <c r="AY265" s="227" t="s">
        <v>191</v>
      </c>
    </row>
    <row r="266" spans="2:65" s="12" customFormat="1" ht="13.5">
      <c r="B266" s="218"/>
      <c r="C266" s="219"/>
      <c r="D266" s="215" t="s">
        <v>205</v>
      </c>
      <c r="E266" s="220" t="s">
        <v>30</v>
      </c>
      <c r="F266" s="221" t="s">
        <v>2584</v>
      </c>
      <c r="G266" s="219"/>
      <c r="H266" s="220" t="s">
        <v>30</v>
      </c>
      <c r="I266" s="222"/>
      <c r="J266" s="219"/>
      <c r="K266" s="219"/>
      <c r="L266" s="223"/>
      <c r="M266" s="224"/>
      <c r="N266" s="225"/>
      <c r="O266" s="225"/>
      <c r="P266" s="225"/>
      <c r="Q266" s="225"/>
      <c r="R266" s="225"/>
      <c r="S266" s="225"/>
      <c r="T266" s="226"/>
      <c r="AT266" s="227" t="s">
        <v>205</v>
      </c>
      <c r="AU266" s="227" t="s">
        <v>81</v>
      </c>
      <c r="AV266" s="12" t="s">
        <v>81</v>
      </c>
      <c r="AW266" s="12" t="s">
        <v>37</v>
      </c>
      <c r="AX266" s="12" t="s">
        <v>74</v>
      </c>
      <c r="AY266" s="227" t="s">
        <v>191</v>
      </c>
    </row>
    <row r="267" spans="2:65" s="13" customFormat="1" ht="13.5">
      <c r="B267" s="228"/>
      <c r="C267" s="229"/>
      <c r="D267" s="215" t="s">
        <v>205</v>
      </c>
      <c r="E267" s="230" t="s">
        <v>30</v>
      </c>
      <c r="F267" s="231" t="s">
        <v>1430</v>
      </c>
      <c r="G267" s="229"/>
      <c r="H267" s="232">
        <v>6</v>
      </c>
      <c r="I267" s="233"/>
      <c r="J267" s="229"/>
      <c r="K267" s="229"/>
      <c r="L267" s="234"/>
      <c r="M267" s="235"/>
      <c r="N267" s="236"/>
      <c r="O267" s="236"/>
      <c r="P267" s="236"/>
      <c r="Q267" s="236"/>
      <c r="R267" s="236"/>
      <c r="S267" s="236"/>
      <c r="T267" s="237"/>
      <c r="AT267" s="238" t="s">
        <v>205</v>
      </c>
      <c r="AU267" s="238" t="s">
        <v>81</v>
      </c>
      <c r="AV267" s="13" t="s">
        <v>88</v>
      </c>
      <c r="AW267" s="13" t="s">
        <v>37</v>
      </c>
      <c r="AX267" s="13" t="s">
        <v>74</v>
      </c>
      <c r="AY267" s="238" t="s">
        <v>191</v>
      </c>
    </row>
    <row r="268" spans="2:65" s="14" customFormat="1" ht="13.5">
      <c r="B268" s="239"/>
      <c r="C268" s="240"/>
      <c r="D268" s="215" t="s">
        <v>205</v>
      </c>
      <c r="E268" s="241" t="s">
        <v>30</v>
      </c>
      <c r="F268" s="242" t="s">
        <v>211</v>
      </c>
      <c r="G268" s="240"/>
      <c r="H268" s="243">
        <v>6</v>
      </c>
      <c r="I268" s="244"/>
      <c r="J268" s="240"/>
      <c r="K268" s="240"/>
      <c r="L268" s="245"/>
      <c r="M268" s="246"/>
      <c r="N268" s="247"/>
      <c r="O268" s="247"/>
      <c r="P268" s="247"/>
      <c r="Q268" s="247"/>
      <c r="R268" s="247"/>
      <c r="S268" s="247"/>
      <c r="T268" s="248"/>
      <c r="AT268" s="249" t="s">
        <v>205</v>
      </c>
      <c r="AU268" s="249" t="s">
        <v>81</v>
      </c>
      <c r="AV268" s="14" t="s">
        <v>198</v>
      </c>
      <c r="AW268" s="14" t="s">
        <v>37</v>
      </c>
      <c r="AX268" s="14" t="s">
        <v>81</v>
      </c>
      <c r="AY268" s="249" t="s">
        <v>191</v>
      </c>
    </row>
    <row r="269" spans="2:65" s="1" customFormat="1" ht="16.5" customHeight="1">
      <c r="B269" s="41"/>
      <c r="C269" s="253" t="s">
        <v>1154</v>
      </c>
      <c r="D269" s="253" t="s">
        <v>300</v>
      </c>
      <c r="E269" s="254" t="s">
        <v>2637</v>
      </c>
      <c r="F269" s="255" t="s">
        <v>2638</v>
      </c>
      <c r="G269" s="256" t="s">
        <v>215</v>
      </c>
      <c r="H269" s="257">
        <v>6</v>
      </c>
      <c r="I269" s="258"/>
      <c r="J269" s="259">
        <f>ROUND(I269*H269,2)</f>
        <v>0</v>
      </c>
      <c r="K269" s="255" t="s">
        <v>30</v>
      </c>
      <c r="L269" s="260"/>
      <c r="M269" s="261" t="s">
        <v>30</v>
      </c>
      <c r="N269" s="262" t="s">
        <v>45</v>
      </c>
      <c r="O269" s="42"/>
      <c r="P269" s="212">
        <f>O269*H269</f>
        <v>0</v>
      </c>
      <c r="Q269" s="212">
        <v>3.6999999999999998E-2</v>
      </c>
      <c r="R269" s="212">
        <f>Q269*H269</f>
        <v>0.22199999999999998</v>
      </c>
      <c r="S269" s="212">
        <v>0</v>
      </c>
      <c r="T269" s="213">
        <f>S269*H269</f>
        <v>0</v>
      </c>
      <c r="AR269" s="24" t="s">
        <v>274</v>
      </c>
      <c r="AT269" s="24" t="s">
        <v>300</v>
      </c>
      <c r="AU269" s="24" t="s">
        <v>81</v>
      </c>
      <c r="AY269" s="24" t="s">
        <v>191</v>
      </c>
      <c r="BE269" s="214">
        <f>IF(N269="základní",J269,0)</f>
        <v>0</v>
      </c>
      <c r="BF269" s="214">
        <f>IF(N269="snížená",J269,0)</f>
        <v>0</v>
      </c>
      <c r="BG269" s="214">
        <f>IF(N269="zákl. přenesená",J269,0)</f>
        <v>0</v>
      </c>
      <c r="BH269" s="214">
        <f>IF(N269="sníž. přenesená",J269,0)</f>
        <v>0</v>
      </c>
      <c r="BI269" s="214">
        <f>IF(N269="nulová",J269,0)</f>
        <v>0</v>
      </c>
      <c r="BJ269" s="24" t="s">
        <v>81</v>
      </c>
      <c r="BK269" s="214">
        <f>ROUND(I269*H269,2)</f>
        <v>0</v>
      </c>
      <c r="BL269" s="24" t="s">
        <v>198</v>
      </c>
      <c r="BM269" s="24" t="s">
        <v>2639</v>
      </c>
    </row>
    <row r="270" spans="2:65" s="1" customFormat="1" ht="16.5" customHeight="1">
      <c r="B270" s="41"/>
      <c r="C270" s="253" t="s">
        <v>1159</v>
      </c>
      <c r="D270" s="253" t="s">
        <v>300</v>
      </c>
      <c r="E270" s="254" t="s">
        <v>1358</v>
      </c>
      <c r="F270" s="255" t="s">
        <v>1359</v>
      </c>
      <c r="G270" s="256" t="s">
        <v>215</v>
      </c>
      <c r="H270" s="257">
        <v>6</v>
      </c>
      <c r="I270" s="258"/>
      <c r="J270" s="259">
        <f>ROUND(I270*H270,2)</f>
        <v>0</v>
      </c>
      <c r="K270" s="255" t="s">
        <v>30</v>
      </c>
      <c r="L270" s="260"/>
      <c r="M270" s="261" t="s">
        <v>30</v>
      </c>
      <c r="N270" s="262" t="s">
        <v>45</v>
      </c>
      <c r="O270" s="42"/>
      <c r="P270" s="212">
        <f>O270*H270</f>
        <v>0</v>
      </c>
      <c r="Q270" s="212">
        <v>6.8999999999999999E-3</v>
      </c>
      <c r="R270" s="212">
        <f>Q270*H270</f>
        <v>4.1399999999999999E-2</v>
      </c>
      <c r="S270" s="212">
        <v>0</v>
      </c>
      <c r="T270" s="213">
        <f>S270*H270</f>
        <v>0</v>
      </c>
      <c r="AR270" s="24" t="s">
        <v>274</v>
      </c>
      <c r="AT270" s="24" t="s">
        <v>300</v>
      </c>
      <c r="AU270" s="24" t="s">
        <v>81</v>
      </c>
      <c r="AY270" s="24" t="s">
        <v>191</v>
      </c>
      <c r="BE270" s="214">
        <f>IF(N270="základní",J270,0)</f>
        <v>0</v>
      </c>
      <c r="BF270" s="214">
        <f>IF(N270="snížená",J270,0)</f>
        <v>0</v>
      </c>
      <c r="BG270" s="214">
        <f>IF(N270="zákl. přenesená",J270,0)</f>
        <v>0</v>
      </c>
      <c r="BH270" s="214">
        <f>IF(N270="sníž. přenesená",J270,0)</f>
        <v>0</v>
      </c>
      <c r="BI270" s="214">
        <f>IF(N270="nulová",J270,0)</f>
        <v>0</v>
      </c>
      <c r="BJ270" s="24" t="s">
        <v>81</v>
      </c>
      <c r="BK270" s="214">
        <f>ROUND(I270*H270,2)</f>
        <v>0</v>
      </c>
      <c r="BL270" s="24" t="s">
        <v>198</v>
      </c>
      <c r="BM270" s="24" t="s">
        <v>2640</v>
      </c>
    </row>
    <row r="271" spans="2:65" s="12" customFormat="1" ht="13.5">
      <c r="B271" s="218"/>
      <c r="C271" s="219"/>
      <c r="D271" s="215" t="s">
        <v>205</v>
      </c>
      <c r="E271" s="220" t="s">
        <v>30</v>
      </c>
      <c r="F271" s="221" t="s">
        <v>2507</v>
      </c>
      <c r="G271" s="219"/>
      <c r="H271" s="220" t="s">
        <v>30</v>
      </c>
      <c r="I271" s="222"/>
      <c r="J271" s="219"/>
      <c r="K271" s="219"/>
      <c r="L271" s="223"/>
      <c r="M271" s="224"/>
      <c r="N271" s="225"/>
      <c r="O271" s="225"/>
      <c r="P271" s="225"/>
      <c r="Q271" s="225"/>
      <c r="R271" s="225"/>
      <c r="S271" s="225"/>
      <c r="T271" s="226"/>
      <c r="AT271" s="227" t="s">
        <v>205</v>
      </c>
      <c r="AU271" s="227" t="s">
        <v>81</v>
      </c>
      <c r="AV271" s="12" t="s">
        <v>81</v>
      </c>
      <c r="AW271" s="12" t="s">
        <v>37</v>
      </c>
      <c r="AX271" s="12" t="s">
        <v>74</v>
      </c>
      <c r="AY271" s="227" t="s">
        <v>191</v>
      </c>
    </row>
    <row r="272" spans="2:65" s="12" customFormat="1" ht="13.5">
      <c r="B272" s="218"/>
      <c r="C272" s="219"/>
      <c r="D272" s="215" t="s">
        <v>205</v>
      </c>
      <c r="E272" s="220" t="s">
        <v>30</v>
      </c>
      <c r="F272" s="221" t="s">
        <v>2508</v>
      </c>
      <c r="G272" s="219"/>
      <c r="H272" s="220" t="s">
        <v>30</v>
      </c>
      <c r="I272" s="222"/>
      <c r="J272" s="219"/>
      <c r="K272" s="219"/>
      <c r="L272" s="223"/>
      <c r="M272" s="224"/>
      <c r="N272" s="225"/>
      <c r="O272" s="225"/>
      <c r="P272" s="225"/>
      <c r="Q272" s="225"/>
      <c r="R272" s="225"/>
      <c r="S272" s="225"/>
      <c r="T272" s="226"/>
      <c r="AT272" s="227" t="s">
        <v>205</v>
      </c>
      <c r="AU272" s="227" t="s">
        <v>81</v>
      </c>
      <c r="AV272" s="12" t="s">
        <v>81</v>
      </c>
      <c r="AW272" s="12" t="s">
        <v>37</v>
      </c>
      <c r="AX272" s="12" t="s">
        <v>74</v>
      </c>
      <c r="AY272" s="227" t="s">
        <v>191</v>
      </c>
    </row>
    <row r="273" spans="2:65" s="12" customFormat="1" ht="13.5">
      <c r="B273" s="218"/>
      <c r="C273" s="219"/>
      <c r="D273" s="215" t="s">
        <v>205</v>
      </c>
      <c r="E273" s="220" t="s">
        <v>30</v>
      </c>
      <c r="F273" s="221" t="s">
        <v>2584</v>
      </c>
      <c r="G273" s="219"/>
      <c r="H273" s="220" t="s">
        <v>30</v>
      </c>
      <c r="I273" s="222"/>
      <c r="J273" s="219"/>
      <c r="K273" s="219"/>
      <c r="L273" s="223"/>
      <c r="M273" s="224"/>
      <c r="N273" s="225"/>
      <c r="O273" s="225"/>
      <c r="P273" s="225"/>
      <c r="Q273" s="225"/>
      <c r="R273" s="225"/>
      <c r="S273" s="225"/>
      <c r="T273" s="226"/>
      <c r="AT273" s="227" t="s">
        <v>205</v>
      </c>
      <c r="AU273" s="227" t="s">
        <v>81</v>
      </c>
      <c r="AV273" s="12" t="s">
        <v>81</v>
      </c>
      <c r="AW273" s="12" t="s">
        <v>37</v>
      </c>
      <c r="AX273" s="12" t="s">
        <v>74</v>
      </c>
      <c r="AY273" s="227" t="s">
        <v>191</v>
      </c>
    </row>
    <row r="274" spans="2:65" s="13" customFormat="1" ht="13.5">
      <c r="B274" s="228"/>
      <c r="C274" s="229"/>
      <c r="D274" s="215" t="s">
        <v>205</v>
      </c>
      <c r="E274" s="230" t="s">
        <v>30</v>
      </c>
      <c r="F274" s="231" t="s">
        <v>1430</v>
      </c>
      <c r="G274" s="229"/>
      <c r="H274" s="232">
        <v>6</v>
      </c>
      <c r="I274" s="233"/>
      <c r="J274" s="229"/>
      <c r="K274" s="229"/>
      <c r="L274" s="234"/>
      <c r="M274" s="235"/>
      <c r="N274" s="236"/>
      <c r="O274" s="236"/>
      <c r="P274" s="236"/>
      <c r="Q274" s="236"/>
      <c r="R274" s="236"/>
      <c r="S274" s="236"/>
      <c r="T274" s="237"/>
      <c r="AT274" s="238" t="s">
        <v>205</v>
      </c>
      <c r="AU274" s="238" t="s">
        <v>81</v>
      </c>
      <c r="AV274" s="13" t="s">
        <v>88</v>
      </c>
      <c r="AW274" s="13" t="s">
        <v>37</v>
      </c>
      <c r="AX274" s="13" t="s">
        <v>74</v>
      </c>
      <c r="AY274" s="238" t="s">
        <v>191</v>
      </c>
    </row>
    <row r="275" spans="2:65" s="14" customFormat="1" ht="13.5">
      <c r="B275" s="239"/>
      <c r="C275" s="240"/>
      <c r="D275" s="215" t="s">
        <v>205</v>
      </c>
      <c r="E275" s="241" t="s">
        <v>30</v>
      </c>
      <c r="F275" s="242" t="s">
        <v>211</v>
      </c>
      <c r="G275" s="240"/>
      <c r="H275" s="243">
        <v>6</v>
      </c>
      <c r="I275" s="244"/>
      <c r="J275" s="240"/>
      <c r="K275" s="240"/>
      <c r="L275" s="245"/>
      <c r="M275" s="246"/>
      <c r="N275" s="247"/>
      <c r="O275" s="247"/>
      <c r="P275" s="247"/>
      <c r="Q275" s="247"/>
      <c r="R275" s="247"/>
      <c r="S275" s="247"/>
      <c r="T275" s="248"/>
      <c r="AT275" s="249" t="s">
        <v>205</v>
      </c>
      <c r="AU275" s="249" t="s">
        <v>81</v>
      </c>
      <c r="AV275" s="14" t="s">
        <v>198</v>
      </c>
      <c r="AW275" s="14" t="s">
        <v>37</v>
      </c>
      <c r="AX275" s="14" t="s">
        <v>81</v>
      </c>
      <c r="AY275" s="249" t="s">
        <v>191</v>
      </c>
    </row>
    <row r="276" spans="2:65" s="1" customFormat="1" ht="16.5" customHeight="1">
      <c r="B276" s="41"/>
      <c r="C276" s="253" t="s">
        <v>1163</v>
      </c>
      <c r="D276" s="253" t="s">
        <v>300</v>
      </c>
      <c r="E276" s="254" t="s">
        <v>1362</v>
      </c>
      <c r="F276" s="255" t="s">
        <v>1363</v>
      </c>
      <c r="G276" s="256" t="s">
        <v>215</v>
      </c>
      <c r="H276" s="257">
        <v>6</v>
      </c>
      <c r="I276" s="258"/>
      <c r="J276" s="259">
        <f>ROUND(I276*H276,2)</f>
        <v>0</v>
      </c>
      <c r="K276" s="255" t="s">
        <v>30</v>
      </c>
      <c r="L276" s="260"/>
      <c r="M276" s="261" t="s">
        <v>30</v>
      </c>
      <c r="N276" s="262" t="s">
        <v>45</v>
      </c>
      <c r="O276" s="42"/>
      <c r="P276" s="212">
        <f>O276*H276</f>
        <v>0</v>
      </c>
      <c r="Q276" s="212">
        <v>5.9999999999999995E-4</v>
      </c>
      <c r="R276" s="212">
        <f>Q276*H276</f>
        <v>3.5999999999999999E-3</v>
      </c>
      <c r="S276" s="212">
        <v>0</v>
      </c>
      <c r="T276" s="213">
        <f>S276*H276</f>
        <v>0</v>
      </c>
      <c r="AR276" s="24" t="s">
        <v>274</v>
      </c>
      <c r="AT276" s="24" t="s">
        <v>300</v>
      </c>
      <c r="AU276" s="24" t="s">
        <v>81</v>
      </c>
      <c r="AY276" s="24" t="s">
        <v>191</v>
      </c>
      <c r="BE276" s="214">
        <f>IF(N276="základní",J276,0)</f>
        <v>0</v>
      </c>
      <c r="BF276" s="214">
        <f>IF(N276="snížená",J276,0)</f>
        <v>0</v>
      </c>
      <c r="BG276" s="214">
        <f>IF(N276="zákl. přenesená",J276,0)</f>
        <v>0</v>
      </c>
      <c r="BH276" s="214">
        <f>IF(N276="sníž. přenesená",J276,0)</f>
        <v>0</v>
      </c>
      <c r="BI276" s="214">
        <f>IF(N276="nulová",J276,0)</f>
        <v>0</v>
      </c>
      <c r="BJ276" s="24" t="s">
        <v>81</v>
      </c>
      <c r="BK276" s="214">
        <f>ROUND(I276*H276,2)</f>
        <v>0</v>
      </c>
      <c r="BL276" s="24" t="s">
        <v>198</v>
      </c>
      <c r="BM276" s="24" t="s">
        <v>2641</v>
      </c>
    </row>
    <row r="277" spans="2:65" s="12" customFormat="1" ht="13.5">
      <c r="B277" s="218"/>
      <c r="C277" s="219"/>
      <c r="D277" s="215" t="s">
        <v>205</v>
      </c>
      <c r="E277" s="220" t="s">
        <v>30</v>
      </c>
      <c r="F277" s="221" t="s">
        <v>2507</v>
      </c>
      <c r="G277" s="219"/>
      <c r="H277" s="220" t="s">
        <v>30</v>
      </c>
      <c r="I277" s="222"/>
      <c r="J277" s="219"/>
      <c r="K277" s="219"/>
      <c r="L277" s="223"/>
      <c r="M277" s="224"/>
      <c r="N277" s="225"/>
      <c r="O277" s="225"/>
      <c r="P277" s="225"/>
      <c r="Q277" s="225"/>
      <c r="R277" s="225"/>
      <c r="S277" s="225"/>
      <c r="T277" s="226"/>
      <c r="AT277" s="227" t="s">
        <v>205</v>
      </c>
      <c r="AU277" s="227" t="s">
        <v>81</v>
      </c>
      <c r="AV277" s="12" t="s">
        <v>81</v>
      </c>
      <c r="AW277" s="12" t="s">
        <v>37</v>
      </c>
      <c r="AX277" s="12" t="s">
        <v>74</v>
      </c>
      <c r="AY277" s="227" t="s">
        <v>191</v>
      </c>
    </row>
    <row r="278" spans="2:65" s="12" customFormat="1" ht="13.5">
      <c r="B278" s="218"/>
      <c r="C278" s="219"/>
      <c r="D278" s="215" t="s">
        <v>205</v>
      </c>
      <c r="E278" s="220" t="s">
        <v>30</v>
      </c>
      <c r="F278" s="221" t="s">
        <v>2508</v>
      </c>
      <c r="G278" s="219"/>
      <c r="H278" s="220" t="s">
        <v>30</v>
      </c>
      <c r="I278" s="222"/>
      <c r="J278" s="219"/>
      <c r="K278" s="219"/>
      <c r="L278" s="223"/>
      <c r="M278" s="224"/>
      <c r="N278" s="225"/>
      <c r="O278" s="225"/>
      <c r="P278" s="225"/>
      <c r="Q278" s="225"/>
      <c r="R278" s="225"/>
      <c r="S278" s="225"/>
      <c r="T278" s="226"/>
      <c r="AT278" s="227" t="s">
        <v>205</v>
      </c>
      <c r="AU278" s="227" t="s">
        <v>81</v>
      </c>
      <c r="AV278" s="12" t="s">
        <v>81</v>
      </c>
      <c r="AW278" s="12" t="s">
        <v>37</v>
      </c>
      <c r="AX278" s="12" t="s">
        <v>74</v>
      </c>
      <c r="AY278" s="227" t="s">
        <v>191</v>
      </c>
    </row>
    <row r="279" spans="2:65" s="12" customFormat="1" ht="13.5">
      <c r="B279" s="218"/>
      <c r="C279" s="219"/>
      <c r="D279" s="215" t="s">
        <v>205</v>
      </c>
      <c r="E279" s="220" t="s">
        <v>30</v>
      </c>
      <c r="F279" s="221" t="s">
        <v>2584</v>
      </c>
      <c r="G279" s="219"/>
      <c r="H279" s="220" t="s">
        <v>30</v>
      </c>
      <c r="I279" s="222"/>
      <c r="J279" s="219"/>
      <c r="K279" s="219"/>
      <c r="L279" s="223"/>
      <c r="M279" s="224"/>
      <c r="N279" s="225"/>
      <c r="O279" s="225"/>
      <c r="P279" s="225"/>
      <c r="Q279" s="225"/>
      <c r="R279" s="225"/>
      <c r="S279" s="225"/>
      <c r="T279" s="226"/>
      <c r="AT279" s="227" t="s">
        <v>205</v>
      </c>
      <c r="AU279" s="227" t="s">
        <v>81</v>
      </c>
      <c r="AV279" s="12" t="s">
        <v>81</v>
      </c>
      <c r="AW279" s="12" t="s">
        <v>37</v>
      </c>
      <c r="AX279" s="12" t="s">
        <v>74</v>
      </c>
      <c r="AY279" s="227" t="s">
        <v>191</v>
      </c>
    </row>
    <row r="280" spans="2:65" s="13" customFormat="1" ht="13.5">
      <c r="B280" s="228"/>
      <c r="C280" s="229"/>
      <c r="D280" s="215" t="s">
        <v>205</v>
      </c>
      <c r="E280" s="230" t="s">
        <v>30</v>
      </c>
      <c r="F280" s="231" t="s">
        <v>1430</v>
      </c>
      <c r="G280" s="229"/>
      <c r="H280" s="232">
        <v>6</v>
      </c>
      <c r="I280" s="233"/>
      <c r="J280" s="229"/>
      <c r="K280" s="229"/>
      <c r="L280" s="234"/>
      <c r="M280" s="235"/>
      <c r="N280" s="236"/>
      <c r="O280" s="236"/>
      <c r="P280" s="236"/>
      <c r="Q280" s="236"/>
      <c r="R280" s="236"/>
      <c r="S280" s="236"/>
      <c r="T280" s="237"/>
      <c r="AT280" s="238" t="s">
        <v>205</v>
      </c>
      <c r="AU280" s="238" t="s">
        <v>81</v>
      </c>
      <c r="AV280" s="13" t="s">
        <v>88</v>
      </c>
      <c r="AW280" s="13" t="s">
        <v>37</v>
      </c>
      <c r="AX280" s="13" t="s">
        <v>74</v>
      </c>
      <c r="AY280" s="238" t="s">
        <v>191</v>
      </c>
    </row>
    <row r="281" spans="2:65" s="14" customFormat="1" ht="13.5">
      <c r="B281" s="239"/>
      <c r="C281" s="240"/>
      <c r="D281" s="215" t="s">
        <v>205</v>
      </c>
      <c r="E281" s="241" t="s">
        <v>30</v>
      </c>
      <c r="F281" s="242" t="s">
        <v>211</v>
      </c>
      <c r="G281" s="240"/>
      <c r="H281" s="243">
        <v>6</v>
      </c>
      <c r="I281" s="244"/>
      <c r="J281" s="240"/>
      <c r="K281" s="240"/>
      <c r="L281" s="245"/>
      <c r="M281" s="246"/>
      <c r="N281" s="247"/>
      <c r="O281" s="247"/>
      <c r="P281" s="247"/>
      <c r="Q281" s="247"/>
      <c r="R281" s="247"/>
      <c r="S281" s="247"/>
      <c r="T281" s="248"/>
      <c r="AT281" s="249" t="s">
        <v>205</v>
      </c>
      <c r="AU281" s="249" t="s">
        <v>81</v>
      </c>
      <c r="AV281" s="14" t="s">
        <v>198</v>
      </c>
      <c r="AW281" s="14" t="s">
        <v>37</v>
      </c>
      <c r="AX281" s="14" t="s">
        <v>81</v>
      </c>
      <c r="AY281" s="249" t="s">
        <v>191</v>
      </c>
    </row>
    <row r="282" spans="2:65" s="1" customFormat="1" ht="16.5" customHeight="1">
      <c r="B282" s="41"/>
      <c r="C282" s="253" t="s">
        <v>1167</v>
      </c>
      <c r="D282" s="253" t="s">
        <v>300</v>
      </c>
      <c r="E282" s="254" t="s">
        <v>1366</v>
      </c>
      <c r="F282" s="255" t="s">
        <v>1367</v>
      </c>
      <c r="G282" s="256" t="s">
        <v>215</v>
      </c>
      <c r="H282" s="257">
        <v>8</v>
      </c>
      <c r="I282" s="258"/>
      <c r="J282" s="259">
        <f>ROUND(I282*H282,2)</f>
        <v>0</v>
      </c>
      <c r="K282" s="255" t="s">
        <v>30</v>
      </c>
      <c r="L282" s="260"/>
      <c r="M282" s="261" t="s">
        <v>30</v>
      </c>
      <c r="N282" s="262" t="s">
        <v>45</v>
      </c>
      <c r="O282" s="42"/>
      <c r="P282" s="212">
        <f>O282*H282</f>
        <v>0</v>
      </c>
      <c r="Q282" s="212">
        <v>0.115</v>
      </c>
      <c r="R282" s="212">
        <f>Q282*H282</f>
        <v>0.92</v>
      </c>
      <c r="S282" s="212">
        <v>0</v>
      </c>
      <c r="T282" s="213">
        <f>S282*H282</f>
        <v>0</v>
      </c>
      <c r="AR282" s="24" t="s">
        <v>274</v>
      </c>
      <c r="AT282" s="24" t="s">
        <v>300</v>
      </c>
      <c r="AU282" s="24" t="s">
        <v>81</v>
      </c>
      <c r="AY282" s="24" t="s">
        <v>191</v>
      </c>
      <c r="BE282" s="214">
        <f>IF(N282="základní",J282,0)</f>
        <v>0</v>
      </c>
      <c r="BF282" s="214">
        <f>IF(N282="snížená",J282,0)</f>
        <v>0</v>
      </c>
      <c r="BG282" s="214">
        <f>IF(N282="zákl. přenesená",J282,0)</f>
        <v>0</v>
      </c>
      <c r="BH282" s="214">
        <f>IF(N282="sníž. přenesená",J282,0)</f>
        <v>0</v>
      </c>
      <c r="BI282" s="214">
        <f>IF(N282="nulová",J282,0)</f>
        <v>0</v>
      </c>
      <c r="BJ282" s="24" t="s">
        <v>81</v>
      </c>
      <c r="BK282" s="214">
        <f>ROUND(I282*H282,2)</f>
        <v>0</v>
      </c>
      <c r="BL282" s="24" t="s">
        <v>198</v>
      </c>
      <c r="BM282" s="24" t="s">
        <v>2642</v>
      </c>
    </row>
    <row r="283" spans="2:65" s="12" customFormat="1" ht="13.5">
      <c r="B283" s="218"/>
      <c r="C283" s="219"/>
      <c r="D283" s="215" t="s">
        <v>205</v>
      </c>
      <c r="E283" s="220" t="s">
        <v>30</v>
      </c>
      <c r="F283" s="221" t="s">
        <v>2507</v>
      </c>
      <c r="G283" s="219"/>
      <c r="H283" s="220" t="s">
        <v>30</v>
      </c>
      <c r="I283" s="222"/>
      <c r="J283" s="219"/>
      <c r="K283" s="219"/>
      <c r="L283" s="223"/>
      <c r="M283" s="224"/>
      <c r="N283" s="225"/>
      <c r="O283" s="225"/>
      <c r="P283" s="225"/>
      <c r="Q283" s="225"/>
      <c r="R283" s="225"/>
      <c r="S283" s="225"/>
      <c r="T283" s="226"/>
      <c r="AT283" s="227" t="s">
        <v>205</v>
      </c>
      <c r="AU283" s="227" t="s">
        <v>81</v>
      </c>
      <c r="AV283" s="12" t="s">
        <v>81</v>
      </c>
      <c r="AW283" s="12" t="s">
        <v>37</v>
      </c>
      <c r="AX283" s="12" t="s">
        <v>74</v>
      </c>
      <c r="AY283" s="227" t="s">
        <v>191</v>
      </c>
    </row>
    <row r="284" spans="2:65" s="12" customFormat="1" ht="13.5">
      <c r="B284" s="218"/>
      <c r="C284" s="219"/>
      <c r="D284" s="215" t="s">
        <v>205</v>
      </c>
      <c r="E284" s="220" t="s">
        <v>30</v>
      </c>
      <c r="F284" s="221" t="s">
        <v>2508</v>
      </c>
      <c r="G284" s="219"/>
      <c r="H284" s="220" t="s">
        <v>30</v>
      </c>
      <c r="I284" s="222"/>
      <c r="J284" s="219"/>
      <c r="K284" s="219"/>
      <c r="L284" s="223"/>
      <c r="M284" s="224"/>
      <c r="N284" s="225"/>
      <c r="O284" s="225"/>
      <c r="P284" s="225"/>
      <c r="Q284" s="225"/>
      <c r="R284" s="225"/>
      <c r="S284" s="225"/>
      <c r="T284" s="226"/>
      <c r="AT284" s="227" t="s">
        <v>205</v>
      </c>
      <c r="AU284" s="227" t="s">
        <v>81</v>
      </c>
      <c r="AV284" s="12" t="s">
        <v>81</v>
      </c>
      <c r="AW284" s="12" t="s">
        <v>37</v>
      </c>
      <c r="AX284" s="12" t="s">
        <v>74</v>
      </c>
      <c r="AY284" s="227" t="s">
        <v>191</v>
      </c>
    </row>
    <row r="285" spans="2:65" s="12" customFormat="1" ht="13.5">
      <c r="B285" s="218"/>
      <c r="C285" s="219"/>
      <c r="D285" s="215" t="s">
        <v>205</v>
      </c>
      <c r="E285" s="220" t="s">
        <v>30</v>
      </c>
      <c r="F285" s="221" t="s">
        <v>2584</v>
      </c>
      <c r="G285" s="219"/>
      <c r="H285" s="220" t="s">
        <v>30</v>
      </c>
      <c r="I285" s="222"/>
      <c r="J285" s="219"/>
      <c r="K285" s="219"/>
      <c r="L285" s="223"/>
      <c r="M285" s="224"/>
      <c r="N285" s="225"/>
      <c r="O285" s="225"/>
      <c r="P285" s="225"/>
      <c r="Q285" s="225"/>
      <c r="R285" s="225"/>
      <c r="S285" s="225"/>
      <c r="T285" s="226"/>
      <c r="AT285" s="227" t="s">
        <v>205</v>
      </c>
      <c r="AU285" s="227" t="s">
        <v>81</v>
      </c>
      <c r="AV285" s="12" t="s">
        <v>81</v>
      </c>
      <c r="AW285" s="12" t="s">
        <v>37</v>
      </c>
      <c r="AX285" s="12" t="s">
        <v>74</v>
      </c>
      <c r="AY285" s="227" t="s">
        <v>191</v>
      </c>
    </row>
    <row r="286" spans="2:65" s="13" customFormat="1" ht="13.5">
      <c r="B286" s="228"/>
      <c r="C286" s="229"/>
      <c r="D286" s="215" t="s">
        <v>205</v>
      </c>
      <c r="E286" s="230" t="s">
        <v>30</v>
      </c>
      <c r="F286" s="231" t="s">
        <v>1953</v>
      </c>
      <c r="G286" s="229"/>
      <c r="H286" s="232">
        <v>8</v>
      </c>
      <c r="I286" s="233"/>
      <c r="J286" s="229"/>
      <c r="K286" s="229"/>
      <c r="L286" s="234"/>
      <c r="M286" s="235"/>
      <c r="N286" s="236"/>
      <c r="O286" s="236"/>
      <c r="P286" s="236"/>
      <c r="Q286" s="236"/>
      <c r="R286" s="236"/>
      <c r="S286" s="236"/>
      <c r="T286" s="237"/>
      <c r="AT286" s="238" t="s">
        <v>205</v>
      </c>
      <c r="AU286" s="238" t="s">
        <v>81</v>
      </c>
      <c r="AV286" s="13" t="s">
        <v>88</v>
      </c>
      <c r="AW286" s="13" t="s">
        <v>37</v>
      </c>
      <c r="AX286" s="13" t="s">
        <v>74</v>
      </c>
      <c r="AY286" s="238" t="s">
        <v>191</v>
      </c>
    </row>
    <row r="287" spans="2:65" s="14" customFormat="1" ht="13.5">
      <c r="B287" s="239"/>
      <c r="C287" s="240"/>
      <c r="D287" s="215" t="s">
        <v>205</v>
      </c>
      <c r="E287" s="241" t="s">
        <v>30</v>
      </c>
      <c r="F287" s="242" t="s">
        <v>211</v>
      </c>
      <c r="G287" s="240"/>
      <c r="H287" s="243">
        <v>8</v>
      </c>
      <c r="I287" s="244"/>
      <c r="J287" s="240"/>
      <c r="K287" s="240"/>
      <c r="L287" s="245"/>
      <c r="M287" s="246"/>
      <c r="N287" s="247"/>
      <c r="O287" s="247"/>
      <c r="P287" s="247"/>
      <c r="Q287" s="247"/>
      <c r="R287" s="247"/>
      <c r="S287" s="247"/>
      <c r="T287" s="248"/>
      <c r="AT287" s="249" t="s">
        <v>205</v>
      </c>
      <c r="AU287" s="249" t="s">
        <v>81</v>
      </c>
      <c r="AV287" s="14" t="s">
        <v>198</v>
      </c>
      <c r="AW287" s="14" t="s">
        <v>37</v>
      </c>
      <c r="AX287" s="14" t="s">
        <v>81</v>
      </c>
      <c r="AY287" s="249" t="s">
        <v>191</v>
      </c>
    </row>
    <row r="288" spans="2:65" s="1" customFormat="1" ht="16.5" customHeight="1">
      <c r="B288" s="41"/>
      <c r="C288" s="253" t="s">
        <v>1171</v>
      </c>
      <c r="D288" s="253" t="s">
        <v>300</v>
      </c>
      <c r="E288" s="254" t="s">
        <v>1370</v>
      </c>
      <c r="F288" s="255" t="s">
        <v>1371</v>
      </c>
      <c r="G288" s="256" t="s">
        <v>215</v>
      </c>
      <c r="H288" s="257">
        <v>8</v>
      </c>
      <c r="I288" s="258"/>
      <c r="J288" s="259">
        <f>ROUND(I288*H288,2)</f>
        <v>0</v>
      </c>
      <c r="K288" s="255" t="s">
        <v>30</v>
      </c>
      <c r="L288" s="260"/>
      <c r="M288" s="261" t="s">
        <v>30</v>
      </c>
      <c r="N288" s="262" t="s">
        <v>45</v>
      </c>
      <c r="O288" s="42"/>
      <c r="P288" s="212">
        <f>O288*H288</f>
        <v>0</v>
      </c>
      <c r="Q288" s="212">
        <v>1.1299999999999999E-2</v>
      </c>
      <c r="R288" s="212">
        <f>Q288*H288</f>
        <v>9.0399999999999994E-2</v>
      </c>
      <c r="S288" s="212">
        <v>0</v>
      </c>
      <c r="T288" s="213">
        <f>S288*H288</f>
        <v>0</v>
      </c>
      <c r="AR288" s="24" t="s">
        <v>274</v>
      </c>
      <c r="AT288" s="24" t="s">
        <v>300</v>
      </c>
      <c r="AU288" s="24" t="s">
        <v>81</v>
      </c>
      <c r="AY288" s="24" t="s">
        <v>191</v>
      </c>
      <c r="BE288" s="214">
        <f>IF(N288="základní",J288,0)</f>
        <v>0</v>
      </c>
      <c r="BF288" s="214">
        <f>IF(N288="snížená",J288,0)</f>
        <v>0</v>
      </c>
      <c r="BG288" s="214">
        <f>IF(N288="zákl. přenesená",J288,0)</f>
        <v>0</v>
      </c>
      <c r="BH288" s="214">
        <f>IF(N288="sníž. přenesená",J288,0)</f>
        <v>0</v>
      </c>
      <c r="BI288" s="214">
        <f>IF(N288="nulová",J288,0)</f>
        <v>0</v>
      </c>
      <c r="BJ288" s="24" t="s">
        <v>81</v>
      </c>
      <c r="BK288" s="214">
        <f>ROUND(I288*H288,2)</f>
        <v>0</v>
      </c>
      <c r="BL288" s="24" t="s">
        <v>198</v>
      </c>
      <c r="BM288" s="24" t="s">
        <v>2643</v>
      </c>
    </row>
    <row r="289" spans="2:65" s="1" customFormat="1" ht="16.5" customHeight="1">
      <c r="B289" s="41"/>
      <c r="C289" s="253" t="s">
        <v>1176</v>
      </c>
      <c r="D289" s="253" t="s">
        <v>300</v>
      </c>
      <c r="E289" s="254" t="s">
        <v>1374</v>
      </c>
      <c r="F289" s="255" t="s">
        <v>1375</v>
      </c>
      <c r="G289" s="256" t="s">
        <v>215</v>
      </c>
      <c r="H289" s="257">
        <v>2</v>
      </c>
      <c r="I289" s="258"/>
      <c r="J289" s="259">
        <f>ROUND(I289*H289,2)</f>
        <v>0</v>
      </c>
      <c r="K289" s="255" t="s">
        <v>30</v>
      </c>
      <c r="L289" s="260"/>
      <c r="M289" s="261" t="s">
        <v>30</v>
      </c>
      <c r="N289" s="262" t="s">
        <v>45</v>
      </c>
      <c r="O289" s="42"/>
      <c r="P289" s="212">
        <f>O289*H289</f>
        <v>0</v>
      </c>
      <c r="Q289" s="212">
        <v>0.30703999999999998</v>
      </c>
      <c r="R289" s="212">
        <f>Q289*H289</f>
        <v>0.61407999999999996</v>
      </c>
      <c r="S289" s="212">
        <v>0</v>
      </c>
      <c r="T289" s="213">
        <f>S289*H289</f>
        <v>0</v>
      </c>
      <c r="AR289" s="24" t="s">
        <v>274</v>
      </c>
      <c r="AT289" s="24" t="s">
        <v>300</v>
      </c>
      <c r="AU289" s="24" t="s">
        <v>81</v>
      </c>
      <c r="AY289" s="24" t="s">
        <v>191</v>
      </c>
      <c r="BE289" s="214">
        <f>IF(N289="základní",J289,0)</f>
        <v>0</v>
      </c>
      <c r="BF289" s="214">
        <f>IF(N289="snížená",J289,0)</f>
        <v>0</v>
      </c>
      <c r="BG289" s="214">
        <f>IF(N289="zákl. přenesená",J289,0)</f>
        <v>0</v>
      </c>
      <c r="BH289" s="214">
        <f>IF(N289="sníž. přenesená",J289,0)</f>
        <v>0</v>
      </c>
      <c r="BI289" s="214">
        <f>IF(N289="nulová",J289,0)</f>
        <v>0</v>
      </c>
      <c r="BJ289" s="24" t="s">
        <v>81</v>
      </c>
      <c r="BK289" s="214">
        <f>ROUND(I289*H289,2)</f>
        <v>0</v>
      </c>
      <c r="BL289" s="24" t="s">
        <v>198</v>
      </c>
      <c r="BM289" s="24" t="s">
        <v>2644</v>
      </c>
    </row>
    <row r="290" spans="2:65" s="12" customFormat="1" ht="13.5">
      <c r="B290" s="218"/>
      <c r="C290" s="219"/>
      <c r="D290" s="215" t="s">
        <v>205</v>
      </c>
      <c r="E290" s="220" t="s">
        <v>30</v>
      </c>
      <c r="F290" s="221" t="s">
        <v>2507</v>
      </c>
      <c r="G290" s="219"/>
      <c r="H290" s="220" t="s">
        <v>30</v>
      </c>
      <c r="I290" s="222"/>
      <c r="J290" s="219"/>
      <c r="K290" s="219"/>
      <c r="L290" s="223"/>
      <c r="M290" s="224"/>
      <c r="N290" s="225"/>
      <c r="O290" s="225"/>
      <c r="P290" s="225"/>
      <c r="Q290" s="225"/>
      <c r="R290" s="225"/>
      <c r="S290" s="225"/>
      <c r="T290" s="226"/>
      <c r="AT290" s="227" t="s">
        <v>205</v>
      </c>
      <c r="AU290" s="227" t="s">
        <v>81</v>
      </c>
      <c r="AV290" s="12" t="s">
        <v>81</v>
      </c>
      <c r="AW290" s="12" t="s">
        <v>37</v>
      </c>
      <c r="AX290" s="12" t="s">
        <v>74</v>
      </c>
      <c r="AY290" s="227" t="s">
        <v>191</v>
      </c>
    </row>
    <row r="291" spans="2:65" s="12" customFormat="1" ht="13.5">
      <c r="B291" s="218"/>
      <c r="C291" s="219"/>
      <c r="D291" s="215" t="s">
        <v>205</v>
      </c>
      <c r="E291" s="220" t="s">
        <v>30</v>
      </c>
      <c r="F291" s="221" t="s">
        <v>2508</v>
      </c>
      <c r="G291" s="219"/>
      <c r="H291" s="220" t="s">
        <v>30</v>
      </c>
      <c r="I291" s="222"/>
      <c r="J291" s="219"/>
      <c r="K291" s="219"/>
      <c r="L291" s="223"/>
      <c r="M291" s="224"/>
      <c r="N291" s="225"/>
      <c r="O291" s="225"/>
      <c r="P291" s="225"/>
      <c r="Q291" s="225"/>
      <c r="R291" s="225"/>
      <c r="S291" s="225"/>
      <c r="T291" s="226"/>
      <c r="AT291" s="227" t="s">
        <v>205</v>
      </c>
      <c r="AU291" s="227" t="s">
        <v>81</v>
      </c>
      <c r="AV291" s="12" t="s">
        <v>81</v>
      </c>
      <c r="AW291" s="12" t="s">
        <v>37</v>
      </c>
      <c r="AX291" s="12" t="s">
        <v>74</v>
      </c>
      <c r="AY291" s="227" t="s">
        <v>191</v>
      </c>
    </row>
    <row r="292" spans="2:65" s="12" customFormat="1" ht="13.5">
      <c r="B292" s="218"/>
      <c r="C292" s="219"/>
      <c r="D292" s="215" t="s">
        <v>205</v>
      </c>
      <c r="E292" s="220" t="s">
        <v>30</v>
      </c>
      <c r="F292" s="221" t="s">
        <v>2584</v>
      </c>
      <c r="G292" s="219"/>
      <c r="H292" s="220" t="s">
        <v>30</v>
      </c>
      <c r="I292" s="222"/>
      <c r="J292" s="219"/>
      <c r="K292" s="219"/>
      <c r="L292" s="223"/>
      <c r="M292" s="224"/>
      <c r="N292" s="225"/>
      <c r="O292" s="225"/>
      <c r="P292" s="225"/>
      <c r="Q292" s="225"/>
      <c r="R292" s="225"/>
      <c r="S292" s="225"/>
      <c r="T292" s="226"/>
      <c r="AT292" s="227" t="s">
        <v>205</v>
      </c>
      <c r="AU292" s="227" t="s">
        <v>81</v>
      </c>
      <c r="AV292" s="12" t="s">
        <v>81</v>
      </c>
      <c r="AW292" s="12" t="s">
        <v>37</v>
      </c>
      <c r="AX292" s="12" t="s">
        <v>74</v>
      </c>
      <c r="AY292" s="227" t="s">
        <v>191</v>
      </c>
    </row>
    <row r="293" spans="2:65" s="13" customFormat="1" ht="13.5">
      <c r="B293" s="228"/>
      <c r="C293" s="229"/>
      <c r="D293" s="215" t="s">
        <v>205</v>
      </c>
      <c r="E293" s="230" t="s">
        <v>30</v>
      </c>
      <c r="F293" s="231" t="s">
        <v>403</v>
      </c>
      <c r="G293" s="229"/>
      <c r="H293" s="232">
        <v>2</v>
      </c>
      <c r="I293" s="233"/>
      <c r="J293" s="229"/>
      <c r="K293" s="229"/>
      <c r="L293" s="234"/>
      <c r="M293" s="235"/>
      <c r="N293" s="236"/>
      <c r="O293" s="236"/>
      <c r="P293" s="236"/>
      <c r="Q293" s="236"/>
      <c r="R293" s="236"/>
      <c r="S293" s="236"/>
      <c r="T293" s="237"/>
      <c r="AT293" s="238" t="s">
        <v>205</v>
      </c>
      <c r="AU293" s="238" t="s">
        <v>81</v>
      </c>
      <c r="AV293" s="13" t="s">
        <v>88</v>
      </c>
      <c r="AW293" s="13" t="s">
        <v>37</v>
      </c>
      <c r="AX293" s="13" t="s">
        <v>74</v>
      </c>
      <c r="AY293" s="238" t="s">
        <v>191</v>
      </c>
    </row>
    <row r="294" spans="2:65" s="14" customFormat="1" ht="13.5">
      <c r="B294" s="239"/>
      <c r="C294" s="240"/>
      <c r="D294" s="215" t="s">
        <v>205</v>
      </c>
      <c r="E294" s="241" t="s">
        <v>30</v>
      </c>
      <c r="F294" s="242" t="s">
        <v>211</v>
      </c>
      <c r="G294" s="240"/>
      <c r="H294" s="243">
        <v>2</v>
      </c>
      <c r="I294" s="244"/>
      <c r="J294" s="240"/>
      <c r="K294" s="240"/>
      <c r="L294" s="245"/>
      <c r="M294" s="246"/>
      <c r="N294" s="247"/>
      <c r="O294" s="247"/>
      <c r="P294" s="247"/>
      <c r="Q294" s="247"/>
      <c r="R294" s="247"/>
      <c r="S294" s="247"/>
      <c r="T294" s="248"/>
      <c r="AT294" s="249" t="s">
        <v>205</v>
      </c>
      <c r="AU294" s="249" t="s">
        <v>81</v>
      </c>
      <c r="AV294" s="14" t="s">
        <v>198</v>
      </c>
      <c r="AW294" s="14" t="s">
        <v>37</v>
      </c>
      <c r="AX294" s="14" t="s">
        <v>81</v>
      </c>
      <c r="AY294" s="249" t="s">
        <v>191</v>
      </c>
    </row>
    <row r="295" spans="2:65" s="1" customFormat="1" ht="16.5" customHeight="1">
      <c r="B295" s="41"/>
      <c r="C295" s="253" t="s">
        <v>1180</v>
      </c>
      <c r="D295" s="253" t="s">
        <v>300</v>
      </c>
      <c r="E295" s="254" t="s">
        <v>1378</v>
      </c>
      <c r="F295" s="255" t="s">
        <v>1379</v>
      </c>
      <c r="G295" s="256" t="s">
        <v>215</v>
      </c>
      <c r="H295" s="257">
        <v>2</v>
      </c>
      <c r="I295" s="258"/>
      <c r="J295" s="259">
        <f>ROUND(I295*H295,2)</f>
        <v>0</v>
      </c>
      <c r="K295" s="255" t="s">
        <v>30</v>
      </c>
      <c r="L295" s="260"/>
      <c r="M295" s="261" t="s">
        <v>30</v>
      </c>
      <c r="N295" s="262" t="s">
        <v>45</v>
      </c>
      <c r="O295" s="42"/>
      <c r="P295" s="212">
        <f>O295*H295</f>
        <v>0</v>
      </c>
      <c r="Q295" s="212">
        <v>3.2000000000000001E-2</v>
      </c>
      <c r="R295" s="212">
        <f>Q295*H295</f>
        <v>6.4000000000000001E-2</v>
      </c>
      <c r="S295" s="212">
        <v>0</v>
      </c>
      <c r="T295" s="213">
        <f>S295*H295</f>
        <v>0</v>
      </c>
      <c r="AR295" s="24" t="s">
        <v>274</v>
      </c>
      <c r="AT295" s="24" t="s">
        <v>300</v>
      </c>
      <c r="AU295" s="24" t="s">
        <v>81</v>
      </c>
      <c r="AY295" s="24" t="s">
        <v>191</v>
      </c>
      <c r="BE295" s="214">
        <f>IF(N295="základní",J295,0)</f>
        <v>0</v>
      </c>
      <c r="BF295" s="214">
        <f>IF(N295="snížená",J295,0)</f>
        <v>0</v>
      </c>
      <c r="BG295" s="214">
        <f>IF(N295="zákl. přenesená",J295,0)</f>
        <v>0</v>
      </c>
      <c r="BH295" s="214">
        <f>IF(N295="sníž. přenesená",J295,0)</f>
        <v>0</v>
      </c>
      <c r="BI295" s="214">
        <f>IF(N295="nulová",J295,0)</f>
        <v>0</v>
      </c>
      <c r="BJ295" s="24" t="s">
        <v>81</v>
      </c>
      <c r="BK295" s="214">
        <f>ROUND(I295*H295,2)</f>
        <v>0</v>
      </c>
      <c r="BL295" s="24" t="s">
        <v>198</v>
      </c>
      <c r="BM295" s="24" t="s">
        <v>2645</v>
      </c>
    </row>
    <row r="296" spans="2:65" s="1" customFormat="1" ht="16.5" customHeight="1">
      <c r="B296" s="41"/>
      <c r="C296" s="253" t="s">
        <v>1184</v>
      </c>
      <c r="D296" s="253" t="s">
        <v>300</v>
      </c>
      <c r="E296" s="254" t="s">
        <v>1082</v>
      </c>
      <c r="F296" s="255" t="s">
        <v>1083</v>
      </c>
      <c r="G296" s="256" t="s">
        <v>215</v>
      </c>
      <c r="H296" s="257">
        <v>20</v>
      </c>
      <c r="I296" s="258"/>
      <c r="J296" s="259">
        <f>ROUND(I296*H296,2)</f>
        <v>0</v>
      </c>
      <c r="K296" s="255" t="s">
        <v>30</v>
      </c>
      <c r="L296" s="260"/>
      <c r="M296" s="261" t="s">
        <v>30</v>
      </c>
      <c r="N296" s="262" t="s">
        <v>45</v>
      </c>
      <c r="O296" s="42"/>
      <c r="P296" s="212">
        <f>O296*H296</f>
        <v>0</v>
      </c>
      <c r="Q296" s="212">
        <v>6.7999999999999996E-3</v>
      </c>
      <c r="R296" s="212">
        <f>Q296*H296</f>
        <v>0.13599999999999998</v>
      </c>
      <c r="S296" s="212">
        <v>0</v>
      </c>
      <c r="T296" s="213">
        <f>S296*H296</f>
        <v>0</v>
      </c>
      <c r="AR296" s="24" t="s">
        <v>274</v>
      </c>
      <c r="AT296" s="24" t="s">
        <v>300</v>
      </c>
      <c r="AU296" s="24" t="s">
        <v>81</v>
      </c>
      <c r="AY296" s="24" t="s">
        <v>191</v>
      </c>
      <c r="BE296" s="214">
        <f>IF(N296="základní",J296,0)</f>
        <v>0</v>
      </c>
      <c r="BF296" s="214">
        <f>IF(N296="snížená",J296,0)</f>
        <v>0</v>
      </c>
      <c r="BG296" s="214">
        <f>IF(N296="zákl. přenesená",J296,0)</f>
        <v>0</v>
      </c>
      <c r="BH296" s="214">
        <f>IF(N296="sníž. přenesená",J296,0)</f>
        <v>0</v>
      </c>
      <c r="BI296" s="214">
        <f>IF(N296="nulová",J296,0)</f>
        <v>0</v>
      </c>
      <c r="BJ296" s="24" t="s">
        <v>81</v>
      </c>
      <c r="BK296" s="214">
        <f>ROUND(I296*H296,2)</f>
        <v>0</v>
      </c>
      <c r="BL296" s="24" t="s">
        <v>198</v>
      </c>
      <c r="BM296" s="24" t="s">
        <v>2646</v>
      </c>
    </row>
    <row r="297" spans="2:65" s="1" customFormat="1" ht="16.5" customHeight="1">
      <c r="B297" s="41"/>
      <c r="C297" s="253" t="s">
        <v>1188</v>
      </c>
      <c r="D297" s="253" t="s">
        <v>300</v>
      </c>
      <c r="E297" s="254" t="s">
        <v>2647</v>
      </c>
      <c r="F297" s="255" t="s">
        <v>2648</v>
      </c>
      <c r="G297" s="256" t="s">
        <v>382</v>
      </c>
      <c r="H297" s="257">
        <v>8</v>
      </c>
      <c r="I297" s="258"/>
      <c r="J297" s="259">
        <f>ROUND(I297*H297,2)</f>
        <v>0</v>
      </c>
      <c r="K297" s="255" t="s">
        <v>30</v>
      </c>
      <c r="L297" s="260"/>
      <c r="M297" s="261" t="s">
        <v>30</v>
      </c>
      <c r="N297" s="262" t="s">
        <v>45</v>
      </c>
      <c r="O297" s="42"/>
      <c r="P297" s="212">
        <f>O297*H297</f>
        <v>0</v>
      </c>
      <c r="Q297" s="212">
        <v>0</v>
      </c>
      <c r="R297" s="212">
        <f>Q297*H297</f>
        <v>0</v>
      </c>
      <c r="S297" s="212">
        <v>0</v>
      </c>
      <c r="T297" s="213">
        <f>S297*H297</f>
        <v>0</v>
      </c>
      <c r="AR297" s="24" t="s">
        <v>274</v>
      </c>
      <c r="AT297" s="24" t="s">
        <v>300</v>
      </c>
      <c r="AU297" s="24" t="s">
        <v>81</v>
      </c>
      <c r="AY297" s="24" t="s">
        <v>191</v>
      </c>
      <c r="BE297" s="214">
        <f>IF(N297="základní",J297,0)</f>
        <v>0</v>
      </c>
      <c r="BF297" s="214">
        <f>IF(N297="snížená",J297,0)</f>
        <v>0</v>
      </c>
      <c r="BG297" s="214">
        <f>IF(N297="zákl. přenesená",J297,0)</f>
        <v>0</v>
      </c>
      <c r="BH297" s="214">
        <f>IF(N297="sníž. přenesená",J297,0)</f>
        <v>0</v>
      </c>
      <c r="BI297" s="214">
        <f>IF(N297="nulová",J297,0)</f>
        <v>0</v>
      </c>
      <c r="BJ297" s="24" t="s">
        <v>81</v>
      </c>
      <c r="BK297" s="214">
        <f>ROUND(I297*H297,2)</f>
        <v>0</v>
      </c>
      <c r="BL297" s="24" t="s">
        <v>198</v>
      </c>
      <c r="BM297" s="24" t="s">
        <v>2649</v>
      </c>
    </row>
    <row r="298" spans="2:65" s="12" customFormat="1" ht="13.5">
      <c r="B298" s="218"/>
      <c r="C298" s="219"/>
      <c r="D298" s="215" t="s">
        <v>205</v>
      </c>
      <c r="E298" s="220" t="s">
        <v>30</v>
      </c>
      <c r="F298" s="221" t="s">
        <v>2507</v>
      </c>
      <c r="G298" s="219"/>
      <c r="H298" s="220" t="s">
        <v>30</v>
      </c>
      <c r="I298" s="222"/>
      <c r="J298" s="219"/>
      <c r="K298" s="219"/>
      <c r="L298" s="223"/>
      <c r="M298" s="224"/>
      <c r="N298" s="225"/>
      <c r="O298" s="225"/>
      <c r="P298" s="225"/>
      <c r="Q298" s="225"/>
      <c r="R298" s="225"/>
      <c r="S298" s="225"/>
      <c r="T298" s="226"/>
      <c r="AT298" s="227" t="s">
        <v>205</v>
      </c>
      <c r="AU298" s="227" t="s">
        <v>81</v>
      </c>
      <c r="AV298" s="12" t="s">
        <v>81</v>
      </c>
      <c r="AW298" s="12" t="s">
        <v>37</v>
      </c>
      <c r="AX298" s="12" t="s">
        <v>74</v>
      </c>
      <c r="AY298" s="227" t="s">
        <v>191</v>
      </c>
    </row>
    <row r="299" spans="2:65" s="12" customFormat="1" ht="13.5">
      <c r="B299" s="218"/>
      <c r="C299" s="219"/>
      <c r="D299" s="215" t="s">
        <v>205</v>
      </c>
      <c r="E299" s="220" t="s">
        <v>30</v>
      </c>
      <c r="F299" s="221" t="s">
        <v>2508</v>
      </c>
      <c r="G299" s="219"/>
      <c r="H299" s="220" t="s">
        <v>30</v>
      </c>
      <c r="I299" s="222"/>
      <c r="J299" s="219"/>
      <c r="K299" s="219"/>
      <c r="L299" s="223"/>
      <c r="M299" s="224"/>
      <c r="N299" s="225"/>
      <c r="O299" s="225"/>
      <c r="P299" s="225"/>
      <c r="Q299" s="225"/>
      <c r="R299" s="225"/>
      <c r="S299" s="225"/>
      <c r="T299" s="226"/>
      <c r="AT299" s="227" t="s">
        <v>205</v>
      </c>
      <c r="AU299" s="227" t="s">
        <v>81</v>
      </c>
      <c r="AV299" s="12" t="s">
        <v>81</v>
      </c>
      <c r="AW299" s="12" t="s">
        <v>37</v>
      </c>
      <c r="AX299" s="12" t="s">
        <v>74</v>
      </c>
      <c r="AY299" s="227" t="s">
        <v>191</v>
      </c>
    </row>
    <row r="300" spans="2:65" s="12" customFormat="1" ht="13.5">
      <c r="B300" s="218"/>
      <c r="C300" s="219"/>
      <c r="D300" s="215" t="s">
        <v>205</v>
      </c>
      <c r="E300" s="220" t="s">
        <v>30</v>
      </c>
      <c r="F300" s="221" t="s">
        <v>2584</v>
      </c>
      <c r="G300" s="219"/>
      <c r="H300" s="220" t="s">
        <v>30</v>
      </c>
      <c r="I300" s="222"/>
      <c r="J300" s="219"/>
      <c r="K300" s="219"/>
      <c r="L300" s="223"/>
      <c r="M300" s="224"/>
      <c r="N300" s="225"/>
      <c r="O300" s="225"/>
      <c r="P300" s="225"/>
      <c r="Q300" s="225"/>
      <c r="R300" s="225"/>
      <c r="S300" s="225"/>
      <c r="T300" s="226"/>
      <c r="AT300" s="227" t="s">
        <v>205</v>
      </c>
      <c r="AU300" s="227" t="s">
        <v>81</v>
      </c>
      <c r="AV300" s="12" t="s">
        <v>81</v>
      </c>
      <c r="AW300" s="12" t="s">
        <v>37</v>
      </c>
      <c r="AX300" s="12" t="s">
        <v>74</v>
      </c>
      <c r="AY300" s="227" t="s">
        <v>191</v>
      </c>
    </row>
    <row r="301" spans="2:65" s="13" customFormat="1" ht="13.5">
      <c r="B301" s="228"/>
      <c r="C301" s="229"/>
      <c r="D301" s="215" t="s">
        <v>205</v>
      </c>
      <c r="E301" s="230" t="s">
        <v>30</v>
      </c>
      <c r="F301" s="231" t="s">
        <v>1953</v>
      </c>
      <c r="G301" s="229"/>
      <c r="H301" s="232">
        <v>8</v>
      </c>
      <c r="I301" s="233"/>
      <c r="J301" s="229"/>
      <c r="K301" s="229"/>
      <c r="L301" s="234"/>
      <c r="M301" s="235"/>
      <c r="N301" s="236"/>
      <c r="O301" s="236"/>
      <c r="P301" s="236"/>
      <c r="Q301" s="236"/>
      <c r="R301" s="236"/>
      <c r="S301" s="236"/>
      <c r="T301" s="237"/>
      <c r="AT301" s="238" t="s">
        <v>205</v>
      </c>
      <c r="AU301" s="238" t="s">
        <v>81</v>
      </c>
      <c r="AV301" s="13" t="s">
        <v>88</v>
      </c>
      <c r="AW301" s="13" t="s">
        <v>37</v>
      </c>
      <c r="AX301" s="13" t="s">
        <v>74</v>
      </c>
      <c r="AY301" s="238" t="s">
        <v>191</v>
      </c>
    </row>
    <row r="302" spans="2:65" s="14" customFormat="1" ht="13.5">
      <c r="B302" s="239"/>
      <c r="C302" s="240"/>
      <c r="D302" s="215" t="s">
        <v>205</v>
      </c>
      <c r="E302" s="241" t="s">
        <v>30</v>
      </c>
      <c r="F302" s="242" t="s">
        <v>211</v>
      </c>
      <c r="G302" s="240"/>
      <c r="H302" s="243">
        <v>8</v>
      </c>
      <c r="I302" s="244"/>
      <c r="J302" s="240"/>
      <c r="K302" s="240"/>
      <c r="L302" s="245"/>
      <c r="M302" s="246"/>
      <c r="N302" s="247"/>
      <c r="O302" s="247"/>
      <c r="P302" s="247"/>
      <c r="Q302" s="247"/>
      <c r="R302" s="247"/>
      <c r="S302" s="247"/>
      <c r="T302" s="248"/>
      <c r="AT302" s="249" t="s">
        <v>205</v>
      </c>
      <c r="AU302" s="249" t="s">
        <v>81</v>
      </c>
      <c r="AV302" s="14" t="s">
        <v>198</v>
      </c>
      <c r="AW302" s="14" t="s">
        <v>37</v>
      </c>
      <c r="AX302" s="14" t="s">
        <v>81</v>
      </c>
      <c r="AY302" s="249" t="s">
        <v>191</v>
      </c>
    </row>
    <row r="303" spans="2:65" s="11" customFormat="1" ht="37.35" customHeight="1">
      <c r="B303" s="187"/>
      <c r="C303" s="188"/>
      <c r="D303" s="189" t="s">
        <v>73</v>
      </c>
      <c r="E303" s="190" t="s">
        <v>1381</v>
      </c>
      <c r="F303" s="190" t="s">
        <v>2650</v>
      </c>
      <c r="G303" s="188"/>
      <c r="H303" s="188"/>
      <c r="I303" s="191"/>
      <c r="J303" s="192">
        <f>BK303</f>
        <v>0</v>
      </c>
      <c r="K303" s="188"/>
      <c r="L303" s="193"/>
      <c r="M303" s="194"/>
      <c r="N303" s="195"/>
      <c r="O303" s="195"/>
      <c r="P303" s="196">
        <f>SUM(P304:P373)</f>
        <v>0</v>
      </c>
      <c r="Q303" s="195"/>
      <c r="R303" s="196">
        <f>SUM(R304:R373)</f>
        <v>8.4591892000000009</v>
      </c>
      <c r="S303" s="195"/>
      <c r="T303" s="197">
        <f>SUM(T304:T373)</f>
        <v>0</v>
      </c>
      <c r="AR303" s="198" t="s">
        <v>81</v>
      </c>
      <c r="AT303" s="199" t="s">
        <v>73</v>
      </c>
      <c r="AU303" s="199" t="s">
        <v>74</v>
      </c>
      <c r="AY303" s="198" t="s">
        <v>191</v>
      </c>
      <c r="BK303" s="200">
        <f>SUM(BK304:BK373)</f>
        <v>0</v>
      </c>
    </row>
    <row r="304" spans="2:65" s="1" customFormat="1" ht="16.5" customHeight="1">
      <c r="B304" s="41"/>
      <c r="C304" s="253" t="s">
        <v>1192</v>
      </c>
      <c r="D304" s="253" t="s">
        <v>300</v>
      </c>
      <c r="E304" s="254" t="s">
        <v>1384</v>
      </c>
      <c r="F304" s="255" t="s">
        <v>1385</v>
      </c>
      <c r="G304" s="256" t="s">
        <v>237</v>
      </c>
      <c r="H304" s="257">
        <v>0.436</v>
      </c>
      <c r="I304" s="258"/>
      <c r="J304" s="259">
        <f>ROUND(I304*H304,2)</f>
        <v>0</v>
      </c>
      <c r="K304" s="255" t="s">
        <v>30</v>
      </c>
      <c r="L304" s="260"/>
      <c r="M304" s="261" t="s">
        <v>30</v>
      </c>
      <c r="N304" s="262" t="s">
        <v>45</v>
      </c>
      <c r="O304" s="42"/>
      <c r="P304" s="212">
        <f>O304*H304</f>
        <v>0</v>
      </c>
      <c r="Q304" s="212">
        <v>4.7199999999999999E-2</v>
      </c>
      <c r="R304" s="212">
        <f>Q304*H304</f>
        <v>2.0579199999999999E-2</v>
      </c>
      <c r="S304" s="212">
        <v>0</v>
      </c>
      <c r="T304" s="213">
        <f>S304*H304</f>
        <v>0</v>
      </c>
      <c r="AR304" s="24" t="s">
        <v>274</v>
      </c>
      <c r="AT304" s="24" t="s">
        <v>300</v>
      </c>
      <c r="AU304" s="24" t="s">
        <v>81</v>
      </c>
      <c r="AY304" s="24" t="s">
        <v>191</v>
      </c>
      <c r="BE304" s="214">
        <f>IF(N304="základní",J304,0)</f>
        <v>0</v>
      </c>
      <c r="BF304" s="214">
        <f>IF(N304="snížená",J304,0)</f>
        <v>0</v>
      </c>
      <c r="BG304" s="214">
        <f>IF(N304="zákl. přenesená",J304,0)</f>
        <v>0</v>
      </c>
      <c r="BH304" s="214">
        <f>IF(N304="sníž. přenesená",J304,0)</f>
        <v>0</v>
      </c>
      <c r="BI304" s="214">
        <f>IF(N304="nulová",J304,0)</f>
        <v>0</v>
      </c>
      <c r="BJ304" s="24" t="s">
        <v>81</v>
      </c>
      <c r="BK304" s="214">
        <f>ROUND(I304*H304,2)</f>
        <v>0</v>
      </c>
      <c r="BL304" s="24" t="s">
        <v>198</v>
      </c>
      <c r="BM304" s="24" t="s">
        <v>2651</v>
      </c>
    </row>
    <row r="305" spans="2:65" s="12" customFormat="1" ht="13.5">
      <c r="B305" s="218"/>
      <c r="C305" s="219"/>
      <c r="D305" s="215" t="s">
        <v>205</v>
      </c>
      <c r="E305" s="220" t="s">
        <v>30</v>
      </c>
      <c r="F305" s="221" t="s">
        <v>2507</v>
      </c>
      <c r="G305" s="219"/>
      <c r="H305" s="220" t="s">
        <v>30</v>
      </c>
      <c r="I305" s="222"/>
      <c r="J305" s="219"/>
      <c r="K305" s="219"/>
      <c r="L305" s="223"/>
      <c r="M305" s="224"/>
      <c r="N305" s="225"/>
      <c r="O305" s="225"/>
      <c r="P305" s="225"/>
      <c r="Q305" s="225"/>
      <c r="R305" s="225"/>
      <c r="S305" s="225"/>
      <c r="T305" s="226"/>
      <c r="AT305" s="227" t="s">
        <v>205</v>
      </c>
      <c r="AU305" s="227" t="s">
        <v>81</v>
      </c>
      <c r="AV305" s="12" t="s">
        <v>81</v>
      </c>
      <c r="AW305" s="12" t="s">
        <v>37</v>
      </c>
      <c r="AX305" s="12" t="s">
        <v>74</v>
      </c>
      <c r="AY305" s="227" t="s">
        <v>191</v>
      </c>
    </row>
    <row r="306" spans="2:65" s="12" customFormat="1" ht="13.5">
      <c r="B306" s="218"/>
      <c r="C306" s="219"/>
      <c r="D306" s="215" t="s">
        <v>205</v>
      </c>
      <c r="E306" s="220" t="s">
        <v>30</v>
      </c>
      <c r="F306" s="221" t="s">
        <v>2508</v>
      </c>
      <c r="G306" s="219"/>
      <c r="H306" s="220" t="s">
        <v>30</v>
      </c>
      <c r="I306" s="222"/>
      <c r="J306" s="219"/>
      <c r="K306" s="219"/>
      <c r="L306" s="223"/>
      <c r="M306" s="224"/>
      <c r="N306" s="225"/>
      <c r="O306" s="225"/>
      <c r="P306" s="225"/>
      <c r="Q306" s="225"/>
      <c r="R306" s="225"/>
      <c r="S306" s="225"/>
      <c r="T306" s="226"/>
      <c r="AT306" s="227" t="s">
        <v>205</v>
      </c>
      <c r="AU306" s="227" t="s">
        <v>81</v>
      </c>
      <c r="AV306" s="12" t="s">
        <v>81</v>
      </c>
      <c r="AW306" s="12" t="s">
        <v>37</v>
      </c>
      <c r="AX306" s="12" t="s">
        <v>74</v>
      </c>
      <c r="AY306" s="227" t="s">
        <v>191</v>
      </c>
    </row>
    <row r="307" spans="2:65" s="12" customFormat="1" ht="13.5">
      <c r="B307" s="218"/>
      <c r="C307" s="219"/>
      <c r="D307" s="215" t="s">
        <v>205</v>
      </c>
      <c r="E307" s="220" t="s">
        <v>30</v>
      </c>
      <c r="F307" s="221" t="s">
        <v>2652</v>
      </c>
      <c r="G307" s="219"/>
      <c r="H307" s="220" t="s">
        <v>30</v>
      </c>
      <c r="I307" s="222"/>
      <c r="J307" s="219"/>
      <c r="K307" s="219"/>
      <c r="L307" s="223"/>
      <c r="M307" s="224"/>
      <c r="N307" s="225"/>
      <c r="O307" s="225"/>
      <c r="P307" s="225"/>
      <c r="Q307" s="225"/>
      <c r="R307" s="225"/>
      <c r="S307" s="225"/>
      <c r="T307" s="226"/>
      <c r="AT307" s="227" t="s">
        <v>205</v>
      </c>
      <c r="AU307" s="227" t="s">
        <v>81</v>
      </c>
      <c r="AV307" s="12" t="s">
        <v>81</v>
      </c>
      <c r="AW307" s="12" t="s">
        <v>37</v>
      </c>
      <c r="AX307" s="12" t="s">
        <v>74</v>
      </c>
      <c r="AY307" s="227" t="s">
        <v>191</v>
      </c>
    </row>
    <row r="308" spans="2:65" s="12" customFormat="1" ht="13.5">
      <c r="B308" s="218"/>
      <c r="C308" s="219"/>
      <c r="D308" s="215" t="s">
        <v>205</v>
      </c>
      <c r="E308" s="220" t="s">
        <v>30</v>
      </c>
      <c r="F308" s="221" t="s">
        <v>2653</v>
      </c>
      <c r="G308" s="219"/>
      <c r="H308" s="220" t="s">
        <v>30</v>
      </c>
      <c r="I308" s="222"/>
      <c r="J308" s="219"/>
      <c r="K308" s="219"/>
      <c r="L308" s="223"/>
      <c r="M308" s="224"/>
      <c r="N308" s="225"/>
      <c r="O308" s="225"/>
      <c r="P308" s="225"/>
      <c r="Q308" s="225"/>
      <c r="R308" s="225"/>
      <c r="S308" s="225"/>
      <c r="T308" s="226"/>
      <c r="AT308" s="227" t="s">
        <v>205</v>
      </c>
      <c r="AU308" s="227" t="s">
        <v>81</v>
      </c>
      <c r="AV308" s="12" t="s">
        <v>81</v>
      </c>
      <c r="AW308" s="12" t="s">
        <v>37</v>
      </c>
      <c r="AX308" s="12" t="s">
        <v>74</v>
      </c>
      <c r="AY308" s="227" t="s">
        <v>191</v>
      </c>
    </row>
    <row r="309" spans="2:65" s="13" customFormat="1" ht="13.5">
      <c r="B309" s="228"/>
      <c r="C309" s="229"/>
      <c r="D309" s="215" t="s">
        <v>205</v>
      </c>
      <c r="E309" s="230" t="s">
        <v>30</v>
      </c>
      <c r="F309" s="231" t="s">
        <v>1387</v>
      </c>
      <c r="G309" s="229"/>
      <c r="H309" s="232">
        <v>0.126</v>
      </c>
      <c r="I309" s="233"/>
      <c r="J309" s="229"/>
      <c r="K309" s="229"/>
      <c r="L309" s="234"/>
      <c r="M309" s="235"/>
      <c r="N309" s="236"/>
      <c r="O309" s="236"/>
      <c r="P309" s="236"/>
      <c r="Q309" s="236"/>
      <c r="R309" s="236"/>
      <c r="S309" s="236"/>
      <c r="T309" s="237"/>
      <c r="AT309" s="238" t="s">
        <v>205</v>
      </c>
      <c r="AU309" s="238" t="s">
        <v>81</v>
      </c>
      <c r="AV309" s="13" t="s">
        <v>88</v>
      </c>
      <c r="AW309" s="13" t="s">
        <v>37</v>
      </c>
      <c r="AX309" s="13" t="s">
        <v>74</v>
      </c>
      <c r="AY309" s="238" t="s">
        <v>191</v>
      </c>
    </row>
    <row r="310" spans="2:65" s="13" customFormat="1" ht="13.5">
      <c r="B310" s="228"/>
      <c r="C310" s="229"/>
      <c r="D310" s="215" t="s">
        <v>205</v>
      </c>
      <c r="E310" s="230" t="s">
        <v>30</v>
      </c>
      <c r="F310" s="231" t="s">
        <v>1388</v>
      </c>
      <c r="G310" s="229"/>
      <c r="H310" s="232">
        <v>-1.7000000000000001E-2</v>
      </c>
      <c r="I310" s="233"/>
      <c r="J310" s="229"/>
      <c r="K310" s="229"/>
      <c r="L310" s="234"/>
      <c r="M310" s="235"/>
      <c r="N310" s="236"/>
      <c r="O310" s="236"/>
      <c r="P310" s="236"/>
      <c r="Q310" s="236"/>
      <c r="R310" s="236"/>
      <c r="S310" s="236"/>
      <c r="T310" s="237"/>
      <c r="AT310" s="238" t="s">
        <v>205</v>
      </c>
      <c r="AU310" s="238" t="s">
        <v>81</v>
      </c>
      <c r="AV310" s="13" t="s">
        <v>88</v>
      </c>
      <c r="AW310" s="13" t="s">
        <v>37</v>
      </c>
      <c r="AX310" s="13" t="s">
        <v>74</v>
      </c>
      <c r="AY310" s="238" t="s">
        <v>191</v>
      </c>
    </row>
    <row r="311" spans="2:65" s="13" customFormat="1" ht="13.5">
      <c r="B311" s="228"/>
      <c r="C311" s="229"/>
      <c r="D311" s="215" t="s">
        <v>205</v>
      </c>
      <c r="E311" s="230" t="s">
        <v>30</v>
      </c>
      <c r="F311" s="231" t="s">
        <v>2654</v>
      </c>
      <c r="G311" s="229"/>
      <c r="H311" s="232">
        <v>0.32700000000000001</v>
      </c>
      <c r="I311" s="233"/>
      <c r="J311" s="229"/>
      <c r="K311" s="229"/>
      <c r="L311" s="234"/>
      <c r="M311" s="235"/>
      <c r="N311" s="236"/>
      <c r="O311" s="236"/>
      <c r="P311" s="236"/>
      <c r="Q311" s="236"/>
      <c r="R311" s="236"/>
      <c r="S311" s="236"/>
      <c r="T311" s="237"/>
      <c r="AT311" s="238" t="s">
        <v>205</v>
      </c>
      <c r="AU311" s="238" t="s">
        <v>81</v>
      </c>
      <c r="AV311" s="13" t="s">
        <v>88</v>
      </c>
      <c r="AW311" s="13" t="s">
        <v>37</v>
      </c>
      <c r="AX311" s="13" t="s">
        <v>74</v>
      </c>
      <c r="AY311" s="238" t="s">
        <v>191</v>
      </c>
    </row>
    <row r="312" spans="2:65" s="14" customFormat="1" ht="13.5">
      <c r="B312" s="239"/>
      <c r="C312" s="240"/>
      <c r="D312" s="215" t="s">
        <v>205</v>
      </c>
      <c r="E312" s="241" t="s">
        <v>30</v>
      </c>
      <c r="F312" s="242" t="s">
        <v>211</v>
      </c>
      <c r="G312" s="240"/>
      <c r="H312" s="243">
        <v>0.436</v>
      </c>
      <c r="I312" s="244"/>
      <c r="J312" s="240"/>
      <c r="K312" s="240"/>
      <c r="L312" s="245"/>
      <c r="M312" s="246"/>
      <c r="N312" s="247"/>
      <c r="O312" s="247"/>
      <c r="P312" s="247"/>
      <c r="Q312" s="247"/>
      <c r="R312" s="247"/>
      <c r="S312" s="247"/>
      <c r="T312" s="248"/>
      <c r="AT312" s="249" t="s">
        <v>205</v>
      </c>
      <c r="AU312" s="249" t="s">
        <v>81</v>
      </c>
      <c r="AV312" s="14" t="s">
        <v>198</v>
      </c>
      <c r="AW312" s="14" t="s">
        <v>37</v>
      </c>
      <c r="AX312" s="14" t="s">
        <v>81</v>
      </c>
      <c r="AY312" s="249" t="s">
        <v>191</v>
      </c>
    </row>
    <row r="313" spans="2:65" s="1" customFormat="1" ht="25.5" customHeight="1">
      <c r="B313" s="41"/>
      <c r="C313" s="253" t="s">
        <v>1196</v>
      </c>
      <c r="D313" s="253" t="s">
        <v>300</v>
      </c>
      <c r="E313" s="254" t="s">
        <v>1229</v>
      </c>
      <c r="F313" s="255" t="s">
        <v>1230</v>
      </c>
      <c r="G313" s="256" t="s">
        <v>215</v>
      </c>
      <c r="H313" s="257">
        <v>3</v>
      </c>
      <c r="I313" s="258"/>
      <c r="J313" s="259">
        <f>ROUND(I313*H313,2)</f>
        <v>0</v>
      </c>
      <c r="K313" s="255" t="s">
        <v>30</v>
      </c>
      <c r="L313" s="260"/>
      <c r="M313" s="261" t="s">
        <v>30</v>
      </c>
      <c r="N313" s="262" t="s">
        <v>45</v>
      </c>
      <c r="O313" s="42"/>
      <c r="P313" s="212">
        <f>O313*H313</f>
        <v>0</v>
      </c>
      <c r="Q313" s="212">
        <v>0</v>
      </c>
      <c r="R313" s="212">
        <f>Q313*H313</f>
        <v>0</v>
      </c>
      <c r="S313" s="212">
        <v>0</v>
      </c>
      <c r="T313" s="213">
        <f>S313*H313</f>
        <v>0</v>
      </c>
      <c r="AR313" s="24" t="s">
        <v>274</v>
      </c>
      <c r="AT313" s="24" t="s">
        <v>300</v>
      </c>
      <c r="AU313" s="24" t="s">
        <v>81</v>
      </c>
      <c r="AY313" s="24" t="s">
        <v>191</v>
      </c>
      <c r="BE313" s="214">
        <f>IF(N313="základní",J313,0)</f>
        <v>0</v>
      </c>
      <c r="BF313" s="214">
        <f>IF(N313="snížená",J313,0)</f>
        <v>0</v>
      </c>
      <c r="BG313" s="214">
        <f>IF(N313="zákl. přenesená",J313,0)</f>
        <v>0</v>
      </c>
      <c r="BH313" s="214">
        <f>IF(N313="sníž. přenesená",J313,0)</f>
        <v>0</v>
      </c>
      <c r="BI313" s="214">
        <f>IF(N313="nulová",J313,0)</f>
        <v>0</v>
      </c>
      <c r="BJ313" s="24" t="s">
        <v>81</v>
      </c>
      <c r="BK313" s="214">
        <f>ROUND(I313*H313,2)</f>
        <v>0</v>
      </c>
      <c r="BL313" s="24" t="s">
        <v>198</v>
      </c>
      <c r="BM313" s="24" t="s">
        <v>2655</v>
      </c>
    </row>
    <row r="314" spans="2:65" s="12" customFormat="1" ht="13.5">
      <c r="B314" s="218"/>
      <c r="C314" s="219"/>
      <c r="D314" s="215" t="s">
        <v>205</v>
      </c>
      <c r="E314" s="220" t="s">
        <v>30</v>
      </c>
      <c r="F314" s="221" t="s">
        <v>2507</v>
      </c>
      <c r="G314" s="219"/>
      <c r="H314" s="220" t="s">
        <v>30</v>
      </c>
      <c r="I314" s="222"/>
      <c r="J314" s="219"/>
      <c r="K314" s="219"/>
      <c r="L314" s="223"/>
      <c r="M314" s="224"/>
      <c r="N314" s="225"/>
      <c r="O314" s="225"/>
      <c r="P314" s="225"/>
      <c r="Q314" s="225"/>
      <c r="R314" s="225"/>
      <c r="S314" s="225"/>
      <c r="T314" s="226"/>
      <c r="AT314" s="227" t="s">
        <v>205</v>
      </c>
      <c r="AU314" s="227" t="s">
        <v>81</v>
      </c>
      <c r="AV314" s="12" t="s">
        <v>81</v>
      </c>
      <c r="AW314" s="12" t="s">
        <v>37</v>
      </c>
      <c r="AX314" s="12" t="s">
        <v>74</v>
      </c>
      <c r="AY314" s="227" t="s">
        <v>191</v>
      </c>
    </row>
    <row r="315" spans="2:65" s="12" customFormat="1" ht="13.5">
      <c r="B315" s="218"/>
      <c r="C315" s="219"/>
      <c r="D315" s="215" t="s">
        <v>205</v>
      </c>
      <c r="E315" s="220" t="s">
        <v>30</v>
      </c>
      <c r="F315" s="221" t="s">
        <v>2508</v>
      </c>
      <c r="G315" s="219"/>
      <c r="H315" s="220" t="s">
        <v>30</v>
      </c>
      <c r="I315" s="222"/>
      <c r="J315" s="219"/>
      <c r="K315" s="219"/>
      <c r="L315" s="223"/>
      <c r="M315" s="224"/>
      <c r="N315" s="225"/>
      <c r="O315" s="225"/>
      <c r="P315" s="225"/>
      <c r="Q315" s="225"/>
      <c r="R315" s="225"/>
      <c r="S315" s="225"/>
      <c r="T315" s="226"/>
      <c r="AT315" s="227" t="s">
        <v>205</v>
      </c>
      <c r="AU315" s="227" t="s">
        <v>81</v>
      </c>
      <c r="AV315" s="12" t="s">
        <v>81</v>
      </c>
      <c r="AW315" s="12" t="s">
        <v>37</v>
      </c>
      <c r="AX315" s="12" t="s">
        <v>74</v>
      </c>
      <c r="AY315" s="227" t="s">
        <v>191</v>
      </c>
    </row>
    <row r="316" spans="2:65" s="12" customFormat="1" ht="13.5">
      <c r="B316" s="218"/>
      <c r="C316" s="219"/>
      <c r="D316" s="215" t="s">
        <v>205</v>
      </c>
      <c r="E316" s="220" t="s">
        <v>30</v>
      </c>
      <c r="F316" s="221" t="s">
        <v>2652</v>
      </c>
      <c r="G316" s="219"/>
      <c r="H316" s="220" t="s">
        <v>30</v>
      </c>
      <c r="I316" s="222"/>
      <c r="J316" s="219"/>
      <c r="K316" s="219"/>
      <c r="L316" s="223"/>
      <c r="M316" s="224"/>
      <c r="N316" s="225"/>
      <c r="O316" s="225"/>
      <c r="P316" s="225"/>
      <c r="Q316" s="225"/>
      <c r="R316" s="225"/>
      <c r="S316" s="225"/>
      <c r="T316" s="226"/>
      <c r="AT316" s="227" t="s">
        <v>205</v>
      </c>
      <c r="AU316" s="227" t="s">
        <v>81</v>
      </c>
      <c r="AV316" s="12" t="s">
        <v>81</v>
      </c>
      <c r="AW316" s="12" t="s">
        <v>37</v>
      </c>
      <c r="AX316" s="12" t="s">
        <v>74</v>
      </c>
      <c r="AY316" s="227" t="s">
        <v>191</v>
      </c>
    </row>
    <row r="317" spans="2:65" s="13" customFormat="1" ht="13.5">
      <c r="B317" s="228"/>
      <c r="C317" s="229"/>
      <c r="D317" s="215" t="s">
        <v>205</v>
      </c>
      <c r="E317" s="230" t="s">
        <v>30</v>
      </c>
      <c r="F317" s="231" t="s">
        <v>367</v>
      </c>
      <c r="G317" s="229"/>
      <c r="H317" s="232">
        <v>3</v>
      </c>
      <c r="I317" s="233"/>
      <c r="J317" s="229"/>
      <c r="K317" s="229"/>
      <c r="L317" s="234"/>
      <c r="M317" s="235"/>
      <c r="N317" s="236"/>
      <c r="O317" s="236"/>
      <c r="P317" s="236"/>
      <c r="Q317" s="236"/>
      <c r="R317" s="236"/>
      <c r="S317" s="236"/>
      <c r="T317" s="237"/>
      <c r="AT317" s="238" t="s">
        <v>205</v>
      </c>
      <c r="AU317" s="238" t="s">
        <v>81</v>
      </c>
      <c r="AV317" s="13" t="s">
        <v>88</v>
      </c>
      <c r="AW317" s="13" t="s">
        <v>37</v>
      </c>
      <c r="AX317" s="13" t="s">
        <v>74</v>
      </c>
      <c r="AY317" s="238" t="s">
        <v>191</v>
      </c>
    </row>
    <row r="318" spans="2:65" s="14" customFormat="1" ht="13.5">
      <c r="B318" s="239"/>
      <c r="C318" s="240"/>
      <c r="D318" s="215" t="s">
        <v>205</v>
      </c>
      <c r="E318" s="241" t="s">
        <v>30</v>
      </c>
      <c r="F318" s="242" t="s">
        <v>211</v>
      </c>
      <c r="G318" s="240"/>
      <c r="H318" s="243">
        <v>3</v>
      </c>
      <c r="I318" s="244"/>
      <c r="J318" s="240"/>
      <c r="K318" s="240"/>
      <c r="L318" s="245"/>
      <c r="M318" s="246"/>
      <c r="N318" s="247"/>
      <c r="O318" s="247"/>
      <c r="P318" s="247"/>
      <c r="Q318" s="247"/>
      <c r="R318" s="247"/>
      <c r="S318" s="247"/>
      <c r="T318" s="248"/>
      <c r="AT318" s="249" t="s">
        <v>205</v>
      </c>
      <c r="AU318" s="249" t="s">
        <v>81</v>
      </c>
      <c r="AV318" s="14" t="s">
        <v>198</v>
      </c>
      <c r="AW318" s="14" t="s">
        <v>37</v>
      </c>
      <c r="AX318" s="14" t="s">
        <v>81</v>
      </c>
      <c r="AY318" s="249" t="s">
        <v>191</v>
      </c>
    </row>
    <row r="319" spans="2:65" s="1" customFormat="1" ht="16.5" customHeight="1">
      <c r="B319" s="41"/>
      <c r="C319" s="253" t="s">
        <v>1200</v>
      </c>
      <c r="D319" s="253" t="s">
        <v>300</v>
      </c>
      <c r="E319" s="254" t="s">
        <v>1234</v>
      </c>
      <c r="F319" s="255" t="s">
        <v>2656</v>
      </c>
      <c r="G319" s="256" t="s">
        <v>215</v>
      </c>
      <c r="H319" s="257">
        <v>6</v>
      </c>
      <c r="I319" s="258"/>
      <c r="J319" s="259">
        <f>ROUND(I319*H319,2)</f>
        <v>0</v>
      </c>
      <c r="K319" s="255" t="s">
        <v>30</v>
      </c>
      <c r="L319" s="260"/>
      <c r="M319" s="261" t="s">
        <v>30</v>
      </c>
      <c r="N319" s="262" t="s">
        <v>45</v>
      </c>
      <c r="O319" s="42"/>
      <c r="P319" s="212">
        <f>O319*H319</f>
        <v>0</v>
      </c>
      <c r="Q319" s="212">
        <v>7.5000000000000002E-4</v>
      </c>
      <c r="R319" s="212">
        <f>Q319*H319</f>
        <v>4.5000000000000005E-3</v>
      </c>
      <c r="S319" s="212">
        <v>0</v>
      </c>
      <c r="T319" s="213">
        <f>S319*H319</f>
        <v>0</v>
      </c>
      <c r="AR319" s="24" t="s">
        <v>274</v>
      </c>
      <c r="AT319" s="24" t="s">
        <v>300</v>
      </c>
      <c r="AU319" s="24" t="s">
        <v>81</v>
      </c>
      <c r="AY319" s="24" t="s">
        <v>191</v>
      </c>
      <c r="BE319" s="214">
        <f>IF(N319="základní",J319,0)</f>
        <v>0</v>
      </c>
      <c r="BF319" s="214">
        <f>IF(N319="snížená",J319,0)</f>
        <v>0</v>
      </c>
      <c r="BG319" s="214">
        <f>IF(N319="zákl. přenesená",J319,0)</f>
        <v>0</v>
      </c>
      <c r="BH319" s="214">
        <f>IF(N319="sníž. přenesená",J319,0)</f>
        <v>0</v>
      </c>
      <c r="BI319" s="214">
        <f>IF(N319="nulová",J319,0)</f>
        <v>0</v>
      </c>
      <c r="BJ319" s="24" t="s">
        <v>81</v>
      </c>
      <c r="BK319" s="214">
        <f>ROUND(I319*H319,2)</f>
        <v>0</v>
      </c>
      <c r="BL319" s="24" t="s">
        <v>198</v>
      </c>
      <c r="BM319" s="24" t="s">
        <v>2657</v>
      </c>
    </row>
    <row r="320" spans="2:65" s="1" customFormat="1" ht="16.5" customHeight="1">
      <c r="B320" s="41"/>
      <c r="C320" s="253" t="s">
        <v>1204</v>
      </c>
      <c r="D320" s="253" t="s">
        <v>300</v>
      </c>
      <c r="E320" s="254" t="s">
        <v>2658</v>
      </c>
      <c r="F320" s="255" t="s">
        <v>1190</v>
      </c>
      <c r="G320" s="256" t="s">
        <v>215</v>
      </c>
      <c r="H320" s="257">
        <v>3</v>
      </c>
      <c r="I320" s="258"/>
      <c r="J320" s="259">
        <f>ROUND(I320*H320,2)</f>
        <v>0</v>
      </c>
      <c r="K320" s="255" t="s">
        <v>30</v>
      </c>
      <c r="L320" s="260"/>
      <c r="M320" s="261" t="s">
        <v>30</v>
      </c>
      <c r="N320" s="262" t="s">
        <v>45</v>
      </c>
      <c r="O320" s="42"/>
      <c r="P320" s="212">
        <f>O320*H320</f>
        <v>0</v>
      </c>
      <c r="Q320" s="212">
        <v>7.5000000000000002E-4</v>
      </c>
      <c r="R320" s="212">
        <f>Q320*H320</f>
        <v>2.2500000000000003E-3</v>
      </c>
      <c r="S320" s="212">
        <v>0</v>
      </c>
      <c r="T320" s="213">
        <f>S320*H320</f>
        <v>0</v>
      </c>
      <c r="AR320" s="24" t="s">
        <v>274</v>
      </c>
      <c r="AT320" s="24" t="s">
        <v>300</v>
      </c>
      <c r="AU320" s="24" t="s">
        <v>81</v>
      </c>
      <c r="AY320" s="24" t="s">
        <v>191</v>
      </c>
      <c r="BE320" s="214">
        <f>IF(N320="základní",J320,0)</f>
        <v>0</v>
      </c>
      <c r="BF320" s="214">
        <f>IF(N320="snížená",J320,0)</f>
        <v>0</v>
      </c>
      <c r="BG320" s="214">
        <f>IF(N320="zákl. přenesená",J320,0)</f>
        <v>0</v>
      </c>
      <c r="BH320" s="214">
        <f>IF(N320="sníž. přenesená",J320,0)</f>
        <v>0</v>
      </c>
      <c r="BI320" s="214">
        <f>IF(N320="nulová",J320,0)</f>
        <v>0</v>
      </c>
      <c r="BJ320" s="24" t="s">
        <v>81</v>
      </c>
      <c r="BK320" s="214">
        <f>ROUND(I320*H320,2)</f>
        <v>0</v>
      </c>
      <c r="BL320" s="24" t="s">
        <v>198</v>
      </c>
      <c r="BM320" s="24" t="s">
        <v>2659</v>
      </c>
    </row>
    <row r="321" spans="2:65" s="1" customFormat="1" ht="16.5" customHeight="1">
      <c r="B321" s="41"/>
      <c r="C321" s="253" t="s">
        <v>1208</v>
      </c>
      <c r="D321" s="253" t="s">
        <v>300</v>
      </c>
      <c r="E321" s="254" t="s">
        <v>1251</v>
      </c>
      <c r="F321" s="255" t="s">
        <v>2660</v>
      </c>
      <c r="G321" s="256" t="s">
        <v>215</v>
      </c>
      <c r="H321" s="257">
        <v>3</v>
      </c>
      <c r="I321" s="258"/>
      <c r="J321" s="259">
        <f>ROUND(I321*H321,2)</f>
        <v>0</v>
      </c>
      <c r="K321" s="255" t="s">
        <v>30</v>
      </c>
      <c r="L321" s="260"/>
      <c r="M321" s="261" t="s">
        <v>30</v>
      </c>
      <c r="N321" s="262" t="s">
        <v>45</v>
      </c>
      <c r="O321" s="42"/>
      <c r="P321" s="212">
        <f>O321*H321</f>
        <v>0</v>
      </c>
      <c r="Q321" s="212">
        <v>3.2000000000000002E-3</v>
      </c>
      <c r="R321" s="212">
        <f>Q321*H321</f>
        <v>9.6000000000000009E-3</v>
      </c>
      <c r="S321" s="212">
        <v>0</v>
      </c>
      <c r="T321" s="213">
        <f>S321*H321</f>
        <v>0</v>
      </c>
      <c r="AR321" s="24" t="s">
        <v>274</v>
      </c>
      <c r="AT321" s="24" t="s">
        <v>300</v>
      </c>
      <c r="AU321" s="24" t="s">
        <v>81</v>
      </c>
      <c r="AY321" s="24" t="s">
        <v>191</v>
      </c>
      <c r="BE321" s="214">
        <f>IF(N321="základní",J321,0)</f>
        <v>0</v>
      </c>
      <c r="BF321" s="214">
        <f>IF(N321="snížená",J321,0)</f>
        <v>0</v>
      </c>
      <c r="BG321" s="214">
        <f>IF(N321="zákl. přenesená",J321,0)</f>
        <v>0</v>
      </c>
      <c r="BH321" s="214">
        <f>IF(N321="sníž. přenesená",J321,0)</f>
        <v>0</v>
      </c>
      <c r="BI321" s="214">
        <f>IF(N321="nulová",J321,0)</f>
        <v>0</v>
      </c>
      <c r="BJ321" s="24" t="s">
        <v>81</v>
      </c>
      <c r="BK321" s="214">
        <f>ROUND(I321*H321,2)</f>
        <v>0</v>
      </c>
      <c r="BL321" s="24" t="s">
        <v>198</v>
      </c>
      <c r="BM321" s="24" t="s">
        <v>2661</v>
      </c>
    </row>
    <row r="322" spans="2:65" s="1" customFormat="1" ht="16.5" customHeight="1">
      <c r="B322" s="41"/>
      <c r="C322" s="253" t="s">
        <v>903</v>
      </c>
      <c r="D322" s="253" t="s">
        <v>300</v>
      </c>
      <c r="E322" s="254" t="s">
        <v>1480</v>
      </c>
      <c r="F322" s="255" t="s">
        <v>1481</v>
      </c>
      <c r="G322" s="256" t="s">
        <v>215</v>
      </c>
      <c r="H322" s="257">
        <v>3</v>
      </c>
      <c r="I322" s="258"/>
      <c r="J322" s="259">
        <f>ROUND(I322*H322,2)</f>
        <v>0</v>
      </c>
      <c r="K322" s="255" t="s">
        <v>30</v>
      </c>
      <c r="L322" s="260"/>
      <c r="M322" s="261" t="s">
        <v>30</v>
      </c>
      <c r="N322" s="262" t="s">
        <v>45</v>
      </c>
      <c r="O322" s="42"/>
      <c r="P322" s="212">
        <f>O322*H322</f>
        <v>0</v>
      </c>
      <c r="Q322" s="212">
        <v>8.0000000000000004E-4</v>
      </c>
      <c r="R322" s="212">
        <f>Q322*H322</f>
        <v>2.4000000000000002E-3</v>
      </c>
      <c r="S322" s="212">
        <v>0</v>
      </c>
      <c r="T322" s="213">
        <f>S322*H322</f>
        <v>0</v>
      </c>
      <c r="AR322" s="24" t="s">
        <v>274</v>
      </c>
      <c r="AT322" s="24" t="s">
        <v>300</v>
      </c>
      <c r="AU322" s="24" t="s">
        <v>81</v>
      </c>
      <c r="AY322" s="24" t="s">
        <v>191</v>
      </c>
      <c r="BE322" s="214">
        <f>IF(N322="základní",J322,0)</f>
        <v>0</v>
      </c>
      <c r="BF322" s="214">
        <f>IF(N322="snížená",J322,0)</f>
        <v>0</v>
      </c>
      <c r="BG322" s="214">
        <f>IF(N322="zákl. přenesená",J322,0)</f>
        <v>0</v>
      </c>
      <c r="BH322" s="214">
        <f>IF(N322="sníž. přenesená",J322,0)</f>
        <v>0</v>
      </c>
      <c r="BI322" s="214">
        <f>IF(N322="nulová",J322,0)</f>
        <v>0</v>
      </c>
      <c r="BJ322" s="24" t="s">
        <v>81</v>
      </c>
      <c r="BK322" s="214">
        <f>ROUND(I322*H322,2)</f>
        <v>0</v>
      </c>
      <c r="BL322" s="24" t="s">
        <v>198</v>
      </c>
      <c r="BM322" s="24" t="s">
        <v>2662</v>
      </c>
    </row>
    <row r="323" spans="2:65" s="12" customFormat="1" ht="13.5">
      <c r="B323" s="218"/>
      <c r="C323" s="219"/>
      <c r="D323" s="215" t="s">
        <v>205</v>
      </c>
      <c r="E323" s="220" t="s">
        <v>30</v>
      </c>
      <c r="F323" s="221" t="s">
        <v>2507</v>
      </c>
      <c r="G323" s="219"/>
      <c r="H323" s="220" t="s">
        <v>30</v>
      </c>
      <c r="I323" s="222"/>
      <c r="J323" s="219"/>
      <c r="K323" s="219"/>
      <c r="L323" s="223"/>
      <c r="M323" s="224"/>
      <c r="N323" s="225"/>
      <c r="O323" s="225"/>
      <c r="P323" s="225"/>
      <c r="Q323" s="225"/>
      <c r="R323" s="225"/>
      <c r="S323" s="225"/>
      <c r="T323" s="226"/>
      <c r="AT323" s="227" t="s">
        <v>205</v>
      </c>
      <c r="AU323" s="227" t="s">
        <v>81</v>
      </c>
      <c r="AV323" s="12" t="s">
        <v>81</v>
      </c>
      <c r="AW323" s="12" t="s">
        <v>37</v>
      </c>
      <c r="AX323" s="12" t="s">
        <v>74</v>
      </c>
      <c r="AY323" s="227" t="s">
        <v>191</v>
      </c>
    </row>
    <row r="324" spans="2:65" s="12" customFormat="1" ht="13.5">
      <c r="B324" s="218"/>
      <c r="C324" s="219"/>
      <c r="D324" s="215" t="s">
        <v>205</v>
      </c>
      <c r="E324" s="220" t="s">
        <v>30</v>
      </c>
      <c r="F324" s="221" t="s">
        <v>2508</v>
      </c>
      <c r="G324" s="219"/>
      <c r="H324" s="220" t="s">
        <v>30</v>
      </c>
      <c r="I324" s="222"/>
      <c r="J324" s="219"/>
      <c r="K324" s="219"/>
      <c r="L324" s="223"/>
      <c r="M324" s="224"/>
      <c r="N324" s="225"/>
      <c r="O324" s="225"/>
      <c r="P324" s="225"/>
      <c r="Q324" s="225"/>
      <c r="R324" s="225"/>
      <c r="S324" s="225"/>
      <c r="T324" s="226"/>
      <c r="AT324" s="227" t="s">
        <v>205</v>
      </c>
      <c r="AU324" s="227" t="s">
        <v>81</v>
      </c>
      <c r="AV324" s="12" t="s">
        <v>81</v>
      </c>
      <c r="AW324" s="12" t="s">
        <v>37</v>
      </c>
      <c r="AX324" s="12" t="s">
        <v>74</v>
      </c>
      <c r="AY324" s="227" t="s">
        <v>191</v>
      </c>
    </row>
    <row r="325" spans="2:65" s="12" customFormat="1" ht="13.5">
      <c r="B325" s="218"/>
      <c r="C325" s="219"/>
      <c r="D325" s="215" t="s">
        <v>205</v>
      </c>
      <c r="E325" s="220" t="s">
        <v>30</v>
      </c>
      <c r="F325" s="221" t="s">
        <v>2652</v>
      </c>
      <c r="G325" s="219"/>
      <c r="H325" s="220" t="s">
        <v>30</v>
      </c>
      <c r="I325" s="222"/>
      <c r="J325" s="219"/>
      <c r="K325" s="219"/>
      <c r="L325" s="223"/>
      <c r="M325" s="224"/>
      <c r="N325" s="225"/>
      <c r="O325" s="225"/>
      <c r="P325" s="225"/>
      <c r="Q325" s="225"/>
      <c r="R325" s="225"/>
      <c r="S325" s="225"/>
      <c r="T325" s="226"/>
      <c r="AT325" s="227" t="s">
        <v>205</v>
      </c>
      <c r="AU325" s="227" t="s">
        <v>81</v>
      </c>
      <c r="AV325" s="12" t="s">
        <v>81</v>
      </c>
      <c r="AW325" s="12" t="s">
        <v>37</v>
      </c>
      <c r="AX325" s="12" t="s">
        <v>74</v>
      </c>
      <c r="AY325" s="227" t="s">
        <v>191</v>
      </c>
    </row>
    <row r="326" spans="2:65" s="13" customFormat="1" ht="13.5">
      <c r="B326" s="228"/>
      <c r="C326" s="229"/>
      <c r="D326" s="215" t="s">
        <v>205</v>
      </c>
      <c r="E326" s="230" t="s">
        <v>30</v>
      </c>
      <c r="F326" s="231" t="s">
        <v>367</v>
      </c>
      <c r="G326" s="229"/>
      <c r="H326" s="232">
        <v>3</v>
      </c>
      <c r="I326" s="233"/>
      <c r="J326" s="229"/>
      <c r="K326" s="229"/>
      <c r="L326" s="234"/>
      <c r="M326" s="235"/>
      <c r="N326" s="236"/>
      <c r="O326" s="236"/>
      <c r="P326" s="236"/>
      <c r="Q326" s="236"/>
      <c r="R326" s="236"/>
      <c r="S326" s="236"/>
      <c r="T326" s="237"/>
      <c r="AT326" s="238" t="s">
        <v>205</v>
      </c>
      <c r="AU326" s="238" t="s">
        <v>81</v>
      </c>
      <c r="AV326" s="13" t="s">
        <v>88</v>
      </c>
      <c r="AW326" s="13" t="s">
        <v>37</v>
      </c>
      <c r="AX326" s="13" t="s">
        <v>74</v>
      </c>
      <c r="AY326" s="238" t="s">
        <v>191</v>
      </c>
    </row>
    <row r="327" spans="2:65" s="14" customFormat="1" ht="13.5">
      <c r="B327" s="239"/>
      <c r="C327" s="240"/>
      <c r="D327" s="215" t="s">
        <v>205</v>
      </c>
      <c r="E327" s="241" t="s">
        <v>30</v>
      </c>
      <c r="F327" s="242" t="s">
        <v>211</v>
      </c>
      <c r="G327" s="240"/>
      <c r="H327" s="243">
        <v>3</v>
      </c>
      <c r="I327" s="244"/>
      <c r="J327" s="240"/>
      <c r="K327" s="240"/>
      <c r="L327" s="245"/>
      <c r="M327" s="246"/>
      <c r="N327" s="247"/>
      <c r="O327" s="247"/>
      <c r="P327" s="247"/>
      <c r="Q327" s="247"/>
      <c r="R327" s="247"/>
      <c r="S327" s="247"/>
      <c r="T327" s="248"/>
      <c r="AT327" s="249" t="s">
        <v>205</v>
      </c>
      <c r="AU327" s="249" t="s">
        <v>81</v>
      </c>
      <c r="AV327" s="14" t="s">
        <v>198</v>
      </c>
      <c r="AW327" s="14" t="s">
        <v>37</v>
      </c>
      <c r="AX327" s="14" t="s">
        <v>81</v>
      </c>
      <c r="AY327" s="249" t="s">
        <v>191</v>
      </c>
    </row>
    <row r="328" spans="2:65" s="1" customFormat="1" ht="16.5" customHeight="1">
      <c r="B328" s="41"/>
      <c r="C328" s="253" t="s">
        <v>1216</v>
      </c>
      <c r="D328" s="253" t="s">
        <v>300</v>
      </c>
      <c r="E328" s="254" t="s">
        <v>2626</v>
      </c>
      <c r="F328" s="255" t="s">
        <v>2627</v>
      </c>
      <c r="G328" s="256" t="s">
        <v>215</v>
      </c>
      <c r="H328" s="257">
        <v>3</v>
      </c>
      <c r="I328" s="258"/>
      <c r="J328" s="259">
        <f>ROUND(I328*H328,2)</f>
        <v>0</v>
      </c>
      <c r="K328" s="255" t="s">
        <v>30</v>
      </c>
      <c r="L328" s="260"/>
      <c r="M328" s="261" t="s">
        <v>30</v>
      </c>
      <c r="N328" s="262" t="s">
        <v>45</v>
      </c>
      <c r="O328" s="42"/>
      <c r="P328" s="212">
        <f>O328*H328</f>
        <v>0</v>
      </c>
      <c r="Q328" s="212">
        <v>1.6500000000000001E-2</v>
      </c>
      <c r="R328" s="212">
        <f>Q328*H328</f>
        <v>4.9500000000000002E-2</v>
      </c>
      <c r="S328" s="212">
        <v>0</v>
      </c>
      <c r="T328" s="213">
        <f>S328*H328</f>
        <v>0</v>
      </c>
      <c r="AR328" s="24" t="s">
        <v>274</v>
      </c>
      <c r="AT328" s="24" t="s">
        <v>300</v>
      </c>
      <c r="AU328" s="24" t="s">
        <v>81</v>
      </c>
      <c r="AY328" s="24" t="s">
        <v>191</v>
      </c>
      <c r="BE328" s="214">
        <f>IF(N328="základní",J328,0)</f>
        <v>0</v>
      </c>
      <c r="BF328" s="214">
        <f>IF(N328="snížená",J328,0)</f>
        <v>0</v>
      </c>
      <c r="BG328" s="214">
        <f>IF(N328="zákl. přenesená",J328,0)</f>
        <v>0</v>
      </c>
      <c r="BH328" s="214">
        <f>IF(N328="sníž. přenesená",J328,0)</f>
        <v>0</v>
      </c>
      <c r="BI328" s="214">
        <f>IF(N328="nulová",J328,0)</f>
        <v>0</v>
      </c>
      <c r="BJ328" s="24" t="s">
        <v>81</v>
      </c>
      <c r="BK328" s="214">
        <f>ROUND(I328*H328,2)</f>
        <v>0</v>
      </c>
      <c r="BL328" s="24" t="s">
        <v>198</v>
      </c>
      <c r="BM328" s="24" t="s">
        <v>2663</v>
      </c>
    </row>
    <row r="329" spans="2:65" s="1" customFormat="1" ht="16.5" customHeight="1">
      <c r="B329" s="41"/>
      <c r="C329" s="253" t="s">
        <v>1220</v>
      </c>
      <c r="D329" s="253" t="s">
        <v>300</v>
      </c>
      <c r="E329" s="254" t="s">
        <v>1404</v>
      </c>
      <c r="F329" s="255" t="s">
        <v>1405</v>
      </c>
      <c r="G329" s="256" t="s">
        <v>215</v>
      </c>
      <c r="H329" s="257">
        <v>3</v>
      </c>
      <c r="I329" s="258"/>
      <c r="J329" s="259">
        <f>ROUND(I329*H329,2)</f>
        <v>0</v>
      </c>
      <c r="K329" s="255" t="s">
        <v>30</v>
      </c>
      <c r="L329" s="260"/>
      <c r="M329" s="261" t="s">
        <v>30</v>
      </c>
      <c r="N329" s="262" t="s">
        <v>45</v>
      </c>
      <c r="O329" s="42"/>
      <c r="P329" s="212">
        <f>O329*H329</f>
        <v>0</v>
      </c>
      <c r="Q329" s="212">
        <v>1.6999999999999999E-3</v>
      </c>
      <c r="R329" s="212">
        <f>Q329*H329</f>
        <v>5.0999999999999995E-3</v>
      </c>
      <c r="S329" s="212">
        <v>0</v>
      </c>
      <c r="T329" s="213">
        <f>S329*H329</f>
        <v>0</v>
      </c>
      <c r="AR329" s="24" t="s">
        <v>274</v>
      </c>
      <c r="AT329" s="24" t="s">
        <v>300</v>
      </c>
      <c r="AU329" s="24" t="s">
        <v>81</v>
      </c>
      <c r="AY329" s="24" t="s">
        <v>191</v>
      </c>
      <c r="BE329" s="214">
        <f>IF(N329="základní",J329,0)</f>
        <v>0</v>
      </c>
      <c r="BF329" s="214">
        <f>IF(N329="snížená",J329,0)</f>
        <v>0</v>
      </c>
      <c r="BG329" s="214">
        <f>IF(N329="zákl. přenesená",J329,0)</f>
        <v>0</v>
      </c>
      <c r="BH329" s="214">
        <f>IF(N329="sníž. přenesená",J329,0)</f>
        <v>0</v>
      </c>
      <c r="BI329" s="214">
        <f>IF(N329="nulová",J329,0)</f>
        <v>0</v>
      </c>
      <c r="BJ329" s="24" t="s">
        <v>81</v>
      </c>
      <c r="BK329" s="214">
        <f>ROUND(I329*H329,2)</f>
        <v>0</v>
      </c>
      <c r="BL329" s="24" t="s">
        <v>198</v>
      </c>
      <c r="BM329" s="24" t="s">
        <v>2664</v>
      </c>
    </row>
    <row r="330" spans="2:65" s="1" customFormat="1" ht="16.5" customHeight="1">
      <c r="B330" s="41"/>
      <c r="C330" s="253" t="s">
        <v>1224</v>
      </c>
      <c r="D330" s="253" t="s">
        <v>300</v>
      </c>
      <c r="E330" s="254" t="s">
        <v>1160</v>
      </c>
      <c r="F330" s="255" t="s">
        <v>2665</v>
      </c>
      <c r="G330" s="256" t="s">
        <v>215</v>
      </c>
      <c r="H330" s="257">
        <v>6</v>
      </c>
      <c r="I330" s="258"/>
      <c r="J330" s="259">
        <f>ROUND(I330*H330,2)</f>
        <v>0</v>
      </c>
      <c r="K330" s="255" t="s">
        <v>30</v>
      </c>
      <c r="L330" s="260"/>
      <c r="M330" s="261" t="s">
        <v>30</v>
      </c>
      <c r="N330" s="262" t="s">
        <v>45</v>
      </c>
      <c r="O330" s="42"/>
      <c r="P330" s="212">
        <f>O330*H330</f>
        <v>0</v>
      </c>
      <c r="Q330" s="212">
        <v>1.7000000000000001E-4</v>
      </c>
      <c r="R330" s="212">
        <f>Q330*H330</f>
        <v>1.0200000000000001E-3</v>
      </c>
      <c r="S330" s="212">
        <v>0</v>
      </c>
      <c r="T330" s="213">
        <f>S330*H330</f>
        <v>0</v>
      </c>
      <c r="AR330" s="24" t="s">
        <v>274</v>
      </c>
      <c r="AT330" s="24" t="s">
        <v>300</v>
      </c>
      <c r="AU330" s="24" t="s">
        <v>81</v>
      </c>
      <c r="AY330" s="24" t="s">
        <v>191</v>
      </c>
      <c r="BE330" s="214">
        <f>IF(N330="základní",J330,0)</f>
        <v>0</v>
      </c>
      <c r="BF330" s="214">
        <f>IF(N330="snížená",J330,0)</f>
        <v>0</v>
      </c>
      <c r="BG330" s="214">
        <f>IF(N330="zákl. přenesená",J330,0)</f>
        <v>0</v>
      </c>
      <c r="BH330" s="214">
        <f>IF(N330="sníž. přenesená",J330,0)</f>
        <v>0</v>
      </c>
      <c r="BI330" s="214">
        <f>IF(N330="nulová",J330,0)</f>
        <v>0</v>
      </c>
      <c r="BJ330" s="24" t="s">
        <v>81</v>
      </c>
      <c r="BK330" s="214">
        <f>ROUND(I330*H330,2)</f>
        <v>0</v>
      </c>
      <c r="BL330" s="24" t="s">
        <v>198</v>
      </c>
      <c r="BM330" s="24" t="s">
        <v>2666</v>
      </c>
    </row>
    <row r="331" spans="2:65" s="1" customFormat="1" ht="16.5" customHeight="1">
      <c r="B331" s="41"/>
      <c r="C331" s="253" t="s">
        <v>1228</v>
      </c>
      <c r="D331" s="253" t="s">
        <v>300</v>
      </c>
      <c r="E331" s="254" t="s">
        <v>2667</v>
      </c>
      <c r="F331" s="255" t="s">
        <v>2668</v>
      </c>
      <c r="G331" s="256" t="s">
        <v>215</v>
      </c>
      <c r="H331" s="257">
        <v>3</v>
      </c>
      <c r="I331" s="258"/>
      <c r="J331" s="259">
        <f>ROUND(I331*H331,2)</f>
        <v>0</v>
      </c>
      <c r="K331" s="255" t="s">
        <v>30</v>
      </c>
      <c r="L331" s="260"/>
      <c r="M331" s="261" t="s">
        <v>30</v>
      </c>
      <c r="N331" s="262" t="s">
        <v>45</v>
      </c>
      <c r="O331" s="42"/>
      <c r="P331" s="212">
        <f>O331*H331</f>
        <v>0</v>
      </c>
      <c r="Q331" s="212">
        <v>7.6999999999999996E-4</v>
      </c>
      <c r="R331" s="212">
        <f>Q331*H331</f>
        <v>2.31E-3</v>
      </c>
      <c r="S331" s="212">
        <v>0</v>
      </c>
      <c r="T331" s="213">
        <f>S331*H331</f>
        <v>0</v>
      </c>
      <c r="AR331" s="24" t="s">
        <v>274</v>
      </c>
      <c r="AT331" s="24" t="s">
        <v>300</v>
      </c>
      <c r="AU331" s="24" t="s">
        <v>81</v>
      </c>
      <c r="AY331" s="24" t="s">
        <v>191</v>
      </c>
      <c r="BE331" s="214">
        <f>IF(N331="základní",J331,0)</f>
        <v>0</v>
      </c>
      <c r="BF331" s="214">
        <f>IF(N331="snížená",J331,0)</f>
        <v>0</v>
      </c>
      <c r="BG331" s="214">
        <f>IF(N331="zákl. přenesená",J331,0)</f>
        <v>0</v>
      </c>
      <c r="BH331" s="214">
        <f>IF(N331="sníž. přenesená",J331,0)</f>
        <v>0</v>
      </c>
      <c r="BI331" s="214">
        <f>IF(N331="nulová",J331,0)</f>
        <v>0</v>
      </c>
      <c r="BJ331" s="24" t="s">
        <v>81</v>
      </c>
      <c r="BK331" s="214">
        <f>ROUND(I331*H331,2)</f>
        <v>0</v>
      </c>
      <c r="BL331" s="24" t="s">
        <v>198</v>
      </c>
      <c r="BM331" s="24" t="s">
        <v>2669</v>
      </c>
    </row>
    <row r="332" spans="2:65" s="12" customFormat="1" ht="13.5">
      <c r="B332" s="218"/>
      <c r="C332" s="219"/>
      <c r="D332" s="215" t="s">
        <v>205</v>
      </c>
      <c r="E332" s="220" t="s">
        <v>30</v>
      </c>
      <c r="F332" s="221" t="s">
        <v>2507</v>
      </c>
      <c r="G332" s="219"/>
      <c r="H332" s="220" t="s">
        <v>30</v>
      </c>
      <c r="I332" s="222"/>
      <c r="J332" s="219"/>
      <c r="K332" s="219"/>
      <c r="L332" s="223"/>
      <c r="M332" s="224"/>
      <c r="N332" s="225"/>
      <c r="O332" s="225"/>
      <c r="P332" s="225"/>
      <c r="Q332" s="225"/>
      <c r="R332" s="225"/>
      <c r="S332" s="225"/>
      <c r="T332" s="226"/>
      <c r="AT332" s="227" t="s">
        <v>205</v>
      </c>
      <c r="AU332" s="227" t="s">
        <v>81</v>
      </c>
      <c r="AV332" s="12" t="s">
        <v>81</v>
      </c>
      <c r="AW332" s="12" t="s">
        <v>37</v>
      </c>
      <c r="AX332" s="12" t="s">
        <v>74</v>
      </c>
      <c r="AY332" s="227" t="s">
        <v>191</v>
      </c>
    </row>
    <row r="333" spans="2:65" s="12" customFormat="1" ht="13.5">
      <c r="B333" s="218"/>
      <c r="C333" s="219"/>
      <c r="D333" s="215" t="s">
        <v>205</v>
      </c>
      <c r="E333" s="220" t="s">
        <v>30</v>
      </c>
      <c r="F333" s="221" t="s">
        <v>2508</v>
      </c>
      <c r="G333" s="219"/>
      <c r="H333" s="220" t="s">
        <v>30</v>
      </c>
      <c r="I333" s="222"/>
      <c r="J333" s="219"/>
      <c r="K333" s="219"/>
      <c r="L333" s="223"/>
      <c r="M333" s="224"/>
      <c r="N333" s="225"/>
      <c r="O333" s="225"/>
      <c r="P333" s="225"/>
      <c r="Q333" s="225"/>
      <c r="R333" s="225"/>
      <c r="S333" s="225"/>
      <c r="T333" s="226"/>
      <c r="AT333" s="227" t="s">
        <v>205</v>
      </c>
      <c r="AU333" s="227" t="s">
        <v>81</v>
      </c>
      <c r="AV333" s="12" t="s">
        <v>81</v>
      </c>
      <c r="AW333" s="12" t="s">
        <v>37</v>
      </c>
      <c r="AX333" s="12" t="s">
        <v>74</v>
      </c>
      <c r="AY333" s="227" t="s">
        <v>191</v>
      </c>
    </row>
    <row r="334" spans="2:65" s="12" customFormat="1" ht="13.5">
      <c r="B334" s="218"/>
      <c r="C334" s="219"/>
      <c r="D334" s="215" t="s">
        <v>205</v>
      </c>
      <c r="E334" s="220" t="s">
        <v>30</v>
      </c>
      <c r="F334" s="221" t="s">
        <v>2652</v>
      </c>
      <c r="G334" s="219"/>
      <c r="H334" s="220" t="s">
        <v>30</v>
      </c>
      <c r="I334" s="222"/>
      <c r="J334" s="219"/>
      <c r="K334" s="219"/>
      <c r="L334" s="223"/>
      <c r="M334" s="224"/>
      <c r="N334" s="225"/>
      <c r="O334" s="225"/>
      <c r="P334" s="225"/>
      <c r="Q334" s="225"/>
      <c r="R334" s="225"/>
      <c r="S334" s="225"/>
      <c r="T334" s="226"/>
      <c r="AT334" s="227" t="s">
        <v>205</v>
      </c>
      <c r="AU334" s="227" t="s">
        <v>81</v>
      </c>
      <c r="AV334" s="12" t="s">
        <v>81</v>
      </c>
      <c r="AW334" s="12" t="s">
        <v>37</v>
      </c>
      <c r="AX334" s="12" t="s">
        <v>74</v>
      </c>
      <c r="AY334" s="227" t="s">
        <v>191</v>
      </c>
    </row>
    <row r="335" spans="2:65" s="13" customFormat="1" ht="13.5">
      <c r="B335" s="228"/>
      <c r="C335" s="229"/>
      <c r="D335" s="215" t="s">
        <v>205</v>
      </c>
      <c r="E335" s="230" t="s">
        <v>30</v>
      </c>
      <c r="F335" s="231" t="s">
        <v>367</v>
      </c>
      <c r="G335" s="229"/>
      <c r="H335" s="232">
        <v>3</v>
      </c>
      <c r="I335" s="233"/>
      <c r="J335" s="229"/>
      <c r="K335" s="229"/>
      <c r="L335" s="234"/>
      <c r="M335" s="235"/>
      <c r="N335" s="236"/>
      <c r="O335" s="236"/>
      <c r="P335" s="236"/>
      <c r="Q335" s="236"/>
      <c r="R335" s="236"/>
      <c r="S335" s="236"/>
      <c r="T335" s="237"/>
      <c r="AT335" s="238" t="s">
        <v>205</v>
      </c>
      <c r="AU335" s="238" t="s">
        <v>81</v>
      </c>
      <c r="AV335" s="13" t="s">
        <v>88</v>
      </c>
      <c r="AW335" s="13" t="s">
        <v>37</v>
      </c>
      <c r="AX335" s="13" t="s">
        <v>74</v>
      </c>
      <c r="AY335" s="238" t="s">
        <v>191</v>
      </c>
    </row>
    <row r="336" spans="2:65" s="14" customFormat="1" ht="13.5">
      <c r="B336" s="239"/>
      <c r="C336" s="240"/>
      <c r="D336" s="215" t="s">
        <v>205</v>
      </c>
      <c r="E336" s="241" t="s">
        <v>30</v>
      </c>
      <c r="F336" s="242" t="s">
        <v>211</v>
      </c>
      <c r="G336" s="240"/>
      <c r="H336" s="243">
        <v>3</v>
      </c>
      <c r="I336" s="244"/>
      <c r="J336" s="240"/>
      <c r="K336" s="240"/>
      <c r="L336" s="245"/>
      <c r="M336" s="246"/>
      <c r="N336" s="247"/>
      <c r="O336" s="247"/>
      <c r="P336" s="247"/>
      <c r="Q336" s="247"/>
      <c r="R336" s="247"/>
      <c r="S336" s="247"/>
      <c r="T336" s="248"/>
      <c r="AT336" s="249" t="s">
        <v>205</v>
      </c>
      <c r="AU336" s="249" t="s">
        <v>81</v>
      </c>
      <c r="AV336" s="14" t="s">
        <v>198</v>
      </c>
      <c r="AW336" s="14" t="s">
        <v>37</v>
      </c>
      <c r="AX336" s="14" t="s">
        <v>81</v>
      </c>
      <c r="AY336" s="249" t="s">
        <v>191</v>
      </c>
    </row>
    <row r="337" spans="2:65" s="1" customFormat="1" ht="16.5" customHeight="1">
      <c r="B337" s="41"/>
      <c r="C337" s="253" t="s">
        <v>1233</v>
      </c>
      <c r="D337" s="253" t="s">
        <v>300</v>
      </c>
      <c r="E337" s="254" t="s">
        <v>2670</v>
      </c>
      <c r="F337" s="255" t="s">
        <v>2671</v>
      </c>
      <c r="G337" s="256" t="s">
        <v>215</v>
      </c>
      <c r="H337" s="257">
        <v>3</v>
      </c>
      <c r="I337" s="258"/>
      <c r="J337" s="259">
        <f>ROUND(I337*H337,2)</f>
        <v>0</v>
      </c>
      <c r="K337" s="255" t="s">
        <v>30</v>
      </c>
      <c r="L337" s="260"/>
      <c r="M337" s="261" t="s">
        <v>30</v>
      </c>
      <c r="N337" s="262" t="s">
        <v>45</v>
      </c>
      <c r="O337" s="42"/>
      <c r="P337" s="212">
        <f>O337*H337</f>
        <v>0</v>
      </c>
      <c r="Q337" s="212">
        <v>1.7999999999999999E-2</v>
      </c>
      <c r="R337" s="212">
        <f>Q337*H337</f>
        <v>5.3999999999999992E-2</v>
      </c>
      <c r="S337" s="212">
        <v>0</v>
      </c>
      <c r="T337" s="213">
        <f>S337*H337</f>
        <v>0</v>
      </c>
      <c r="AR337" s="24" t="s">
        <v>274</v>
      </c>
      <c r="AT337" s="24" t="s">
        <v>300</v>
      </c>
      <c r="AU337" s="24" t="s">
        <v>81</v>
      </c>
      <c r="AY337" s="24" t="s">
        <v>191</v>
      </c>
      <c r="BE337" s="214">
        <f>IF(N337="základní",J337,0)</f>
        <v>0</v>
      </c>
      <c r="BF337" s="214">
        <f>IF(N337="snížená",J337,0)</f>
        <v>0</v>
      </c>
      <c r="BG337" s="214">
        <f>IF(N337="zákl. přenesená",J337,0)</f>
        <v>0</v>
      </c>
      <c r="BH337" s="214">
        <f>IF(N337="sníž. přenesená",J337,0)</f>
        <v>0</v>
      </c>
      <c r="BI337" s="214">
        <f>IF(N337="nulová",J337,0)</f>
        <v>0</v>
      </c>
      <c r="BJ337" s="24" t="s">
        <v>81</v>
      </c>
      <c r="BK337" s="214">
        <f>ROUND(I337*H337,2)</f>
        <v>0</v>
      </c>
      <c r="BL337" s="24" t="s">
        <v>198</v>
      </c>
      <c r="BM337" s="24" t="s">
        <v>2672</v>
      </c>
    </row>
    <row r="338" spans="2:65" s="1" customFormat="1" ht="16.5" customHeight="1">
      <c r="B338" s="41"/>
      <c r="C338" s="253" t="s">
        <v>1237</v>
      </c>
      <c r="D338" s="253" t="s">
        <v>300</v>
      </c>
      <c r="E338" s="254" t="s">
        <v>1418</v>
      </c>
      <c r="F338" s="255" t="s">
        <v>1419</v>
      </c>
      <c r="G338" s="256" t="s">
        <v>237</v>
      </c>
      <c r="H338" s="257">
        <v>1.639</v>
      </c>
      <c r="I338" s="258"/>
      <c r="J338" s="259">
        <f>ROUND(I338*H338,2)</f>
        <v>0</v>
      </c>
      <c r="K338" s="255" t="s">
        <v>30</v>
      </c>
      <c r="L338" s="260"/>
      <c r="M338" s="261" t="s">
        <v>30</v>
      </c>
      <c r="N338" s="262" t="s">
        <v>45</v>
      </c>
      <c r="O338" s="42"/>
      <c r="P338" s="212">
        <f>O338*H338</f>
        <v>0</v>
      </c>
      <c r="Q338" s="212">
        <v>0</v>
      </c>
      <c r="R338" s="212">
        <f>Q338*H338</f>
        <v>0</v>
      </c>
      <c r="S338" s="212">
        <v>0</v>
      </c>
      <c r="T338" s="213">
        <f>S338*H338</f>
        <v>0</v>
      </c>
      <c r="AR338" s="24" t="s">
        <v>274</v>
      </c>
      <c r="AT338" s="24" t="s">
        <v>300</v>
      </c>
      <c r="AU338" s="24" t="s">
        <v>81</v>
      </c>
      <c r="AY338" s="24" t="s">
        <v>191</v>
      </c>
      <c r="BE338" s="214">
        <f>IF(N338="základní",J338,0)</f>
        <v>0</v>
      </c>
      <c r="BF338" s="214">
        <f>IF(N338="snížená",J338,0)</f>
        <v>0</v>
      </c>
      <c r="BG338" s="214">
        <f>IF(N338="zákl. přenesená",J338,0)</f>
        <v>0</v>
      </c>
      <c r="BH338" s="214">
        <f>IF(N338="sníž. přenesená",J338,0)</f>
        <v>0</v>
      </c>
      <c r="BI338" s="214">
        <f>IF(N338="nulová",J338,0)</f>
        <v>0</v>
      </c>
      <c r="BJ338" s="24" t="s">
        <v>81</v>
      </c>
      <c r="BK338" s="214">
        <f>ROUND(I338*H338,2)</f>
        <v>0</v>
      </c>
      <c r="BL338" s="24" t="s">
        <v>198</v>
      </c>
      <c r="BM338" s="24" t="s">
        <v>2673</v>
      </c>
    </row>
    <row r="339" spans="2:65" s="12" customFormat="1" ht="13.5">
      <c r="B339" s="218"/>
      <c r="C339" s="219"/>
      <c r="D339" s="215" t="s">
        <v>205</v>
      </c>
      <c r="E339" s="220" t="s">
        <v>30</v>
      </c>
      <c r="F339" s="221" t="s">
        <v>2507</v>
      </c>
      <c r="G339" s="219"/>
      <c r="H339" s="220" t="s">
        <v>30</v>
      </c>
      <c r="I339" s="222"/>
      <c r="J339" s="219"/>
      <c r="K339" s="219"/>
      <c r="L339" s="223"/>
      <c r="M339" s="224"/>
      <c r="N339" s="225"/>
      <c r="O339" s="225"/>
      <c r="P339" s="225"/>
      <c r="Q339" s="225"/>
      <c r="R339" s="225"/>
      <c r="S339" s="225"/>
      <c r="T339" s="226"/>
      <c r="AT339" s="227" t="s">
        <v>205</v>
      </c>
      <c r="AU339" s="227" t="s">
        <v>81</v>
      </c>
      <c r="AV339" s="12" t="s">
        <v>81</v>
      </c>
      <c r="AW339" s="12" t="s">
        <v>37</v>
      </c>
      <c r="AX339" s="12" t="s">
        <v>74</v>
      </c>
      <c r="AY339" s="227" t="s">
        <v>191</v>
      </c>
    </row>
    <row r="340" spans="2:65" s="12" customFormat="1" ht="13.5">
      <c r="B340" s="218"/>
      <c r="C340" s="219"/>
      <c r="D340" s="215" t="s">
        <v>205</v>
      </c>
      <c r="E340" s="220" t="s">
        <v>30</v>
      </c>
      <c r="F340" s="221" t="s">
        <v>2508</v>
      </c>
      <c r="G340" s="219"/>
      <c r="H340" s="220" t="s">
        <v>30</v>
      </c>
      <c r="I340" s="222"/>
      <c r="J340" s="219"/>
      <c r="K340" s="219"/>
      <c r="L340" s="223"/>
      <c r="M340" s="224"/>
      <c r="N340" s="225"/>
      <c r="O340" s="225"/>
      <c r="P340" s="225"/>
      <c r="Q340" s="225"/>
      <c r="R340" s="225"/>
      <c r="S340" s="225"/>
      <c r="T340" s="226"/>
      <c r="AT340" s="227" t="s">
        <v>205</v>
      </c>
      <c r="AU340" s="227" t="s">
        <v>81</v>
      </c>
      <c r="AV340" s="12" t="s">
        <v>81</v>
      </c>
      <c r="AW340" s="12" t="s">
        <v>37</v>
      </c>
      <c r="AX340" s="12" t="s">
        <v>74</v>
      </c>
      <c r="AY340" s="227" t="s">
        <v>191</v>
      </c>
    </row>
    <row r="341" spans="2:65" s="12" customFormat="1" ht="13.5">
      <c r="B341" s="218"/>
      <c r="C341" s="219"/>
      <c r="D341" s="215" t="s">
        <v>205</v>
      </c>
      <c r="E341" s="220" t="s">
        <v>30</v>
      </c>
      <c r="F341" s="221" t="s">
        <v>2652</v>
      </c>
      <c r="G341" s="219"/>
      <c r="H341" s="220" t="s">
        <v>30</v>
      </c>
      <c r="I341" s="222"/>
      <c r="J341" s="219"/>
      <c r="K341" s="219"/>
      <c r="L341" s="223"/>
      <c r="M341" s="224"/>
      <c r="N341" s="225"/>
      <c r="O341" s="225"/>
      <c r="P341" s="225"/>
      <c r="Q341" s="225"/>
      <c r="R341" s="225"/>
      <c r="S341" s="225"/>
      <c r="T341" s="226"/>
      <c r="AT341" s="227" t="s">
        <v>205</v>
      </c>
      <c r="AU341" s="227" t="s">
        <v>81</v>
      </c>
      <c r="AV341" s="12" t="s">
        <v>81</v>
      </c>
      <c r="AW341" s="12" t="s">
        <v>37</v>
      </c>
      <c r="AX341" s="12" t="s">
        <v>74</v>
      </c>
      <c r="AY341" s="227" t="s">
        <v>191</v>
      </c>
    </row>
    <row r="342" spans="2:65" s="13" customFormat="1" ht="13.5">
      <c r="B342" s="228"/>
      <c r="C342" s="229"/>
      <c r="D342" s="215" t="s">
        <v>205</v>
      </c>
      <c r="E342" s="230" t="s">
        <v>30</v>
      </c>
      <c r="F342" s="231" t="s">
        <v>2674</v>
      </c>
      <c r="G342" s="229"/>
      <c r="H342" s="232">
        <v>1.506</v>
      </c>
      <c r="I342" s="233"/>
      <c r="J342" s="229"/>
      <c r="K342" s="229"/>
      <c r="L342" s="234"/>
      <c r="M342" s="235"/>
      <c r="N342" s="236"/>
      <c r="O342" s="236"/>
      <c r="P342" s="236"/>
      <c r="Q342" s="236"/>
      <c r="R342" s="236"/>
      <c r="S342" s="236"/>
      <c r="T342" s="237"/>
      <c r="AT342" s="238" t="s">
        <v>205</v>
      </c>
      <c r="AU342" s="238" t="s">
        <v>81</v>
      </c>
      <c r="AV342" s="13" t="s">
        <v>88</v>
      </c>
      <c r="AW342" s="13" t="s">
        <v>37</v>
      </c>
      <c r="AX342" s="13" t="s">
        <v>74</v>
      </c>
      <c r="AY342" s="238" t="s">
        <v>191</v>
      </c>
    </row>
    <row r="343" spans="2:65" s="13" customFormat="1" ht="13.5">
      <c r="B343" s="228"/>
      <c r="C343" s="229"/>
      <c r="D343" s="215" t="s">
        <v>205</v>
      </c>
      <c r="E343" s="230" t="s">
        <v>30</v>
      </c>
      <c r="F343" s="231" t="s">
        <v>2675</v>
      </c>
      <c r="G343" s="229"/>
      <c r="H343" s="232">
        <v>-2.1000000000000001E-2</v>
      </c>
      <c r="I343" s="233"/>
      <c r="J343" s="229"/>
      <c r="K343" s="229"/>
      <c r="L343" s="234"/>
      <c r="M343" s="235"/>
      <c r="N343" s="236"/>
      <c r="O343" s="236"/>
      <c r="P343" s="236"/>
      <c r="Q343" s="236"/>
      <c r="R343" s="236"/>
      <c r="S343" s="236"/>
      <c r="T343" s="237"/>
      <c r="AT343" s="238" t="s">
        <v>205</v>
      </c>
      <c r="AU343" s="238" t="s">
        <v>81</v>
      </c>
      <c r="AV343" s="13" t="s">
        <v>88</v>
      </c>
      <c r="AW343" s="13" t="s">
        <v>37</v>
      </c>
      <c r="AX343" s="13" t="s">
        <v>74</v>
      </c>
      <c r="AY343" s="238" t="s">
        <v>191</v>
      </c>
    </row>
    <row r="344" spans="2:65" s="13" customFormat="1" ht="13.5">
      <c r="B344" s="228"/>
      <c r="C344" s="229"/>
      <c r="D344" s="215" t="s">
        <v>205</v>
      </c>
      <c r="E344" s="230" t="s">
        <v>30</v>
      </c>
      <c r="F344" s="231" t="s">
        <v>2676</v>
      </c>
      <c r="G344" s="229"/>
      <c r="H344" s="232">
        <v>0.154</v>
      </c>
      <c r="I344" s="233"/>
      <c r="J344" s="229"/>
      <c r="K344" s="229"/>
      <c r="L344" s="234"/>
      <c r="M344" s="235"/>
      <c r="N344" s="236"/>
      <c r="O344" s="236"/>
      <c r="P344" s="236"/>
      <c r="Q344" s="236"/>
      <c r="R344" s="236"/>
      <c r="S344" s="236"/>
      <c r="T344" s="237"/>
      <c r="AT344" s="238" t="s">
        <v>205</v>
      </c>
      <c r="AU344" s="238" t="s">
        <v>81</v>
      </c>
      <c r="AV344" s="13" t="s">
        <v>88</v>
      </c>
      <c r="AW344" s="13" t="s">
        <v>37</v>
      </c>
      <c r="AX344" s="13" t="s">
        <v>74</v>
      </c>
      <c r="AY344" s="238" t="s">
        <v>191</v>
      </c>
    </row>
    <row r="345" spans="2:65" s="14" customFormat="1" ht="13.5">
      <c r="B345" s="239"/>
      <c r="C345" s="240"/>
      <c r="D345" s="215" t="s">
        <v>205</v>
      </c>
      <c r="E345" s="241" t="s">
        <v>30</v>
      </c>
      <c r="F345" s="242" t="s">
        <v>211</v>
      </c>
      <c r="G345" s="240"/>
      <c r="H345" s="243">
        <v>1.639</v>
      </c>
      <c r="I345" s="244"/>
      <c r="J345" s="240"/>
      <c r="K345" s="240"/>
      <c r="L345" s="245"/>
      <c r="M345" s="246"/>
      <c r="N345" s="247"/>
      <c r="O345" s="247"/>
      <c r="P345" s="247"/>
      <c r="Q345" s="247"/>
      <c r="R345" s="247"/>
      <c r="S345" s="247"/>
      <c r="T345" s="248"/>
      <c r="AT345" s="249" t="s">
        <v>205</v>
      </c>
      <c r="AU345" s="249" t="s">
        <v>81</v>
      </c>
      <c r="AV345" s="14" t="s">
        <v>198</v>
      </c>
      <c r="AW345" s="14" t="s">
        <v>37</v>
      </c>
      <c r="AX345" s="14" t="s">
        <v>81</v>
      </c>
      <c r="AY345" s="249" t="s">
        <v>191</v>
      </c>
    </row>
    <row r="346" spans="2:65" s="1" customFormat="1" ht="16.5" customHeight="1">
      <c r="B346" s="41"/>
      <c r="C346" s="253" t="s">
        <v>1241</v>
      </c>
      <c r="D346" s="253" t="s">
        <v>300</v>
      </c>
      <c r="E346" s="254" t="s">
        <v>1427</v>
      </c>
      <c r="F346" s="255" t="s">
        <v>1428</v>
      </c>
      <c r="G346" s="256" t="s">
        <v>215</v>
      </c>
      <c r="H346" s="257">
        <v>9</v>
      </c>
      <c r="I346" s="258"/>
      <c r="J346" s="259">
        <f>ROUND(I346*H346,2)</f>
        <v>0</v>
      </c>
      <c r="K346" s="255" t="s">
        <v>30</v>
      </c>
      <c r="L346" s="260"/>
      <c r="M346" s="261" t="s">
        <v>30</v>
      </c>
      <c r="N346" s="262" t="s">
        <v>45</v>
      </c>
      <c r="O346" s="42"/>
      <c r="P346" s="212">
        <f>O346*H346</f>
        <v>0</v>
      </c>
      <c r="Q346" s="212">
        <v>2.1420000000000002E-2</v>
      </c>
      <c r="R346" s="212">
        <f>Q346*H346</f>
        <v>0.19278000000000001</v>
      </c>
      <c r="S346" s="212">
        <v>0</v>
      </c>
      <c r="T346" s="213">
        <f>S346*H346</f>
        <v>0</v>
      </c>
      <c r="AR346" s="24" t="s">
        <v>274</v>
      </c>
      <c r="AT346" s="24" t="s">
        <v>300</v>
      </c>
      <c r="AU346" s="24" t="s">
        <v>81</v>
      </c>
      <c r="AY346" s="24" t="s">
        <v>191</v>
      </c>
      <c r="BE346" s="214">
        <f>IF(N346="základní",J346,0)</f>
        <v>0</v>
      </c>
      <c r="BF346" s="214">
        <f>IF(N346="snížená",J346,0)</f>
        <v>0</v>
      </c>
      <c r="BG346" s="214">
        <f>IF(N346="zákl. přenesená",J346,0)</f>
        <v>0</v>
      </c>
      <c r="BH346" s="214">
        <f>IF(N346="sníž. přenesená",J346,0)</f>
        <v>0</v>
      </c>
      <c r="BI346" s="214">
        <f>IF(N346="nulová",J346,0)</f>
        <v>0</v>
      </c>
      <c r="BJ346" s="24" t="s">
        <v>81</v>
      </c>
      <c r="BK346" s="214">
        <f>ROUND(I346*H346,2)</f>
        <v>0</v>
      </c>
      <c r="BL346" s="24" t="s">
        <v>198</v>
      </c>
      <c r="BM346" s="24" t="s">
        <v>2677</v>
      </c>
    </row>
    <row r="347" spans="2:65" s="12" customFormat="1" ht="13.5">
      <c r="B347" s="218"/>
      <c r="C347" s="219"/>
      <c r="D347" s="215" t="s">
        <v>205</v>
      </c>
      <c r="E347" s="220" t="s">
        <v>30</v>
      </c>
      <c r="F347" s="221" t="s">
        <v>2507</v>
      </c>
      <c r="G347" s="219"/>
      <c r="H347" s="220" t="s">
        <v>30</v>
      </c>
      <c r="I347" s="222"/>
      <c r="J347" s="219"/>
      <c r="K347" s="219"/>
      <c r="L347" s="223"/>
      <c r="M347" s="224"/>
      <c r="N347" s="225"/>
      <c r="O347" s="225"/>
      <c r="P347" s="225"/>
      <c r="Q347" s="225"/>
      <c r="R347" s="225"/>
      <c r="S347" s="225"/>
      <c r="T347" s="226"/>
      <c r="AT347" s="227" t="s">
        <v>205</v>
      </c>
      <c r="AU347" s="227" t="s">
        <v>81</v>
      </c>
      <c r="AV347" s="12" t="s">
        <v>81</v>
      </c>
      <c r="AW347" s="12" t="s">
        <v>37</v>
      </c>
      <c r="AX347" s="12" t="s">
        <v>74</v>
      </c>
      <c r="AY347" s="227" t="s">
        <v>191</v>
      </c>
    </row>
    <row r="348" spans="2:65" s="12" customFormat="1" ht="13.5">
      <c r="B348" s="218"/>
      <c r="C348" s="219"/>
      <c r="D348" s="215" t="s">
        <v>205</v>
      </c>
      <c r="E348" s="220" t="s">
        <v>30</v>
      </c>
      <c r="F348" s="221" t="s">
        <v>2508</v>
      </c>
      <c r="G348" s="219"/>
      <c r="H348" s="220" t="s">
        <v>30</v>
      </c>
      <c r="I348" s="222"/>
      <c r="J348" s="219"/>
      <c r="K348" s="219"/>
      <c r="L348" s="223"/>
      <c r="M348" s="224"/>
      <c r="N348" s="225"/>
      <c r="O348" s="225"/>
      <c r="P348" s="225"/>
      <c r="Q348" s="225"/>
      <c r="R348" s="225"/>
      <c r="S348" s="225"/>
      <c r="T348" s="226"/>
      <c r="AT348" s="227" t="s">
        <v>205</v>
      </c>
      <c r="AU348" s="227" t="s">
        <v>81</v>
      </c>
      <c r="AV348" s="12" t="s">
        <v>81</v>
      </c>
      <c r="AW348" s="12" t="s">
        <v>37</v>
      </c>
      <c r="AX348" s="12" t="s">
        <v>74</v>
      </c>
      <c r="AY348" s="227" t="s">
        <v>191</v>
      </c>
    </row>
    <row r="349" spans="2:65" s="12" customFormat="1" ht="13.5">
      <c r="B349" s="218"/>
      <c r="C349" s="219"/>
      <c r="D349" s="215" t="s">
        <v>205</v>
      </c>
      <c r="E349" s="220" t="s">
        <v>30</v>
      </c>
      <c r="F349" s="221" t="s">
        <v>2652</v>
      </c>
      <c r="G349" s="219"/>
      <c r="H349" s="220" t="s">
        <v>30</v>
      </c>
      <c r="I349" s="222"/>
      <c r="J349" s="219"/>
      <c r="K349" s="219"/>
      <c r="L349" s="223"/>
      <c r="M349" s="224"/>
      <c r="N349" s="225"/>
      <c r="O349" s="225"/>
      <c r="P349" s="225"/>
      <c r="Q349" s="225"/>
      <c r="R349" s="225"/>
      <c r="S349" s="225"/>
      <c r="T349" s="226"/>
      <c r="AT349" s="227" t="s">
        <v>205</v>
      </c>
      <c r="AU349" s="227" t="s">
        <v>81</v>
      </c>
      <c r="AV349" s="12" t="s">
        <v>81</v>
      </c>
      <c r="AW349" s="12" t="s">
        <v>37</v>
      </c>
      <c r="AX349" s="12" t="s">
        <v>74</v>
      </c>
      <c r="AY349" s="227" t="s">
        <v>191</v>
      </c>
    </row>
    <row r="350" spans="2:65" s="13" customFormat="1" ht="13.5">
      <c r="B350" s="228"/>
      <c r="C350" s="229"/>
      <c r="D350" s="215" t="s">
        <v>205</v>
      </c>
      <c r="E350" s="230" t="s">
        <v>30</v>
      </c>
      <c r="F350" s="231" t="s">
        <v>2678</v>
      </c>
      <c r="G350" s="229"/>
      <c r="H350" s="232">
        <v>9</v>
      </c>
      <c r="I350" s="233"/>
      <c r="J350" s="229"/>
      <c r="K350" s="229"/>
      <c r="L350" s="234"/>
      <c r="M350" s="235"/>
      <c r="N350" s="236"/>
      <c r="O350" s="236"/>
      <c r="P350" s="236"/>
      <c r="Q350" s="236"/>
      <c r="R350" s="236"/>
      <c r="S350" s="236"/>
      <c r="T350" s="237"/>
      <c r="AT350" s="238" t="s">
        <v>205</v>
      </c>
      <c r="AU350" s="238" t="s">
        <v>81</v>
      </c>
      <c r="AV350" s="13" t="s">
        <v>88</v>
      </c>
      <c r="AW350" s="13" t="s">
        <v>37</v>
      </c>
      <c r="AX350" s="13" t="s">
        <v>74</v>
      </c>
      <c r="AY350" s="238" t="s">
        <v>191</v>
      </c>
    </row>
    <row r="351" spans="2:65" s="14" customFormat="1" ht="13.5">
      <c r="B351" s="239"/>
      <c r="C351" s="240"/>
      <c r="D351" s="215" t="s">
        <v>205</v>
      </c>
      <c r="E351" s="241" t="s">
        <v>30</v>
      </c>
      <c r="F351" s="242" t="s">
        <v>211</v>
      </c>
      <c r="G351" s="240"/>
      <c r="H351" s="243">
        <v>9</v>
      </c>
      <c r="I351" s="244"/>
      <c r="J351" s="240"/>
      <c r="K351" s="240"/>
      <c r="L351" s="245"/>
      <c r="M351" s="246"/>
      <c r="N351" s="247"/>
      <c r="O351" s="247"/>
      <c r="P351" s="247"/>
      <c r="Q351" s="247"/>
      <c r="R351" s="247"/>
      <c r="S351" s="247"/>
      <c r="T351" s="248"/>
      <c r="AT351" s="249" t="s">
        <v>205</v>
      </c>
      <c r="AU351" s="249" t="s">
        <v>81</v>
      </c>
      <c r="AV351" s="14" t="s">
        <v>198</v>
      </c>
      <c r="AW351" s="14" t="s">
        <v>37</v>
      </c>
      <c r="AX351" s="14" t="s">
        <v>81</v>
      </c>
      <c r="AY351" s="249" t="s">
        <v>191</v>
      </c>
    </row>
    <row r="352" spans="2:65" s="1" customFormat="1" ht="16.5" customHeight="1">
      <c r="B352" s="41"/>
      <c r="C352" s="253" t="s">
        <v>1246</v>
      </c>
      <c r="D352" s="253" t="s">
        <v>300</v>
      </c>
      <c r="E352" s="254" t="s">
        <v>1432</v>
      </c>
      <c r="F352" s="255" t="s">
        <v>1433</v>
      </c>
      <c r="G352" s="256" t="s">
        <v>215</v>
      </c>
      <c r="H352" s="257">
        <v>3</v>
      </c>
      <c r="I352" s="258"/>
      <c r="J352" s="259">
        <f>ROUND(I352*H352,2)</f>
        <v>0</v>
      </c>
      <c r="K352" s="255" t="s">
        <v>30</v>
      </c>
      <c r="L352" s="260"/>
      <c r="M352" s="261" t="s">
        <v>30</v>
      </c>
      <c r="N352" s="262" t="s">
        <v>45</v>
      </c>
      <c r="O352" s="42"/>
      <c r="P352" s="212">
        <f>O352*H352</f>
        <v>0</v>
      </c>
      <c r="Q352" s="212">
        <v>3.9030000000000002E-2</v>
      </c>
      <c r="R352" s="212">
        <f>Q352*H352</f>
        <v>0.11709</v>
      </c>
      <c r="S352" s="212">
        <v>0</v>
      </c>
      <c r="T352" s="213">
        <f>S352*H352</f>
        <v>0</v>
      </c>
      <c r="AR352" s="24" t="s">
        <v>274</v>
      </c>
      <c r="AT352" s="24" t="s">
        <v>300</v>
      </c>
      <c r="AU352" s="24" t="s">
        <v>81</v>
      </c>
      <c r="AY352" s="24" t="s">
        <v>191</v>
      </c>
      <c r="BE352" s="214">
        <f>IF(N352="základní",J352,0)</f>
        <v>0</v>
      </c>
      <c r="BF352" s="214">
        <f>IF(N352="snížená",J352,0)</f>
        <v>0</v>
      </c>
      <c r="BG352" s="214">
        <f>IF(N352="zákl. přenesená",J352,0)</f>
        <v>0</v>
      </c>
      <c r="BH352" s="214">
        <f>IF(N352="sníž. přenesená",J352,0)</f>
        <v>0</v>
      </c>
      <c r="BI352" s="214">
        <f>IF(N352="nulová",J352,0)</f>
        <v>0</v>
      </c>
      <c r="BJ352" s="24" t="s">
        <v>81</v>
      </c>
      <c r="BK352" s="214">
        <f>ROUND(I352*H352,2)</f>
        <v>0</v>
      </c>
      <c r="BL352" s="24" t="s">
        <v>198</v>
      </c>
      <c r="BM352" s="24" t="s">
        <v>2679</v>
      </c>
    </row>
    <row r="353" spans="2:65" s="12" customFormat="1" ht="13.5">
      <c r="B353" s="218"/>
      <c r="C353" s="219"/>
      <c r="D353" s="215" t="s">
        <v>205</v>
      </c>
      <c r="E353" s="220" t="s">
        <v>30</v>
      </c>
      <c r="F353" s="221" t="s">
        <v>2507</v>
      </c>
      <c r="G353" s="219"/>
      <c r="H353" s="220" t="s">
        <v>30</v>
      </c>
      <c r="I353" s="222"/>
      <c r="J353" s="219"/>
      <c r="K353" s="219"/>
      <c r="L353" s="223"/>
      <c r="M353" s="224"/>
      <c r="N353" s="225"/>
      <c r="O353" s="225"/>
      <c r="P353" s="225"/>
      <c r="Q353" s="225"/>
      <c r="R353" s="225"/>
      <c r="S353" s="225"/>
      <c r="T353" s="226"/>
      <c r="AT353" s="227" t="s">
        <v>205</v>
      </c>
      <c r="AU353" s="227" t="s">
        <v>81</v>
      </c>
      <c r="AV353" s="12" t="s">
        <v>81</v>
      </c>
      <c r="AW353" s="12" t="s">
        <v>37</v>
      </c>
      <c r="AX353" s="12" t="s">
        <v>74</v>
      </c>
      <c r="AY353" s="227" t="s">
        <v>191</v>
      </c>
    </row>
    <row r="354" spans="2:65" s="12" customFormat="1" ht="13.5">
      <c r="B354" s="218"/>
      <c r="C354" s="219"/>
      <c r="D354" s="215" t="s">
        <v>205</v>
      </c>
      <c r="E354" s="220" t="s">
        <v>30</v>
      </c>
      <c r="F354" s="221" t="s">
        <v>2508</v>
      </c>
      <c r="G354" s="219"/>
      <c r="H354" s="220" t="s">
        <v>30</v>
      </c>
      <c r="I354" s="222"/>
      <c r="J354" s="219"/>
      <c r="K354" s="219"/>
      <c r="L354" s="223"/>
      <c r="M354" s="224"/>
      <c r="N354" s="225"/>
      <c r="O354" s="225"/>
      <c r="P354" s="225"/>
      <c r="Q354" s="225"/>
      <c r="R354" s="225"/>
      <c r="S354" s="225"/>
      <c r="T354" s="226"/>
      <c r="AT354" s="227" t="s">
        <v>205</v>
      </c>
      <c r="AU354" s="227" t="s">
        <v>81</v>
      </c>
      <c r="AV354" s="12" t="s">
        <v>81</v>
      </c>
      <c r="AW354" s="12" t="s">
        <v>37</v>
      </c>
      <c r="AX354" s="12" t="s">
        <v>74</v>
      </c>
      <c r="AY354" s="227" t="s">
        <v>191</v>
      </c>
    </row>
    <row r="355" spans="2:65" s="12" customFormat="1" ht="13.5">
      <c r="B355" s="218"/>
      <c r="C355" s="219"/>
      <c r="D355" s="215" t="s">
        <v>205</v>
      </c>
      <c r="E355" s="220" t="s">
        <v>30</v>
      </c>
      <c r="F355" s="221" t="s">
        <v>2652</v>
      </c>
      <c r="G355" s="219"/>
      <c r="H355" s="220" t="s">
        <v>30</v>
      </c>
      <c r="I355" s="222"/>
      <c r="J355" s="219"/>
      <c r="K355" s="219"/>
      <c r="L355" s="223"/>
      <c r="M355" s="224"/>
      <c r="N355" s="225"/>
      <c r="O355" s="225"/>
      <c r="P355" s="225"/>
      <c r="Q355" s="225"/>
      <c r="R355" s="225"/>
      <c r="S355" s="225"/>
      <c r="T355" s="226"/>
      <c r="AT355" s="227" t="s">
        <v>205</v>
      </c>
      <c r="AU355" s="227" t="s">
        <v>81</v>
      </c>
      <c r="AV355" s="12" t="s">
        <v>81</v>
      </c>
      <c r="AW355" s="12" t="s">
        <v>37</v>
      </c>
      <c r="AX355" s="12" t="s">
        <v>74</v>
      </c>
      <c r="AY355" s="227" t="s">
        <v>191</v>
      </c>
    </row>
    <row r="356" spans="2:65" s="13" customFormat="1" ht="13.5">
      <c r="B356" s="228"/>
      <c r="C356" s="229"/>
      <c r="D356" s="215" t="s">
        <v>205</v>
      </c>
      <c r="E356" s="230" t="s">
        <v>30</v>
      </c>
      <c r="F356" s="231" t="s">
        <v>367</v>
      </c>
      <c r="G356" s="229"/>
      <c r="H356" s="232">
        <v>3</v>
      </c>
      <c r="I356" s="233"/>
      <c r="J356" s="229"/>
      <c r="K356" s="229"/>
      <c r="L356" s="234"/>
      <c r="M356" s="235"/>
      <c r="N356" s="236"/>
      <c r="O356" s="236"/>
      <c r="P356" s="236"/>
      <c r="Q356" s="236"/>
      <c r="R356" s="236"/>
      <c r="S356" s="236"/>
      <c r="T356" s="237"/>
      <c r="AT356" s="238" t="s">
        <v>205</v>
      </c>
      <c r="AU356" s="238" t="s">
        <v>81</v>
      </c>
      <c r="AV356" s="13" t="s">
        <v>88</v>
      </c>
      <c r="AW356" s="13" t="s">
        <v>37</v>
      </c>
      <c r="AX356" s="13" t="s">
        <v>74</v>
      </c>
      <c r="AY356" s="238" t="s">
        <v>191</v>
      </c>
    </row>
    <row r="357" spans="2:65" s="14" customFormat="1" ht="13.5">
      <c r="B357" s="239"/>
      <c r="C357" s="240"/>
      <c r="D357" s="215" t="s">
        <v>205</v>
      </c>
      <c r="E357" s="241" t="s">
        <v>30</v>
      </c>
      <c r="F357" s="242" t="s">
        <v>211</v>
      </c>
      <c r="G357" s="240"/>
      <c r="H357" s="243">
        <v>3</v>
      </c>
      <c r="I357" s="244"/>
      <c r="J357" s="240"/>
      <c r="K357" s="240"/>
      <c r="L357" s="245"/>
      <c r="M357" s="246"/>
      <c r="N357" s="247"/>
      <c r="O357" s="247"/>
      <c r="P357" s="247"/>
      <c r="Q357" s="247"/>
      <c r="R357" s="247"/>
      <c r="S357" s="247"/>
      <c r="T357" s="248"/>
      <c r="AT357" s="249" t="s">
        <v>205</v>
      </c>
      <c r="AU357" s="249" t="s">
        <v>81</v>
      </c>
      <c r="AV357" s="14" t="s">
        <v>198</v>
      </c>
      <c r="AW357" s="14" t="s">
        <v>37</v>
      </c>
      <c r="AX357" s="14" t="s">
        <v>81</v>
      </c>
      <c r="AY357" s="249" t="s">
        <v>191</v>
      </c>
    </row>
    <row r="358" spans="2:65" s="1" customFormat="1" ht="16.5" customHeight="1">
      <c r="B358" s="41"/>
      <c r="C358" s="253" t="s">
        <v>1250</v>
      </c>
      <c r="D358" s="253" t="s">
        <v>300</v>
      </c>
      <c r="E358" s="254" t="s">
        <v>1436</v>
      </c>
      <c r="F358" s="255" t="s">
        <v>1437</v>
      </c>
      <c r="G358" s="256" t="s">
        <v>215</v>
      </c>
      <c r="H358" s="257">
        <v>3</v>
      </c>
      <c r="I358" s="258"/>
      <c r="J358" s="259">
        <f>ROUND(I358*H358,2)</f>
        <v>0</v>
      </c>
      <c r="K358" s="255" t="s">
        <v>30</v>
      </c>
      <c r="L358" s="260"/>
      <c r="M358" s="261" t="s">
        <v>30</v>
      </c>
      <c r="N358" s="262" t="s">
        <v>45</v>
      </c>
      <c r="O358" s="42"/>
      <c r="P358" s="212">
        <f>O358*H358</f>
        <v>0</v>
      </c>
      <c r="Q358" s="212">
        <v>1.008</v>
      </c>
      <c r="R358" s="212">
        <f>Q358*H358</f>
        <v>3.024</v>
      </c>
      <c r="S358" s="212">
        <v>0</v>
      </c>
      <c r="T358" s="213">
        <f>S358*H358</f>
        <v>0</v>
      </c>
      <c r="AR358" s="24" t="s">
        <v>274</v>
      </c>
      <c r="AT358" s="24" t="s">
        <v>300</v>
      </c>
      <c r="AU358" s="24" t="s">
        <v>81</v>
      </c>
      <c r="AY358" s="24" t="s">
        <v>191</v>
      </c>
      <c r="BE358" s="214">
        <f>IF(N358="základní",J358,0)</f>
        <v>0</v>
      </c>
      <c r="BF358" s="214">
        <f>IF(N358="snížená",J358,0)</f>
        <v>0</v>
      </c>
      <c r="BG358" s="214">
        <f>IF(N358="zákl. přenesená",J358,0)</f>
        <v>0</v>
      </c>
      <c r="BH358" s="214">
        <f>IF(N358="sníž. přenesená",J358,0)</f>
        <v>0</v>
      </c>
      <c r="BI358" s="214">
        <f>IF(N358="nulová",J358,0)</f>
        <v>0</v>
      </c>
      <c r="BJ358" s="24" t="s">
        <v>81</v>
      </c>
      <c r="BK358" s="214">
        <f>ROUND(I358*H358,2)</f>
        <v>0</v>
      </c>
      <c r="BL358" s="24" t="s">
        <v>198</v>
      </c>
      <c r="BM358" s="24" t="s">
        <v>2680</v>
      </c>
    </row>
    <row r="359" spans="2:65" s="1" customFormat="1" ht="16.5" customHeight="1">
      <c r="B359" s="41"/>
      <c r="C359" s="253" t="s">
        <v>1254</v>
      </c>
      <c r="D359" s="253" t="s">
        <v>300</v>
      </c>
      <c r="E359" s="254" t="s">
        <v>1440</v>
      </c>
      <c r="F359" s="255" t="s">
        <v>1441</v>
      </c>
      <c r="G359" s="256" t="s">
        <v>215</v>
      </c>
      <c r="H359" s="257">
        <v>6</v>
      </c>
      <c r="I359" s="258"/>
      <c r="J359" s="259">
        <f>ROUND(I359*H359,2)</f>
        <v>0</v>
      </c>
      <c r="K359" s="255" t="s">
        <v>30</v>
      </c>
      <c r="L359" s="260"/>
      <c r="M359" s="261" t="s">
        <v>30</v>
      </c>
      <c r="N359" s="262" t="s">
        <v>45</v>
      </c>
      <c r="O359" s="42"/>
      <c r="P359" s="212">
        <f>O359*H359</f>
        <v>0</v>
      </c>
      <c r="Q359" s="212">
        <v>0.504</v>
      </c>
      <c r="R359" s="212">
        <f>Q359*H359</f>
        <v>3.024</v>
      </c>
      <c r="S359" s="212">
        <v>0</v>
      </c>
      <c r="T359" s="213">
        <f>S359*H359</f>
        <v>0</v>
      </c>
      <c r="AR359" s="24" t="s">
        <v>274</v>
      </c>
      <c r="AT359" s="24" t="s">
        <v>300</v>
      </c>
      <c r="AU359" s="24" t="s">
        <v>81</v>
      </c>
      <c r="AY359" s="24" t="s">
        <v>191</v>
      </c>
      <c r="BE359" s="214">
        <f>IF(N359="základní",J359,0)</f>
        <v>0</v>
      </c>
      <c r="BF359" s="214">
        <f>IF(N359="snížená",J359,0)</f>
        <v>0</v>
      </c>
      <c r="BG359" s="214">
        <f>IF(N359="zákl. přenesená",J359,0)</f>
        <v>0</v>
      </c>
      <c r="BH359" s="214">
        <f>IF(N359="sníž. přenesená",J359,0)</f>
        <v>0</v>
      </c>
      <c r="BI359" s="214">
        <f>IF(N359="nulová",J359,0)</f>
        <v>0</v>
      </c>
      <c r="BJ359" s="24" t="s">
        <v>81</v>
      </c>
      <c r="BK359" s="214">
        <f>ROUND(I359*H359,2)</f>
        <v>0</v>
      </c>
      <c r="BL359" s="24" t="s">
        <v>198</v>
      </c>
      <c r="BM359" s="24" t="s">
        <v>2681</v>
      </c>
    </row>
    <row r="360" spans="2:65" s="1" customFormat="1" ht="16.5" customHeight="1">
      <c r="B360" s="41"/>
      <c r="C360" s="253" t="s">
        <v>1258</v>
      </c>
      <c r="D360" s="253" t="s">
        <v>300</v>
      </c>
      <c r="E360" s="254" t="s">
        <v>2682</v>
      </c>
      <c r="F360" s="255" t="s">
        <v>2683</v>
      </c>
      <c r="G360" s="256" t="s">
        <v>215</v>
      </c>
      <c r="H360" s="257">
        <v>3</v>
      </c>
      <c r="I360" s="258"/>
      <c r="J360" s="259">
        <f>ROUND(I360*H360,2)</f>
        <v>0</v>
      </c>
      <c r="K360" s="255" t="s">
        <v>30</v>
      </c>
      <c r="L360" s="260"/>
      <c r="M360" s="261" t="s">
        <v>30</v>
      </c>
      <c r="N360" s="262" t="s">
        <v>45</v>
      </c>
      <c r="O360" s="42"/>
      <c r="P360" s="212">
        <f>O360*H360</f>
        <v>0</v>
      </c>
      <c r="Q360" s="212">
        <v>0.44900000000000001</v>
      </c>
      <c r="R360" s="212">
        <f>Q360*H360</f>
        <v>1.347</v>
      </c>
      <c r="S360" s="212">
        <v>0</v>
      </c>
      <c r="T360" s="213">
        <f>S360*H360</f>
        <v>0</v>
      </c>
      <c r="AR360" s="24" t="s">
        <v>274</v>
      </c>
      <c r="AT360" s="24" t="s">
        <v>300</v>
      </c>
      <c r="AU360" s="24" t="s">
        <v>81</v>
      </c>
      <c r="AY360" s="24" t="s">
        <v>191</v>
      </c>
      <c r="BE360" s="214">
        <f>IF(N360="základní",J360,0)</f>
        <v>0</v>
      </c>
      <c r="BF360" s="214">
        <f>IF(N360="snížená",J360,0)</f>
        <v>0</v>
      </c>
      <c r="BG360" s="214">
        <f>IF(N360="zákl. přenesená",J360,0)</f>
        <v>0</v>
      </c>
      <c r="BH360" s="214">
        <f>IF(N360="sníž. přenesená",J360,0)</f>
        <v>0</v>
      </c>
      <c r="BI360" s="214">
        <f>IF(N360="nulová",J360,0)</f>
        <v>0</v>
      </c>
      <c r="BJ360" s="24" t="s">
        <v>81</v>
      </c>
      <c r="BK360" s="214">
        <f>ROUND(I360*H360,2)</f>
        <v>0</v>
      </c>
      <c r="BL360" s="24" t="s">
        <v>198</v>
      </c>
      <c r="BM360" s="24" t="s">
        <v>2684</v>
      </c>
    </row>
    <row r="361" spans="2:65" s="1" customFormat="1" ht="16.5" customHeight="1">
      <c r="B361" s="41"/>
      <c r="C361" s="253" t="s">
        <v>1262</v>
      </c>
      <c r="D361" s="253" t="s">
        <v>300</v>
      </c>
      <c r="E361" s="254" t="s">
        <v>1448</v>
      </c>
      <c r="F361" s="255" t="s">
        <v>2685</v>
      </c>
      <c r="G361" s="256" t="s">
        <v>215</v>
      </c>
      <c r="H361" s="257">
        <v>6</v>
      </c>
      <c r="I361" s="258"/>
      <c r="J361" s="259">
        <f>ROUND(I361*H361,2)</f>
        <v>0</v>
      </c>
      <c r="K361" s="255" t="s">
        <v>30</v>
      </c>
      <c r="L361" s="260"/>
      <c r="M361" s="261" t="s">
        <v>30</v>
      </c>
      <c r="N361" s="262" t="s">
        <v>45</v>
      </c>
      <c r="O361" s="42"/>
      <c r="P361" s="212">
        <f>O361*H361</f>
        <v>0</v>
      </c>
      <c r="Q361" s="212">
        <v>0</v>
      </c>
      <c r="R361" s="212">
        <f>Q361*H361</f>
        <v>0</v>
      </c>
      <c r="S361" s="212">
        <v>0</v>
      </c>
      <c r="T361" s="213">
        <f>S361*H361</f>
        <v>0</v>
      </c>
      <c r="AR361" s="24" t="s">
        <v>274</v>
      </c>
      <c r="AT361" s="24" t="s">
        <v>300</v>
      </c>
      <c r="AU361" s="24" t="s">
        <v>81</v>
      </c>
      <c r="AY361" s="24" t="s">
        <v>191</v>
      </c>
      <c r="BE361" s="214">
        <f>IF(N361="základní",J361,0)</f>
        <v>0</v>
      </c>
      <c r="BF361" s="214">
        <f>IF(N361="snížená",J361,0)</f>
        <v>0</v>
      </c>
      <c r="BG361" s="214">
        <f>IF(N361="zákl. přenesená",J361,0)</f>
        <v>0</v>
      </c>
      <c r="BH361" s="214">
        <f>IF(N361="sníž. přenesená",J361,0)</f>
        <v>0</v>
      </c>
      <c r="BI361" s="214">
        <f>IF(N361="nulová",J361,0)</f>
        <v>0</v>
      </c>
      <c r="BJ361" s="24" t="s">
        <v>81</v>
      </c>
      <c r="BK361" s="214">
        <f>ROUND(I361*H361,2)</f>
        <v>0</v>
      </c>
      <c r="BL361" s="24" t="s">
        <v>198</v>
      </c>
      <c r="BM361" s="24" t="s">
        <v>2686</v>
      </c>
    </row>
    <row r="362" spans="2:65" s="12" customFormat="1" ht="13.5">
      <c r="B362" s="218"/>
      <c r="C362" s="219"/>
      <c r="D362" s="215" t="s">
        <v>205</v>
      </c>
      <c r="E362" s="220" t="s">
        <v>30</v>
      </c>
      <c r="F362" s="221" t="s">
        <v>2507</v>
      </c>
      <c r="G362" s="219"/>
      <c r="H362" s="220" t="s">
        <v>30</v>
      </c>
      <c r="I362" s="222"/>
      <c r="J362" s="219"/>
      <c r="K362" s="219"/>
      <c r="L362" s="223"/>
      <c r="M362" s="224"/>
      <c r="N362" s="225"/>
      <c r="O362" s="225"/>
      <c r="P362" s="225"/>
      <c r="Q362" s="225"/>
      <c r="R362" s="225"/>
      <c r="S362" s="225"/>
      <c r="T362" s="226"/>
      <c r="AT362" s="227" t="s">
        <v>205</v>
      </c>
      <c r="AU362" s="227" t="s">
        <v>81</v>
      </c>
      <c r="AV362" s="12" t="s">
        <v>81</v>
      </c>
      <c r="AW362" s="12" t="s">
        <v>37</v>
      </c>
      <c r="AX362" s="12" t="s">
        <v>74</v>
      </c>
      <c r="AY362" s="227" t="s">
        <v>191</v>
      </c>
    </row>
    <row r="363" spans="2:65" s="12" customFormat="1" ht="13.5">
      <c r="B363" s="218"/>
      <c r="C363" s="219"/>
      <c r="D363" s="215" t="s">
        <v>205</v>
      </c>
      <c r="E363" s="220" t="s">
        <v>30</v>
      </c>
      <c r="F363" s="221" t="s">
        <v>2508</v>
      </c>
      <c r="G363" s="219"/>
      <c r="H363" s="220" t="s">
        <v>30</v>
      </c>
      <c r="I363" s="222"/>
      <c r="J363" s="219"/>
      <c r="K363" s="219"/>
      <c r="L363" s="223"/>
      <c r="M363" s="224"/>
      <c r="N363" s="225"/>
      <c r="O363" s="225"/>
      <c r="P363" s="225"/>
      <c r="Q363" s="225"/>
      <c r="R363" s="225"/>
      <c r="S363" s="225"/>
      <c r="T363" s="226"/>
      <c r="AT363" s="227" t="s">
        <v>205</v>
      </c>
      <c r="AU363" s="227" t="s">
        <v>81</v>
      </c>
      <c r="AV363" s="12" t="s">
        <v>81</v>
      </c>
      <c r="AW363" s="12" t="s">
        <v>37</v>
      </c>
      <c r="AX363" s="12" t="s">
        <v>74</v>
      </c>
      <c r="AY363" s="227" t="s">
        <v>191</v>
      </c>
    </row>
    <row r="364" spans="2:65" s="12" customFormat="1" ht="13.5">
      <c r="B364" s="218"/>
      <c r="C364" s="219"/>
      <c r="D364" s="215" t="s">
        <v>205</v>
      </c>
      <c r="E364" s="220" t="s">
        <v>30</v>
      </c>
      <c r="F364" s="221" t="s">
        <v>2652</v>
      </c>
      <c r="G364" s="219"/>
      <c r="H364" s="220" t="s">
        <v>30</v>
      </c>
      <c r="I364" s="222"/>
      <c r="J364" s="219"/>
      <c r="K364" s="219"/>
      <c r="L364" s="223"/>
      <c r="M364" s="224"/>
      <c r="N364" s="225"/>
      <c r="O364" s="225"/>
      <c r="P364" s="225"/>
      <c r="Q364" s="225"/>
      <c r="R364" s="225"/>
      <c r="S364" s="225"/>
      <c r="T364" s="226"/>
      <c r="AT364" s="227" t="s">
        <v>205</v>
      </c>
      <c r="AU364" s="227" t="s">
        <v>81</v>
      </c>
      <c r="AV364" s="12" t="s">
        <v>81</v>
      </c>
      <c r="AW364" s="12" t="s">
        <v>37</v>
      </c>
      <c r="AX364" s="12" t="s">
        <v>74</v>
      </c>
      <c r="AY364" s="227" t="s">
        <v>191</v>
      </c>
    </row>
    <row r="365" spans="2:65" s="13" customFormat="1" ht="13.5">
      <c r="B365" s="228"/>
      <c r="C365" s="229"/>
      <c r="D365" s="215" t="s">
        <v>205</v>
      </c>
      <c r="E365" s="230" t="s">
        <v>30</v>
      </c>
      <c r="F365" s="231" t="s">
        <v>2687</v>
      </c>
      <c r="G365" s="229"/>
      <c r="H365" s="232">
        <v>6</v>
      </c>
      <c r="I365" s="233"/>
      <c r="J365" s="229"/>
      <c r="K365" s="229"/>
      <c r="L365" s="234"/>
      <c r="M365" s="235"/>
      <c r="N365" s="236"/>
      <c r="O365" s="236"/>
      <c r="P365" s="236"/>
      <c r="Q365" s="236"/>
      <c r="R365" s="236"/>
      <c r="S365" s="236"/>
      <c r="T365" s="237"/>
      <c r="AT365" s="238" t="s">
        <v>205</v>
      </c>
      <c r="AU365" s="238" t="s">
        <v>81</v>
      </c>
      <c r="AV365" s="13" t="s">
        <v>88</v>
      </c>
      <c r="AW365" s="13" t="s">
        <v>37</v>
      </c>
      <c r="AX365" s="13" t="s">
        <v>74</v>
      </c>
      <c r="AY365" s="238" t="s">
        <v>191</v>
      </c>
    </row>
    <row r="366" spans="2:65" s="14" customFormat="1" ht="13.5">
      <c r="B366" s="239"/>
      <c r="C366" s="240"/>
      <c r="D366" s="215" t="s">
        <v>205</v>
      </c>
      <c r="E366" s="241" t="s">
        <v>30</v>
      </c>
      <c r="F366" s="242" t="s">
        <v>211</v>
      </c>
      <c r="G366" s="240"/>
      <c r="H366" s="243">
        <v>6</v>
      </c>
      <c r="I366" s="244"/>
      <c r="J366" s="240"/>
      <c r="K366" s="240"/>
      <c r="L366" s="245"/>
      <c r="M366" s="246"/>
      <c r="N366" s="247"/>
      <c r="O366" s="247"/>
      <c r="P366" s="247"/>
      <c r="Q366" s="247"/>
      <c r="R366" s="247"/>
      <c r="S366" s="247"/>
      <c r="T366" s="248"/>
      <c r="AT366" s="249" t="s">
        <v>205</v>
      </c>
      <c r="AU366" s="249" t="s">
        <v>81</v>
      </c>
      <c r="AV366" s="14" t="s">
        <v>198</v>
      </c>
      <c r="AW366" s="14" t="s">
        <v>37</v>
      </c>
      <c r="AX366" s="14" t="s">
        <v>81</v>
      </c>
      <c r="AY366" s="249" t="s">
        <v>191</v>
      </c>
    </row>
    <row r="367" spans="2:65" s="1" customFormat="1" ht="25.5" customHeight="1">
      <c r="B367" s="41"/>
      <c r="C367" s="253" t="s">
        <v>1268</v>
      </c>
      <c r="D367" s="253" t="s">
        <v>300</v>
      </c>
      <c r="E367" s="254" t="s">
        <v>1452</v>
      </c>
      <c r="F367" s="255" t="s">
        <v>1453</v>
      </c>
      <c r="G367" s="256" t="s">
        <v>215</v>
      </c>
      <c r="H367" s="257">
        <v>3</v>
      </c>
      <c r="I367" s="258"/>
      <c r="J367" s="259">
        <f>ROUND(I367*H367,2)</f>
        <v>0</v>
      </c>
      <c r="K367" s="255" t="s">
        <v>30</v>
      </c>
      <c r="L367" s="260"/>
      <c r="M367" s="261" t="s">
        <v>30</v>
      </c>
      <c r="N367" s="262" t="s">
        <v>45</v>
      </c>
      <c r="O367" s="42"/>
      <c r="P367" s="212">
        <f>O367*H367</f>
        <v>0</v>
      </c>
      <c r="Q367" s="212">
        <v>7.0200000000000002E-3</v>
      </c>
      <c r="R367" s="212">
        <f>Q367*H367</f>
        <v>2.1060000000000002E-2</v>
      </c>
      <c r="S367" s="212">
        <v>0</v>
      </c>
      <c r="T367" s="213">
        <f>S367*H367</f>
        <v>0</v>
      </c>
      <c r="AR367" s="24" t="s">
        <v>274</v>
      </c>
      <c r="AT367" s="24" t="s">
        <v>300</v>
      </c>
      <c r="AU367" s="24" t="s">
        <v>81</v>
      </c>
      <c r="AY367" s="24" t="s">
        <v>191</v>
      </c>
      <c r="BE367" s="214">
        <f>IF(N367="základní",J367,0)</f>
        <v>0</v>
      </c>
      <c r="BF367" s="214">
        <f>IF(N367="snížená",J367,0)</f>
        <v>0</v>
      </c>
      <c r="BG367" s="214">
        <f>IF(N367="zákl. přenesená",J367,0)</f>
        <v>0</v>
      </c>
      <c r="BH367" s="214">
        <f>IF(N367="sníž. přenesená",J367,0)</f>
        <v>0</v>
      </c>
      <c r="BI367" s="214">
        <f>IF(N367="nulová",J367,0)</f>
        <v>0</v>
      </c>
      <c r="BJ367" s="24" t="s">
        <v>81</v>
      </c>
      <c r="BK367" s="214">
        <f>ROUND(I367*H367,2)</f>
        <v>0</v>
      </c>
      <c r="BL367" s="24" t="s">
        <v>198</v>
      </c>
      <c r="BM367" s="24" t="s">
        <v>2688</v>
      </c>
    </row>
    <row r="368" spans="2:65" s="12" customFormat="1" ht="13.5">
      <c r="B368" s="218"/>
      <c r="C368" s="219"/>
      <c r="D368" s="215" t="s">
        <v>205</v>
      </c>
      <c r="E368" s="220" t="s">
        <v>30</v>
      </c>
      <c r="F368" s="221" t="s">
        <v>2507</v>
      </c>
      <c r="G368" s="219"/>
      <c r="H368" s="220" t="s">
        <v>30</v>
      </c>
      <c r="I368" s="222"/>
      <c r="J368" s="219"/>
      <c r="K368" s="219"/>
      <c r="L368" s="223"/>
      <c r="M368" s="224"/>
      <c r="N368" s="225"/>
      <c r="O368" s="225"/>
      <c r="P368" s="225"/>
      <c r="Q368" s="225"/>
      <c r="R368" s="225"/>
      <c r="S368" s="225"/>
      <c r="T368" s="226"/>
      <c r="AT368" s="227" t="s">
        <v>205</v>
      </c>
      <c r="AU368" s="227" t="s">
        <v>81</v>
      </c>
      <c r="AV368" s="12" t="s">
        <v>81</v>
      </c>
      <c r="AW368" s="12" t="s">
        <v>37</v>
      </c>
      <c r="AX368" s="12" t="s">
        <v>74</v>
      </c>
      <c r="AY368" s="227" t="s">
        <v>191</v>
      </c>
    </row>
    <row r="369" spans="2:65" s="12" customFormat="1" ht="13.5">
      <c r="B369" s="218"/>
      <c r="C369" s="219"/>
      <c r="D369" s="215" t="s">
        <v>205</v>
      </c>
      <c r="E369" s="220" t="s">
        <v>30</v>
      </c>
      <c r="F369" s="221" t="s">
        <v>2508</v>
      </c>
      <c r="G369" s="219"/>
      <c r="H369" s="220" t="s">
        <v>30</v>
      </c>
      <c r="I369" s="222"/>
      <c r="J369" s="219"/>
      <c r="K369" s="219"/>
      <c r="L369" s="223"/>
      <c r="M369" s="224"/>
      <c r="N369" s="225"/>
      <c r="O369" s="225"/>
      <c r="P369" s="225"/>
      <c r="Q369" s="225"/>
      <c r="R369" s="225"/>
      <c r="S369" s="225"/>
      <c r="T369" s="226"/>
      <c r="AT369" s="227" t="s">
        <v>205</v>
      </c>
      <c r="AU369" s="227" t="s">
        <v>81</v>
      </c>
      <c r="AV369" s="12" t="s">
        <v>81</v>
      </c>
      <c r="AW369" s="12" t="s">
        <v>37</v>
      </c>
      <c r="AX369" s="12" t="s">
        <v>74</v>
      </c>
      <c r="AY369" s="227" t="s">
        <v>191</v>
      </c>
    </row>
    <row r="370" spans="2:65" s="12" customFormat="1" ht="13.5">
      <c r="B370" s="218"/>
      <c r="C370" s="219"/>
      <c r="D370" s="215" t="s">
        <v>205</v>
      </c>
      <c r="E370" s="220" t="s">
        <v>30</v>
      </c>
      <c r="F370" s="221" t="s">
        <v>2652</v>
      </c>
      <c r="G370" s="219"/>
      <c r="H370" s="220" t="s">
        <v>30</v>
      </c>
      <c r="I370" s="222"/>
      <c r="J370" s="219"/>
      <c r="K370" s="219"/>
      <c r="L370" s="223"/>
      <c r="M370" s="224"/>
      <c r="N370" s="225"/>
      <c r="O370" s="225"/>
      <c r="P370" s="225"/>
      <c r="Q370" s="225"/>
      <c r="R370" s="225"/>
      <c r="S370" s="225"/>
      <c r="T370" s="226"/>
      <c r="AT370" s="227" t="s">
        <v>205</v>
      </c>
      <c r="AU370" s="227" t="s">
        <v>81</v>
      </c>
      <c r="AV370" s="12" t="s">
        <v>81</v>
      </c>
      <c r="AW370" s="12" t="s">
        <v>37</v>
      </c>
      <c r="AX370" s="12" t="s">
        <v>74</v>
      </c>
      <c r="AY370" s="227" t="s">
        <v>191</v>
      </c>
    </row>
    <row r="371" spans="2:65" s="13" customFormat="1" ht="13.5">
      <c r="B371" s="228"/>
      <c r="C371" s="229"/>
      <c r="D371" s="215" t="s">
        <v>205</v>
      </c>
      <c r="E371" s="230" t="s">
        <v>30</v>
      </c>
      <c r="F371" s="231" t="s">
        <v>367</v>
      </c>
      <c r="G371" s="229"/>
      <c r="H371" s="232">
        <v>3</v>
      </c>
      <c r="I371" s="233"/>
      <c r="J371" s="229"/>
      <c r="K371" s="229"/>
      <c r="L371" s="234"/>
      <c r="M371" s="235"/>
      <c r="N371" s="236"/>
      <c r="O371" s="236"/>
      <c r="P371" s="236"/>
      <c r="Q371" s="236"/>
      <c r="R371" s="236"/>
      <c r="S371" s="236"/>
      <c r="T371" s="237"/>
      <c r="AT371" s="238" t="s">
        <v>205</v>
      </c>
      <c r="AU371" s="238" t="s">
        <v>81</v>
      </c>
      <c r="AV371" s="13" t="s">
        <v>88</v>
      </c>
      <c r="AW371" s="13" t="s">
        <v>37</v>
      </c>
      <c r="AX371" s="13" t="s">
        <v>74</v>
      </c>
      <c r="AY371" s="238" t="s">
        <v>191</v>
      </c>
    </row>
    <row r="372" spans="2:65" s="14" customFormat="1" ht="13.5">
      <c r="B372" s="239"/>
      <c r="C372" s="240"/>
      <c r="D372" s="215" t="s">
        <v>205</v>
      </c>
      <c r="E372" s="241" t="s">
        <v>30</v>
      </c>
      <c r="F372" s="242" t="s">
        <v>211</v>
      </c>
      <c r="G372" s="240"/>
      <c r="H372" s="243">
        <v>3</v>
      </c>
      <c r="I372" s="244"/>
      <c r="J372" s="240"/>
      <c r="K372" s="240"/>
      <c r="L372" s="245"/>
      <c r="M372" s="246"/>
      <c r="N372" s="247"/>
      <c r="O372" s="247"/>
      <c r="P372" s="247"/>
      <c r="Q372" s="247"/>
      <c r="R372" s="247"/>
      <c r="S372" s="247"/>
      <c r="T372" s="248"/>
      <c r="AT372" s="249" t="s">
        <v>205</v>
      </c>
      <c r="AU372" s="249" t="s">
        <v>81</v>
      </c>
      <c r="AV372" s="14" t="s">
        <v>198</v>
      </c>
      <c r="AW372" s="14" t="s">
        <v>37</v>
      </c>
      <c r="AX372" s="14" t="s">
        <v>81</v>
      </c>
      <c r="AY372" s="249" t="s">
        <v>191</v>
      </c>
    </row>
    <row r="373" spans="2:65" s="1" customFormat="1" ht="16.5" customHeight="1">
      <c r="B373" s="41"/>
      <c r="C373" s="253" t="s">
        <v>1272</v>
      </c>
      <c r="D373" s="253" t="s">
        <v>300</v>
      </c>
      <c r="E373" s="254" t="s">
        <v>1456</v>
      </c>
      <c r="F373" s="255" t="s">
        <v>1457</v>
      </c>
      <c r="G373" s="256" t="s">
        <v>215</v>
      </c>
      <c r="H373" s="257">
        <v>3</v>
      </c>
      <c r="I373" s="258"/>
      <c r="J373" s="259">
        <f>ROUND(I373*H373,2)</f>
        <v>0</v>
      </c>
      <c r="K373" s="255" t="s">
        <v>30</v>
      </c>
      <c r="L373" s="260"/>
      <c r="M373" s="261" t="s">
        <v>30</v>
      </c>
      <c r="N373" s="262" t="s">
        <v>45</v>
      </c>
      <c r="O373" s="42"/>
      <c r="P373" s="212">
        <f>O373*H373</f>
        <v>0</v>
      </c>
      <c r="Q373" s="212">
        <v>0.19400000000000001</v>
      </c>
      <c r="R373" s="212">
        <f>Q373*H373</f>
        <v>0.58200000000000007</v>
      </c>
      <c r="S373" s="212">
        <v>0</v>
      </c>
      <c r="T373" s="213">
        <f>S373*H373</f>
        <v>0</v>
      </c>
      <c r="AR373" s="24" t="s">
        <v>274</v>
      </c>
      <c r="AT373" s="24" t="s">
        <v>300</v>
      </c>
      <c r="AU373" s="24" t="s">
        <v>81</v>
      </c>
      <c r="AY373" s="24" t="s">
        <v>191</v>
      </c>
      <c r="BE373" s="214">
        <f>IF(N373="základní",J373,0)</f>
        <v>0</v>
      </c>
      <c r="BF373" s="214">
        <f>IF(N373="snížená",J373,0)</f>
        <v>0</v>
      </c>
      <c r="BG373" s="214">
        <f>IF(N373="zákl. přenesená",J373,0)</f>
        <v>0</v>
      </c>
      <c r="BH373" s="214">
        <f>IF(N373="sníž. přenesená",J373,0)</f>
        <v>0</v>
      </c>
      <c r="BI373" s="214">
        <f>IF(N373="nulová",J373,0)</f>
        <v>0</v>
      </c>
      <c r="BJ373" s="24" t="s">
        <v>81</v>
      </c>
      <c r="BK373" s="214">
        <f>ROUND(I373*H373,2)</f>
        <v>0</v>
      </c>
      <c r="BL373" s="24" t="s">
        <v>198</v>
      </c>
      <c r="BM373" s="24" t="s">
        <v>2689</v>
      </c>
    </row>
    <row r="374" spans="2:65" s="11" customFormat="1" ht="37.35" customHeight="1">
      <c r="B374" s="187"/>
      <c r="C374" s="188"/>
      <c r="D374" s="189" t="s">
        <v>73</v>
      </c>
      <c r="E374" s="190" t="s">
        <v>415</v>
      </c>
      <c r="F374" s="190" t="s">
        <v>416</v>
      </c>
      <c r="G374" s="188"/>
      <c r="H374" s="188"/>
      <c r="I374" s="191"/>
      <c r="J374" s="192">
        <f>BK374</f>
        <v>0</v>
      </c>
      <c r="K374" s="188"/>
      <c r="L374" s="193"/>
      <c r="M374" s="194"/>
      <c r="N374" s="195"/>
      <c r="O374" s="195"/>
      <c r="P374" s="196">
        <f>SUM(P375:P383)</f>
        <v>0</v>
      </c>
      <c r="Q374" s="195"/>
      <c r="R374" s="196">
        <f>SUM(R375:R383)</f>
        <v>0</v>
      </c>
      <c r="S374" s="195"/>
      <c r="T374" s="197">
        <f>SUM(T375:T383)</f>
        <v>0</v>
      </c>
      <c r="AR374" s="198" t="s">
        <v>81</v>
      </c>
      <c r="AT374" s="199" t="s">
        <v>73</v>
      </c>
      <c r="AU374" s="199" t="s">
        <v>74</v>
      </c>
      <c r="AY374" s="198" t="s">
        <v>191</v>
      </c>
      <c r="BK374" s="200">
        <f>SUM(BK375:BK383)</f>
        <v>0</v>
      </c>
    </row>
    <row r="375" spans="2:65" s="1" customFormat="1" ht="16.5" customHeight="1">
      <c r="B375" s="41"/>
      <c r="C375" s="253" t="s">
        <v>1276</v>
      </c>
      <c r="D375" s="253" t="s">
        <v>300</v>
      </c>
      <c r="E375" s="254" t="s">
        <v>1673</v>
      </c>
      <c r="F375" s="255" t="s">
        <v>1674</v>
      </c>
      <c r="G375" s="256" t="s">
        <v>225</v>
      </c>
      <c r="H375" s="257">
        <v>856.79300000000001</v>
      </c>
      <c r="I375" s="258"/>
      <c r="J375" s="259">
        <f>ROUND(I375*H375,2)</f>
        <v>0</v>
      </c>
      <c r="K375" s="255" t="s">
        <v>30</v>
      </c>
      <c r="L375" s="260"/>
      <c r="M375" s="261" t="s">
        <v>30</v>
      </c>
      <c r="N375" s="262" t="s">
        <v>45</v>
      </c>
      <c r="O375" s="42"/>
      <c r="P375" s="212">
        <f>O375*H375</f>
        <v>0</v>
      </c>
      <c r="Q375" s="212">
        <v>0</v>
      </c>
      <c r="R375" s="212">
        <f>Q375*H375</f>
        <v>0</v>
      </c>
      <c r="S375" s="212">
        <v>0</v>
      </c>
      <c r="T375" s="213">
        <f>S375*H375</f>
        <v>0</v>
      </c>
      <c r="AR375" s="24" t="s">
        <v>274</v>
      </c>
      <c r="AT375" s="24" t="s">
        <v>300</v>
      </c>
      <c r="AU375" s="24" t="s">
        <v>81</v>
      </c>
      <c r="AY375" s="24" t="s">
        <v>191</v>
      </c>
      <c r="BE375" s="214">
        <f>IF(N375="základní",J375,0)</f>
        <v>0</v>
      </c>
      <c r="BF375" s="214">
        <f>IF(N375="snížená",J375,0)</f>
        <v>0</v>
      </c>
      <c r="BG375" s="214">
        <f>IF(N375="zákl. přenesená",J375,0)</f>
        <v>0</v>
      </c>
      <c r="BH375" s="214">
        <f>IF(N375="sníž. přenesená",J375,0)</f>
        <v>0</v>
      </c>
      <c r="BI375" s="214">
        <f>IF(N375="nulová",J375,0)</f>
        <v>0</v>
      </c>
      <c r="BJ375" s="24" t="s">
        <v>81</v>
      </c>
      <c r="BK375" s="214">
        <f>ROUND(I375*H375,2)</f>
        <v>0</v>
      </c>
      <c r="BL375" s="24" t="s">
        <v>198</v>
      </c>
      <c r="BM375" s="24" t="s">
        <v>2690</v>
      </c>
    </row>
    <row r="376" spans="2:65" s="13" customFormat="1" ht="13.5">
      <c r="B376" s="228"/>
      <c r="C376" s="229"/>
      <c r="D376" s="215" t="s">
        <v>205</v>
      </c>
      <c r="E376" s="230" t="s">
        <v>30</v>
      </c>
      <c r="F376" s="231" t="s">
        <v>2691</v>
      </c>
      <c r="G376" s="229"/>
      <c r="H376" s="232">
        <v>856.79300000000001</v>
      </c>
      <c r="I376" s="233"/>
      <c r="J376" s="229"/>
      <c r="K376" s="229"/>
      <c r="L376" s="234"/>
      <c r="M376" s="235"/>
      <c r="N376" s="236"/>
      <c r="O376" s="236"/>
      <c r="P376" s="236"/>
      <c r="Q376" s="236"/>
      <c r="R376" s="236"/>
      <c r="S376" s="236"/>
      <c r="T376" s="237"/>
      <c r="AT376" s="238" t="s">
        <v>205</v>
      </c>
      <c r="AU376" s="238" t="s">
        <v>81</v>
      </c>
      <c r="AV376" s="13" t="s">
        <v>88</v>
      </c>
      <c r="AW376" s="13" t="s">
        <v>37</v>
      </c>
      <c r="AX376" s="13" t="s">
        <v>74</v>
      </c>
      <c r="AY376" s="238" t="s">
        <v>191</v>
      </c>
    </row>
    <row r="377" spans="2:65" s="14" customFormat="1" ht="13.5">
      <c r="B377" s="239"/>
      <c r="C377" s="240"/>
      <c r="D377" s="215" t="s">
        <v>205</v>
      </c>
      <c r="E377" s="241" t="s">
        <v>30</v>
      </c>
      <c r="F377" s="242" t="s">
        <v>211</v>
      </c>
      <c r="G377" s="240"/>
      <c r="H377" s="243">
        <v>856.79300000000001</v>
      </c>
      <c r="I377" s="244"/>
      <c r="J377" s="240"/>
      <c r="K377" s="240"/>
      <c r="L377" s="245"/>
      <c r="M377" s="246"/>
      <c r="N377" s="247"/>
      <c r="O377" s="247"/>
      <c r="P377" s="247"/>
      <c r="Q377" s="247"/>
      <c r="R377" s="247"/>
      <c r="S377" s="247"/>
      <c r="T377" s="248"/>
      <c r="AT377" s="249" t="s">
        <v>205</v>
      </c>
      <c r="AU377" s="249" t="s">
        <v>81</v>
      </c>
      <c r="AV377" s="14" t="s">
        <v>198</v>
      </c>
      <c r="AW377" s="14" t="s">
        <v>37</v>
      </c>
      <c r="AX377" s="14" t="s">
        <v>81</v>
      </c>
      <c r="AY377" s="249" t="s">
        <v>191</v>
      </c>
    </row>
    <row r="378" spans="2:65" s="1" customFormat="1" ht="16.5" customHeight="1">
      <c r="B378" s="41"/>
      <c r="C378" s="253" t="s">
        <v>1280</v>
      </c>
      <c r="D378" s="253" t="s">
        <v>300</v>
      </c>
      <c r="E378" s="254" t="s">
        <v>1678</v>
      </c>
      <c r="F378" s="255" t="s">
        <v>1679</v>
      </c>
      <c r="G378" s="256" t="s">
        <v>225</v>
      </c>
      <c r="H378" s="257">
        <v>10.853999999999999</v>
      </c>
      <c r="I378" s="258"/>
      <c r="J378" s="259">
        <f>ROUND(I378*H378,2)</f>
        <v>0</v>
      </c>
      <c r="K378" s="255" t="s">
        <v>30</v>
      </c>
      <c r="L378" s="260"/>
      <c r="M378" s="261" t="s">
        <v>30</v>
      </c>
      <c r="N378" s="262" t="s">
        <v>45</v>
      </c>
      <c r="O378" s="42"/>
      <c r="P378" s="212">
        <f>O378*H378</f>
        <v>0</v>
      </c>
      <c r="Q378" s="212">
        <v>0</v>
      </c>
      <c r="R378" s="212">
        <f>Q378*H378</f>
        <v>0</v>
      </c>
      <c r="S378" s="212">
        <v>0</v>
      </c>
      <c r="T378" s="213">
        <f>S378*H378</f>
        <v>0</v>
      </c>
      <c r="AR378" s="24" t="s">
        <v>274</v>
      </c>
      <c r="AT378" s="24" t="s">
        <v>300</v>
      </c>
      <c r="AU378" s="24" t="s">
        <v>81</v>
      </c>
      <c r="AY378" s="24" t="s">
        <v>191</v>
      </c>
      <c r="BE378" s="214">
        <f>IF(N378="základní",J378,0)</f>
        <v>0</v>
      </c>
      <c r="BF378" s="214">
        <f>IF(N378="snížená",J378,0)</f>
        <v>0</v>
      </c>
      <c r="BG378" s="214">
        <f>IF(N378="zákl. přenesená",J378,0)</f>
        <v>0</v>
      </c>
      <c r="BH378" s="214">
        <f>IF(N378="sníž. přenesená",J378,0)</f>
        <v>0</v>
      </c>
      <c r="BI378" s="214">
        <f>IF(N378="nulová",J378,0)</f>
        <v>0</v>
      </c>
      <c r="BJ378" s="24" t="s">
        <v>81</v>
      </c>
      <c r="BK378" s="214">
        <f>ROUND(I378*H378,2)</f>
        <v>0</v>
      </c>
      <c r="BL378" s="24" t="s">
        <v>198</v>
      </c>
      <c r="BM378" s="24" t="s">
        <v>2692</v>
      </c>
    </row>
    <row r="379" spans="2:65" s="13" customFormat="1" ht="13.5">
      <c r="B379" s="228"/>
      <c r="C379" s="229"/>
      <c r="D379" s="215" t="s">
        <v>205</v>
      </c>
      <c r="E379" s="230" t="s">
        <v>30</v>
      </c>
      <c r="F379" s="231" t="s">
        <v>2693</v>
      </c>
      <c r="G379" s="229"/>
      <c r="H379" s="232">
        <v>10.853999999999999</v>
      </c>
      <c r="I379" s="233"/>
      <c r="J379" s="229"/>
      <c r="K379" s="229"/>
      <c r="L379" s="234"/>
      <c r="M379" s="235"/>
      <c r="N379" s="236"/>
      <c r="O379" s="236"/>
      <c r="P379" s="236"/>
      <c r="Q379" s="236"/>
      <c r="R379" s="236"/>
      <c r="S379" s="236"/>
      <c r="T379" s="237"/>
      <c r="AT379" s="238" t="s">
        <v>205</v>
      </c>
      <c r="AU379" s="238" t="s">
        <v>81</v>
      </c>
      <c r="AV379" s="13" t="s">
        <v>88</v>
      </c>
      <c r="AW379" s="13" t="s">
        <v>37</v>
      </c>
      <c r="AX379" s="13" t="s">
        <v>74</v>
      </c>
      <c r="AY379" s="238" t="s">
        <v>191</v>
      </c>
    </row>
    <row r="380" spans="2:65" s="14" customFormat="1" ht="13.5">
      <c r="B380" s="239"/>
      <c r="C380" s="240"/>
      <c r="D380" s="215" t="s">
        <v>205</v>
      </c>
      <c r="E380" s="241" t="s">
        <v>30</v>
      </c>
      <c r="F380" s="242" t="s">
        <v>211</v>
      </c>
      <c r="G380" s="240"/>
      <c r="H380" s="243">
        <v>10.853999999999999</v>
      </c>
      <c r="I380" s="244"/>
      <c r="J380" s="240"/>
      <c r="K380" s="240"/>
      <c r="L380" s="245"/>
      <c r="M380" s="246"/>
      <c r="N380" s="247"/>
      <c r="O380" s="247"/>
      <c r="P380" s="247"/>
      <c r="Q380" s="247"/>
      <c r="R380" s="247"/>
      <c r="S380" s="247"/>
      <c r="T380" s="248"/>
      <c r="AT380" s="249" t="s">
        <v>205</v>
      </c>
      <c r="AU380" s="249" t="s">
        <v>81</v>
      </c>
      <c r="AV380" s="14" t="s">
        <v>198</v>
      </c>
      <c r="AW380" s="14" t="s">
        <v>37</v>
      </c>
      <c r="AX380" s="14" t="s">
        <v>81</v>
      </c>
      <c r="AY380" s="249" t="s">
        <v>191</v>
      </c>
    </row>
    <row r="381" spans="2:65" s="1" customFormat="1" ht="16.5" customHeight="1">
      <c r="B381" s="41"/>
      <c r="C381" s="253" t="s">
        <v>1284</v>
      </c>
      <c r="D381" s="253" t="s">
        <v>300</v>
      </c>
      <c r="E381" s="254" t="s">
        <v>1683</v>
      </c>
      <c r="F381" s="255" t="s">
        <v>1684</v>
      </c>
      <c r="G381" s="256" t="s">
        <v>225</v>
      </c>
      <c r="H381" s="257">
        <v>12.214</v>
      </c>
      <c r="I381" s="258"/>
      <c r="J381" s="259">
        <f>ROUND(I381*H381,2)</f>
        <v>0</v>
      </c>
      <c r="K381" s="255" t="s">
        <v>30</v>
      </c>
      <c r="L381" s="260"/>
      <c r="M381" s="261" t="s">
        <v>30</v>
      </c>
      <c r="N381" s="262" t="s">
        <v>45</v>
      </c>
      <c r="O381" s="42"/>
      <c r="P381" s="212">
        <f>O381*H381</f>
        <v>0</v>
      </c>
      <c r="Q381" s="212">
        <v>0</v>
      </c>
      <c r="R381" s="212">
        <f>Q381*H381</f>
        <v>0</v>
      </c>
      <c r="S381" s="212">
        <v>0</v>
      </c>
      <c r="T381" s="213">
        <f>S381*H381</f>
        <v>0</v>
      </c>
      <c r="AR381" s="24" t="s">
        <v>274</v>
      </c>
      <c r="AT381" s="24" t="s">
        <v>300</v>
      </c>
      <c r="AU381" s="24" t="s">
        <v>81</v>
      </c>
      <c r="AY381" s="24" t="s">
        <v>191</v>
      </c>
      <c r="BE381" s="214">
        <f>IF(N381="základní",J381,0)</f>
        <v>0</v>
      </c>
      <c r="BF381" s="214">
        <f>IF(N381="snížená",J381,0)</f>
        <v>0</v>
      </c>
      <c r="BG381" s="214">
        <f>IF(N381="zákl. přenesená",J381,0)</f>
        <v>0</v>
      </c>
      <c r="BH381" s="214">
        <f>IF(N381="sníž. přenesená",J381,0)</f>
        <v>0</v>
      </c>
      <c r="BI381" s="214">
        <f>IF(N381="nulová",J381,0)</f>
        <v>0</v>
      </c>
      <c r="BJ381" s="24" t="s">
        <v>81</v>
      </c>
      <c r="BK381" s="214">
        <f>ROUND(I381*H381,2)</f>
        <v>0</v>
      </c>
      <c r="BL381" s="24" t="s">
        <v>198</v>
      </c>
      <c r="BM381" s="24" t="s">
        <v>2694</v>
      </c>
    </row>
    <row r="382" spans="2:65" s="13" customFormat="1" ht="13.5">
      <c r="B382" s="228"/>
      <c r="C382" s="229"/>
      <c r="D382" s="215" t="s">
        <v>205</v>
      </c>
      <c r="E382" s="230" t="s">
        <v>30</v>
      </c>
      <c r="F382" s="231" t="s">
        <v>2695</v>
      </c>
      <c r="G382" s="229"/>
      <c r="H382" s="232">
        <v>12.214</v>
      </c>
      <c r="I382" s="233"/>
      <c r="J382" s="229"/>
      <c r="K382" s="229"/>
      <c r="L382" s="234"/>
      <c r="M382" s="235"/>
      <c r="N382" s="236"/>
      <c r="O382" s="236"/>
      <c r="P382" s="236"/>
      <c r="Q382" s="236"/>
      <c r="R382" s="236"/>
      <c r="S382" s="236"/>
      <c r="T382" s="237"/>
      <c r="AT382" s="238" t="s">
        <v>205</v>
      </c>
      <c r="AU382" s="238" t="s">
        <v>81</v>
      </c>
      <c r="AV382" s="13" t="s">
        <v>88</v>
      </c>
      <c r="AW382" s="13" t="s">
        <v>37</v>
      </c>
      <c r="AX382" s="13" t="s">
        <v>74</v>
      </c>
      <c r="AY382" s="238" t="s">
        <v>191</v>
      </c>
    </row>
    <row r="383" spans="2:65" s="14" customFormat="1" ht="13.5">
      <c r="B383" s="239"/>
      <c r="C383" s="240"/>
      <c r="D383" s="215" t="s">
        <v>205</v>
      </c>
      <c r="E383" s="241" t="s">
        <v>30</v>
      </c>
      <c r="F383" s="242" t="s">
        <v>211</v>
      </c>
      <c r="G383" s="240"/>
      <c r="H383" s="243">
        <v>12.214</v>
      </c>
      <c r="I383" s="244"/>
      <c r="J383" s="240"/>
      <c r="K383" s="240"/>
      <c r="L383" s="245"/>
      <c r="M383" s="246"/>
      <c r="N383" s="247"/>
      <c r="O383" s="247"/>
      <c r="P383" s="247"/>
      <c r="Q383" s="247"/>
      <c r="R383" s="247"/>
      <c r="S383" s="247"/>
      <c r="T383" s="248"/>
      <c r="AT383" s="249" t="s">
        <v>205</v>
      </c>
      <c r="AU383" s="249" t="s">
        <v>81</v>
      </c>
      <c r="AV383" s="14" t="s">
        <v>198</v>
      </c>
      <c r="AW383" s="14" t="s">
        <v>37</v>
      </c>
      <c r="AX383" s="14" t="s">
        <v>81</v>
      </c>
      <c r="AY383" s="249" t="s">
        <v>191</v>
      </c>
    </row>
    <row r="384" spans="2:65" s="11" customFormat="1" ht="37.35" customHeight="1">
      <c r="B384" s="187"/>
      <c r="C384" s="188"/>
      <c r="D384" s="189" t="s">
        <v>73</v>
      </c>
      <c r="E384" s="190" t="s">
        <v>807</v>
      </c>
      <c r="F384" s="190" t="s">
        <v>808</v>
      </c>
      <c r="G384" s="188"/>
      <c r="H384" s="188"/>
      <c r="I384" s="191"/>
      <c r="J384" s="192">
        <f>BK384</f>
        <v>0</v>
      </c>
      <c r="K384" s="188"/>
      <c r="L384" s="193"/>
      <c r="M384" s="194"/>
      <c r="N384" s="195"/>
      <c r="O384" s="195"/>
      <c r="P384" s="196">
        <f>SUM(P385:P398)</f>
        <v>0</v>
      </c>
      <c r="Q384" s="195"/>
      <c r="R384" s="196">
        <f>SUM(R385:R398)</f>
        <v>0.11205309999999999</v>
      </c>
      <c r="S384" s="195"/>
      <c r="T384" s="197">
        <f>SUM(T385:T398)</f>
        <v>0</v>
      </c>
      <c r="AR384" s="198" t="s">
        <v>88</v>
      </c>
      <c r="AT384" s="199" t="s">
        <v>73</v>
      </c>
      <c r="AU384" s="199" t="s">
        <v>74</v>
      </c>
      <c r="AY384" s="198" t="s">
        <v>191</v>
      </c>
      <c r="BK384" s="200">
        <f>SUM(BK385:BK398)</f>
        <v>0</v>
      </c>
    </row>
    <row r="385" spans="2:65" s="1" customFormat="1" ht="16.5" customHeight="1">
      <c r="B385" s="41"/>
      <c r="C385" s="253" t="s">
        <v>1288</v>
      </c>
      <c r="D385" s="253" t="s">
        <v>300</v>
      </c>
      <c r="E385" s="254" t="s">
        <v>810</v>
      </c>
      <c r="F385" s="255" t="s">
        <v>1688</v>
      </c>
      <c r="G385" s="256" t="s">
        <v>196</v>
      </c>
      <c r="H385" s="257">
        <v>9.6270000000000007</v>
      </c>
      <c r="I385" s="258"/>
      <c r="J385" s="259">
        <f>ROUND(I385*H385,2)</f>
        <v>0</v>
      </c>
      <c r="K385" s="255" t="s">
        <v>30</v>
      </c>
      <c r="L385" s="260"/>
      <c r="M385" s="261" t="s">
        <v>30</v>
      </c>
      <c r="N385" s="262" t="s">
        <v>45</v>
      </c>
      <c r="O385" s="42"/>
      <c r="P385" s="212">
        <f>O385*H385</f>
        <v>0</v>
      </c>
      <c r="Q385" s="212">
        <v>0</v>
      </c>
      <c r="R385" s="212">
        <f>Q385*H385</f>
        <v>0</v>
      </c>
      <c r="S385" s="212">
        <v>0</v>
      </c>
      <c r="T385" s="213">
        <f>S385*H385</f>
        <v>0</v>
      </c>
      <c r="AR385" s="24" t="s">
        <v>800</v>
      </c>
      <c r="AT385" s="24" t="s">
        <v>300</v>
      </c>
      <c r="AU385" s="24" t="s">
        <v>81</v>
      </c>
      <c r="AY385" s="24" t="s">
        <v>191</v>
      </c>
      <c r="BE385" s="214">
        <f>IF(N385="základní",J385,0)</f>
        <v>0</v>
      </c>
      <c r="BF385" s="214">
        <f>IF(N385="snížená",J385,0)</f>
        <v>0</v>
      </c>
      <c r="BG385" s="214">
        <f>IF(N385="zákl. přenesená",J385,0)</f>
        <v>0</v>
      </c>
      <c r="BH385" s="214">
        <f>IF(N385="sníž. přenesená",J385,0)</f>
        <v>0</v>
      </c>
      <c r="BI385" s="214">
        <f>IF(N385="nulová",J385,0)</f>
        <v>0</v>
      </c>
      <c r="BJ385" s="24" t="s">
        <v>81</v>
      </c>
      <c r="BK385" s="214">
        <f>ROUND(I385*H385,2)</f>
        <v>0</v>
      </c>
      <c r="BL385" s="24" t="s">
        <v>326</v>
      </c>
      <c r="BM385" s="24" t="s">
        <v>2696</v>
      </c>
    </row>
    <row r="386" spans="2:65" s="12" customFormat="1" ht="13.5">
      <c r="B386" s="218"/>
      <c r="C386" s="219"/>
      <c r="D386" s="215" t="s">
        <v>205</v>
      </c>
      <c r="E386" s="220" t="s">
        <v>30</v>
      </c>
      <c r="F386" s="221" t="s">
        <v>2507</v>
      </c>
      <c r="G386" s="219"/>
      <c r="H386" s="220" t="s">
        <v>30</v>
      </c>
      <c r="I386" s="222"/>
      <c r="J386" s="219"/>
      <c r="K386" s="219"/>
      <c r="L386" s="223"/>
      <c r="M386" s="224"/>
      <c r="N386" s="225"/>
      <c r="O386" s="225"/>
      <c r="P386" s="225"/>
      <c r="Q386" s="225"/>
      <c r="R386" s="225"/>
      <c r="S386" s="225"/>
      <c r="T386" s="226"/>
      <c r="AT386" s="227" t="s">
        <v>205</v>
      </c>
      <c r="AU386" s="227" t="s">
        <v>81</v>
      </c>
      <c r="AV386" s="12" t="s">
        <v>81</v>
      </c>
      <c r="AW386" s="12" t="s">
        <v>37</v>
      </c>
      <c r="AX386" s="12" t="s">
        <v>74</v>
      </c>
      <c r="AY386" s="227" t="s">
        <v>191</v>
      </c>
    </row>
    <row r="387" spans="2:65" s="12" customFormat="1" ht="13.5">
      <c r="B387" s="218"/>
      <c r="C387" s="219"/>
      <c r="D387" s="215" t="s">
        <v>205</v>
      </c>
      <c r="E387" s="220" t="s">
        <v>30</v>
      </c>
      <c r="F387" s="221" t="s">
        <v>2508</v>
      </c>
      <c r="G387" s="219"/>
      <c r="H387" s="220" t="s">
        <v>30</v>
      </c>
      <c r="I387" s="222"/>
      <c r="J387" s="219"/>
      <c r="K387" s="219"/>
      <c r="L387" s="223"/>
      <c r="M387" s="224"/>
      <c r="N387" s="225"/>
      <c r="O387" s="225"/>
      <c r="P387" s="225"/>
      <c r="Q387" s="225"/>
      <c r="R387" s="225"/>
      <c r="S387" s="225"/>
      <c r="T387" s="226"/>
      <c r="AT387" s="227" t="s">
        <v>205</v>
      </c>
      <c r="AU387" s="227" t="s">
        <v>81</v>
      </c>
      <c r="AV387" s="12" t="s">
        <v>81</v>
      </c>
      <c r="AW387" s="12" t="s">
        <v>37</v>
      </c>
      <c r="AX387" s="12" t="s">
        <v>74</v>
      </c>
      <c r="AY387" s="227" t="s">
        <v>191</v>
      </c>
    </row>
    <row r="388" spans="2:65" s="12" customFormat="1" ht="13.5">
      <c r="B388" s="218"/>
      <c r="C388" s="219"/>
      <c r="D388" s="215" t="s">
        <v>205</v>
      </c>
      <c r="E388" s="220" t="s">
        <v>30</v>
      </c>
      <c r="F388" s="221" t="s">
        <v>2652</v>
      </c>
      <c r="G388" s="219"/>
      <c r="H388" s="220" t="s">
        <v>30</v>
      </c>
      <c r="I388" s="222"/>
      <c r="J388" s="219"/>
      <c r="K388" s="219"/>
      <c r="L388" s="223"/>
      <c r="M388" s="224"/>
      <c r="N388" s="225"/>
      <c r="O388" s="225"/>
      <c r="P388" s="225"/>
      <c r="Q388" s="225"/>
      <c r="R388" s="225"/>
      <c r="S388" s="225"/>
      <c r="T388" s="226"/>
      <c r="AT388" s="227" t="s">
        <v>205</v>
      </c>
      <c r="AU388" s="227" t="s">
        <v>81</v>
      </c>
      <c r="AV388" s="12" t="s">
        <v>81</v>
      </c>
      <c r="AW388" s="12" t="s">
        <v>37</v>
      </c>
      <c r="AX388" s="12" t="s">
        <v>74</v>
      </c>
      <c r="AY388" s="227" t="s">
        <v>191</v>
      </c>
    </row>
    <row r="389" spans="2:65" s="13" customFormat="1" ht="13.5">
      <c r="B389" s="228"/>
      <c r="C389" s="229"/>
      <c r="D389" s="215" t="s">
        <v>205</v>
      </c>
      <c r="E389" s="230" t="s">
        <v>30</v>
      </c>
      <c r="F389" s="231" t="s">
        <v>2697</v>
      </c>
      <c r="G389" s="229"/>
      <c r="H389" s="232">
        <v>9.6270000000000007</v>
      </c>
      <c r="I389" s="233"/>
      <c r="J389" s="229"/>
      <c r="K389" s="229"/>
      <c r="L389" s="234"/>
      <c r="M389" s="235"/>
      <c r="N389" s="236"/>
      <c r="O389" s="236"/>
      <c r="P389" s="236"/>
      <c r="Q389" s="236"/>
      <c r="R389" s="236"/>
      <c r="S389" s="236"/>
      <c r="T389" s="237"/>
      <c r="AT389" s="238" t="s">
        <v>205</v>
      </c>
      <c r="AU389" s="238" t="s">
        <v>81</v>
      </c>
      <c r="AV389" s="13" t="s">
        <v>88</v>
      </c>
      <c r="AW389" s="13" t="s">
        <v>37</v>
      </c>
      <c r="AX389" s="13" t="s">
        <v>74</v>
      </c>
      <c r="AY389" s="238" t="s">
        <v>191</v>
      </c>
    </row>
    <row r="390" spans="2:65" s="14" customFormat="1" ht="13.5">
      <c r="B390" s="239"/>
      <c r="C390" s="240"/>
      <c r="D390" s="215" t="s">
        <v>205</v>
      </c>
      <c r="E390" s="241" t="s">
        <v>30</v>
      </c>
      <c r="F390" s="242" t="s">
        <v>211</v>
      </c>
      <c r="G390" s="240"/>
      <c r="H390" s="243">
        <v>9.6270000000000007</v>
      </c>
      <c r="I390" s="244"/>
      <c r="J390" s="240"/>
      <c r="K390" s="240"/>
      <c r="L390" s="245"/>
      <c r="M390" s="246"/>
      <c r="N390" s="247"/>
      <c r="O390" s="247"/>
      <c r="P390" s="247"/>
      <c r="Q390" s="247"/>
      <c r="R390" s="247"/>
      <c r="S390" s="247"/>
      <c r="T390" s="248"/>
      <c r="AT390" s="249" t="s">
        <v>205</v>
      </c>
      <c r="AU390" s="249" t="s">
        <v>81</v>
      </c>
      <c r="AV390" s="14" t="s">
        <v>198</v>
      </c>
      <c r="AW390" s="14" t="s">
        <v>37</v>
      </c>
      <c r="AX390" s="14" t="s">
        <v>81</v>
      </c>
      <c r="AY390" s="249" t="s">
        <v>191</v>
      </c>
    </row>
    <row r="391" spans="2:65" s="1" customFormat="1" ht="16.5" customHeight="1">
      <c r="B391" s="41"/>
      <c r="C391" s="253" t="s">
        <v>1292</v>
      </c>
      <c r="D391" s="253" t="s">
        <v>300</v>
      </c>
      <c r="E391" s="254" t="s">
        <v>820</v>
      </c>
      <c r="F391" s="255" t="s">
        <v>1693</v>
      </c>
      <c r="G391" s="256" t="s">
        <v>225</v>
      </c>
      <c r="H391" s="257">
        <v>5.0000000000000001E-3</v>
      </c>
      <c r="I391" s="258"/>
      <c r="J391" s="259">
        <f>ROUND(I391*H391,2)</f>
        <v>0</v>
      </c>
      <c r="K391" s="255" t="s">
        <v>30</v>
      </c>
      <c r="L391" s="260"/>
      <c r="M391" s="261" t="s">
        <v>30</v>
      </c>
      <c r="N391" s="262" t="s">
        <v>45</v>
      </c>
      <c r="O391" s="42"/>
      <c r="P391" s="212">
        <f>O391*H391</f>
        <v>0</v>
      </c>
      <c r="Q391" s="212">
        <v>1</v>
      </c>
      <c r="R391" s="212">
        <f>Q391*H391</f>
        <v>5.0000000000000001E-3</v>
      </c>
      <c r="S391" s="212">
        <v>0</v>
      </c>
      <c r="T391" s="213">
        <f>S391*H391</f>
        <v>0</v>
      </c>
      <c r="AR391" s="24" t="s">
        <v>800</v>
      </c>
      <c r="AT391" s="24" t="s">
        <v>300</v>
      </c>
      <c r="AU391" s="24" t="s">
        <v>81</v>
      </c>
      <c r="AY391" s="24" t="s">
        <v>191</v>
      </c>
      <c r="BE391" s="214">
        <f>IF(N391="základní",J391,0)</f>
        <v>0</v>
      </c>
      <c r="BF391" s="214">
        <f>IF(N391="snížená",J391,0)</f>
        <v>0</v>
      </c>
      <c r="BG391" s="214">
        <f>IF(N391="zákl. přenesená",J391,0)</f>
        <v>0</v>
      </c>
      <c r="BH391" s="214">
        <f>IF(N391="sníž. přenesená",J391,0)</f>
        <v>0</v>
      </c>
      <c r="BI391" s="214">
        <f>IF(N391="nulová",J391,0)</f>
        <v>0</v>
      </c>
      <c r="BJ391" s="24" t="s">
        <v>81</v>
      </c>
      <c r="BK391" s="214">
        <f>ROUND(I391*H391,2)</f>
        <v>0</v>
      </c>
      <c r="BL391" s="24" t="s">
        <v>326</v>
      </c>
      <c r="BM391" s="24" t="s">
        <v>2698</v>
      </c>
    </row>
    <row r="392" spans="2:65" s="1" customFormat="1" ht="16.5" customHeight="1">
      <c r="B392" s="41"/>
      <c r="C392" s="253" t="s">
        <v>1296</v>
      </c>
      <c r="D392" s="253" t="s">
        <v>300</v>
      </c>
      <c r="E392" s="254" t="s">
        <v>1696</v>
      </c>
      <c r="F392" s="255" t="s">
        <v>1697</v>
      </c>
      <c r="G392" s="256" t="s">
        <v>196</v>
      </c>
      <c r="H392" s="257">
        <v>19.254000000000001</v>
      </c>
      <c r="I392" s="258"/>
      <c r="J392" s="259">
        <f>ROUND(I392*H392,2)</f>
        <v>0</v>
      </c>
      <c r="K392" s="255" t="s">
        <v>30</v>
      </c>
      <c r="L392" s="260"/>
      <c r="M392" s="261" t="s">
        <v>30</v>
      </c>
      <c r="N392" s="262" t="s">
        <v>45</v>
      </c>
      <c r="O392" s="42"/>
      <c r="P392" s="212">
        <f>O392*H392</f>
        <v>0</v>
      </c>
      <c r="Q392" s="212">
        <v>4.0000000000000002E-4</v>
      </c>
      <c r="R392" s="212">
        <f>Q392*H392</f>
        <v>7.7016000000000012E-3</v>
      </c>
      <c r="S392" s="212">
        <v>0</v>
      </c>
      <c r="T392" s="213">
        <f>S392*H392</f>
        <v>0</v>
      </c>
      <c r="AR392" s="24" t="s">
        <v>800</v>
      </c>
      <c r="AT392" s="24" t="s">
        <v>300</v>
      </c>
      <c r="AU392" s="24" t="s">
        <v>81</v>
      </c>
      <c r="AY392" s="24" t="s">
        <v>191</v>
      </c>
      <c r="BE392" s="214">
        <f>IF(N392="základní",J392,0)</f>
        <v>0</v>
      </c>
      <c r="BF392" s="214">
        <f>IF(N392="snížená",J392,0)</f>
        <v>0</v>
      </c>
      <c r="BG392" s="214">
        <f>IF(N392="zákl. přenesená",J392,0)</f>
        <v>0</v>
      </c>
      <c r="BH392" s="214">
        <f>IF(N392="sníž. přenesená",J392,0)</f>
        <v>0</v>
      </c>
      <c r="BI392" s="214">
        <f>IF(N392="nulová",J392,0)</f>
        <v>0</v>
      </c>
      <c r="BJ392" s="24" t="s">
        <v>81</v>
      </c>
      <c r="BK392" s="214">
        <f>ROUND(I392*H392,2)</f>
        <v>0</v>
      </c>
      <c r="BL392" s="24" t="s">
        <v>326</v>
      </c>
      <c r="BM392" s="24" t="s">
        <v>2699</v>
      </c>
    </row>
    <row r="393" spans="2:65" s="12" customFormat="1" ht="13.5">
      <c r="B393" s="218"/>
      <c r="C393" s="219"/>
      <c r="D393" s="215" t="s">
        <v>205</v>
      </c>
      <c r="E393" s="220" t="s">
        <v>30</v>
      </c>
      <c r="F393" s="221" t="s">
        <v>2507</v>
      </c>
      <c r="G393" s="219"/>
      <c r="H393" s="220" t="s">
        <v>30</v>
      </c>
      <c r="I393" s="222"/>
      <c r="J393" s="219"/>
      <c r="K393" s="219"/>
      <c r="L393" s="223"/>
      <c r="M393" s="224"/>
      <c r="N393" s="225"/>
      <c r="O393" s="225"/>
      <c r="P393" s="225"/>
      <c r="Q393" s="225"/>
      <c r="R393" s="225"/>
      <c r="S393" s="225"/>
      <c r="T393" s="226"/>
      <c r="AT393" s="227" t="s">
        <v>205</v>
      </c>
      <c r="AU393" s="227" t="s">
        <v>81</v>
      </c>
      <c r="AV393" s="12" t="s">
        <v>81</v>
      </c>
      <c r="AW393" s="12" t="s">
        <v>37</v>
      </c>
      <c r="AX393" s="12" t="s">
        <v>74</v>
      </c>
      <c r="AY393" s="227" t="s">
        <v>191</v>
      </c>
    </row>
    <row r="394" spans="2:65" s="12" customFormat="1" ht="13.5">
      <c r="B394" s="218"/>
      <c r="C394" s="219"/>
      <c r="D394" s="215" t="s">
        <v>205</v>
      </c>
      <c r="E394" s="220" t="s">
        <v>30</v>
      </c>
      <c r="F394" s="221" t="s">
        <v>2508</v>
      </c>
      <c r="G394" s="219"/>
      <c r="H394" s="220" t="s">
        <v>30</v>
      </c>
      <c r="I394" s="222"/>
      <c r="J394" s="219"/>
      <c r="K394" s="219"/>
      <c r="L394" s="223"/>
      <c r="M394" s="224"/>
      <c r="N394" s="225"/>
      <c r="O394" s="225"/>
      <c r="P394" s="225"/>
      <c r="Q394" s="225"/>
      <c r="R394" s="225"/>
      <c r="S394" s="225"/>
      <c r="T394" s="226"/>
      <c r="AT394" s="227" t="s">
        <v>205</v>
      </c>
      <c r="AU394" s="227" t="s">
        <v>81</v>
      </c>
      <c r="AV394" s="12" t="s">
        <v>81</v>
      </c>
      <c r="AW394" s="12" t="s">
        <v>37</v>
      </c>
      <c r="AX394" s="12" t="s">
        <v>74</v>
      </c>
      <c r="AY394" s="227" t="s">
        <v>191</v>
      </c>
    </row>
    <row r="395" spans="2:65" s="12" customFormat="1" ht="13.5">
      <c r="B395" s="218"/>
      <c r="C395" s="219"/>
      <c r="D395" s="215" t="s">
        <v>205</v>
      </c>
      <c r="E395" s="220" t="s">
        <v>30</v>
      </c>
      <c r="F395" s="221" t="s">
        <v>2652</v>
      </c>
      <c r="G395" s="219"/>
      <c r="H395" s="220" t="s">
        <v>30</v>
      </c>
      <c r="I395" s="222"/>
      <c r="J395" s="219"/>
      <c r="K395" s="219"/>
      <c r="L395" s="223"/>
      <c r="M395" s="224"/>
      <c r="N395" s="225"/>
      <c r="O395" s="225"/>
      <c r="P395" s="225"/>
      <c r="Q395" s="225"/>
      <c r="R395" s="225"/>
      <c r="S395" s="225"/>
      <c r="T395" s="226"/>
      <c r="AT395" s="227" t="s">
        <v>205</v>
      </c>
      <c r="AU395" s="227" t="s">
        <v>81</v>
      </c>
      <c r="AV395" s="12" t="s">
        <v>81</v>
      </c>
      <c r="AW395" s="12" t="s">
        <v>37</v>
      </c>
      <c r="AX395" s="12" t="s">
        <v>74</v>
      </c>
      <c r="AY395" s="227" t="s">
        <v>191</v>
      </c>
    </row>
    <row r="396" spans="2:65" s="13" customFormat="1" ht="13.5">
      <c r="B396" s="228"/>
      <c r="C396" s="229"/>
      <c r="D396" s="215" t="s">
        <v>205</v>
      </c>
      <c r="E396" s="230" t="s">
        <v>30</v>
      </c>
      <c r="F396" s="231" t="s">
        <v>2700</v>
      </c>
      <c r="G396" s="229"/>
      <c r="H396" s="232">
        <v>19.254000000000001</v>
      </c>
      <c r="I396" s="233"/>
      <c r="J396" s="229"/>
      <c r="K396" s="229"/>
      <c r="L396" s="234"/>
      <c r="M396" s="235"/>
      <c r="N396" s="236"/>
      <c r="O396" s="236"/>
      <c r="P396" s="236"/>
      <c r="Q396" s="236"/>
      <c r="R396" s="236"/>
      <c r="S396" s="236"/>
      <c r="T396" s="237"/>
      <c r="AT396" s="238" t="s">
        <v>205</v>
      </c>
      <c r="AU396" s="238" t="s">
        <v>81</v>
      </c>
      <c r="AV396" s="13" t="s">
        <v>88</v>
      </c>
      <c r="AW396" s="13" t="s">
        <v>37</v>
      </c>
      <c r="AX396" s="13" t="s">
        <v>74</v>
      </c>
      <c r="AY396" s="238" t="s">
        <v>191</v>
      </c>
    </row>
    <row r="397" spans="2:65" s="14" customFormat="1" ht="13.5">
      <c r="B397" s="239"/>
      <c r="C397" s="240"/>
      <c r="D397" s="215" t="s">
        <v>205</v>
      </c>
      <c r="E397" s="241" t="s">
        <v>30</v>
      </c>
      <c r="F397" s="242" t="s">
        <v>211</v>
      </c>
      <c r="G397" s="240"/>
      <c r="H397" s="243">
        <v>19.254000000000001</v>
      </c>
      <c r="I397" s="244"/>
      <c r="J397" s="240"/>
      <c r="K397" s="240"/>
      <c r="L397" s="245"/>
      <c r="M397" s="246"/>
      <c r="N397" s="247"/>
      <c r="O397" s="247"/>
      <c r="P397" s="247"/>
      <c r="Q397" s="247"/>
      <c r="R397" s="247"/>
      <c r="S397" s="247"/>
      <c r="T397" s="248"/>
      <c r="AT397" s="249" t="s">
        <v>205</v>
      </c>
      <c r="AU397" s="249" t="s">
        <v>81</v>
      </c>
      <c r="AV397" s="14" t="s">
        <v>198</v>
      </c>
      <c r="AW397" s="14" t="s">
        <v>37</v>
      </c>
      <c r="AX397" s="14" t="s">
        <v>81</v>
      </c>
      <c r="AY397" s="249" t="s">
        <v>191</v>
      </c>
    </row>
    <row r="398" spans="2:65" s="1" customFormat="1" ht="16.5" customHeight="1">
      <c r="B398" s="41"/>
      <c r="C398" s="253" t="s">
        <v>1300</v>
      </c>
      <c r="D398" s="253" t="s">
        <v>300</v>
      </c>
      <c r="E398" s="254" t="s">
        <v>1701</v>
      </c>
      <c r="F398" s="255" t="s">
        <v>1702</v>
      </c>
      <c r="G398" s="256" t="s">
        <v>196</v>
      </c>
      <c r="H398" s="257">
        <v>23.105</v>
      </c>
      <c r="I398" s="258"/>
      <c r="J398" s="259">
        <f>ROUND(I398*H398,2)</f>
        <v>0</v>
      </c>
      <c r="K398" s="255" t="s">
        <v>30</v>
      </c>
      <c r="L398" s="260"/>
      <c r="M398" s="261" t="s">
        <v>30</v>
      </c>
      <c r="N398" s="262" t="s">
        <v>45</v>
      </c>
      <c r="O398" s="42"/>
      <c r="P398" s="212">
        <f>O398*H398</f>
        <v>0</v>
      </c>
      <c r="Q398" s="212">
        <v>4.3E-3</v>
      </c>
      <c r="R398" s="212">
        <f>Q398*H398</f>
        <v>9.9351499999999995E-2</v>
      </c>
      <c r="S398" s="212">
        <v>0</v>
      </c>
      <c r="T398" s="213">
        <f>S398*H398</f>
        <v>0</v>
      </c>
      <c r="AR398" s="24" t="s">
        <v>800</v>
      </c>
      <c r="AT398" s="24" t="s">
        <v>300</v>
      </c>
      <c r="AU398" s="24" t="s">
        <v>81</v>
      </c>
      <c r="AY398" s="24" t="s">
        <v>191</v>
      </c>
      <c r="BE398" s="214">
        <f>IF(N398="základní",J398,0)</f>
        <v>0</v>
      </c>
      <c r="BF398" s="214">
        <f>IF(N398="snížená",J398,0)</f>
        <v>0</v>
      </c>
      <c r="BG398" s="214">
        <f>IF(N398="zákl. přenesená",J398,0)</f>
        <v>0</v>
      </c>
      <c r="BH398" s="214">
        <f>IF(N398="sníž. přenesená",J398,0)</f>
        <v>0</v>
      </c>
      <c r="BI398" s="214">
        <f>IF(N398="nulová",J398,0)</f>
        <v>0</v>
      </c>
      <c r="BJ398" s="24" t="s">
        <v>81</v>
      </c>
      <c r="BK398" s="214">
        <f>ROUND(I398*H398,2)</f>
        <v>0</v>
      </c>
      <c r="BL398" s="24" t="s">
        <v>326</v>
      </c>
      <c r="BM398" s="24" t="s">
        <v>2701</v>
      </c>
    </row>
    <row r="399" spans="2:65" s="11" customFormat="1" ht="37.35" customHeight="1">
      <c r="B399" s="187"/>
      <c r="C399" s="188"/>
      <c r="D399" s="189" t="s">
        <v>73</v>
      </c>
      <c r="E399" s="190" t="s">
        <v>1704</v>
      </c>
      <c r="F399" s="190" t="s">
        <v>1705</v>
      </c>
      <c r="G399" s="188"/>
      <c r="H399" s="188"/>
      <c r="I399" s="191"/>
      <c r="J399" s="192">
        <f>BK399</f>
        <v>0</v>
      </c>
      <c r="K399" s="188"/>
      <c r="L399" s="193"/>
      <c r="M399" s="194"/>
      <c r="N399" s="195"/>
      <c r="O399" s="195"/>
      <c r="P399" s="196">
        <f>SUM(P400:P414)</f>
        <v>0</v>
      </c>
      <c r="Q399" s="195"/>
      <c r="R399" s="196">
        <f>SUM(R400:R414)</f>
        <v>0.47237999999999997</v>
      </c>
      <c r="S399" s="195"/>
      <c r="T399" s="197">
        <f>SUM(T400:T414)</f>
        <v>0</v>
      </c>
      <c r="AR399" s="198" t="s">
        <v>212</v>
      </c>
      <c r="AT399" s="199" t="s">
        <v>73</v>
      </c>
      <c r="AU399" s="199" t="s">
        <v>74</v>
      </c>
      <c r="AY399" s="198" t="s">
        <v>191</v>
      </c>
      <c r="BK399" s="200">
        <f>SUM(BK400:BK414)</f>
        <v>0</v>
      </c>
    </row>
    <row r="400" spans="2:65" s="1" customFormat="1" ht="25.5" customHeight="1">
      <c r="B400" s="41"/>
      <c r="C400" s="253" t="s">
        <v>1304</v>
      </c>
      <c r="D400" s="253" t="s">
        <v>300</v>
      </c>
      <c r="E400" s="254" t="s">
        <v>2702</v>
      </c>
      <c r="F400" s="255" t="s">
        <v>2703</v>
      </c>
      <c r="G400" s="256" t="s">
        <v>510</v>
      </c>
      <c r="H400" s="257">
        <v>30</v>
      </c>
      <c r="I400" s="258"/>
      <c r="J400" s="259">
        <f>ROUND(I400*H400,2)</f>
        <v>0</v>
      </c>
      <c r="K400" s="255" t="s">
        <v>30</v>
      </c>
      <c r="L400" s="260"/>
      <c r="M400" s="261" t="s">
        <v>30</v>
      </c>
      <c r="N400" s="262" t="s">
        <v>45</v>
      </c>
      <c r="O400" s="42"/>
      <c r="P400" s="212">
        <f>O400*H400</f>
        <v>0</v>
      </c>
      <c r="Q400" s="212">
        <v>0</v>
      </c>
      <c r="R400" s="212">
        <f>Q400*H400</f>
        <v>0</v>
      </c>
      <c r="S400" s="212">
        <v>0</v>
      </c>
      <c r="T400" s="213">
        <f>S400*H400</f>
        <v>0</v>
      </c>
      <c r="AR400" s="24" t="s">
        <v>1714</v>
      </c>
      <c r="AT400" s="24" t="s">
        <v>300</v>
      </c>
      <c r="AU400" s="24" t="s">
        <v>81</v>
      </c>
      <c r="AY400" s="24" t="s">
        <v>191</v>
      </c>
      <c r="BE400" s="214">
        <f>IF(N400="základní",J400,0)</f>
        <v>0</v>
      </c>
      <c r="BF400" s="214">
        <f>IF(N400="snížená",J400,0)</f>
        <v>0</v>
      </c>
      <c r="BG400" s="214">
        <f>IF(N400="zákl. přenesená",J400,0)</f>
        <v>0</v>
      </c>
      <c r="BH400" s="214">
        <f>IF(N400="sníž. přenesená",J400,0)</f>
        <v>0</v>
      </c>
      <c r="BI400" s="214">
        <f>IF(N400="nulová",J400,0)</f>
        <v>0</v>
      </c>
      <c r="BJ400" s="24" t="s">
        <v>81</v>
      </c>
      <c r="BK400" s="214">
        <f>ROUND(I400*H400,2)</f>
        <v>0</v>
      </c>
      <c r="BL400" s="24" t="s">
        <v>903</v>
      </c>
      <c r="BM400" s="24" t="s">
        <v>2704</v>
      </c>
    </row>
    <row r="401" spans="2:65" s="12" customFormat="1" ht="13.5">
      <c r="B401" s="218"/>
      <c r="C401" s="219"/>
      <c r="D401" s="215" t="s">
        <v>205</v>
      </c>
      <c r="E401" s="220" t="s">
        <v>30</v>
      </c>
      <c r="F401" s="221" t="s">
        <v>2507</v>
      </c>
      <c r="G401" s="219"/>
      <c r="H401" s="220" t="s">
        <v>30</v>
      </c>
      <c r="I401" s="222"/>
      <c r="J401" s="219"/>
      <c r="K401" s="219"/>
      <c r="L401" s="223"/>
      <c r="M401" s="224"/>
      <c r="N401" s="225"/>
      <c r="O401" s="225"/>
      <c r="P401" s="225"/>
      <c r="Q401" s="225"/>
      <c r="R401" s="225"/>
      <c r="S401" s="225"/>
      <c r="T401" s="226"/>
      <c r="AT401" s="227" t="s">
        <v>205</v>
      </c>
      <c r="AU401" s="227" t="s">
        <v>81</v>
      </c>
      <c r="AV401" s="12" t="s">
        <v>81</v>
      </c>
      <c r="AW401" s="12" t="s">
        <v>37</v>
      </c>
      <c r="AX401" s="12" t="s">
        <v>74</v>
      </c>
      <c r="AY401" s="227" t="s">
        <v>191</v>
      </c>
    </row>
    <row r="402" spans="2:65" s="12" customFormat="1" ht="13.5">
      <c r="B402" s="218"/>
      <c r="C402" s="219"/>
      <c r="D402" s="215" t="s">
        <v>205</v>
      </c>
      <c r="E402" s="220" t="s">
        <v>30</v>
      </c>
      <c r="F402" s="221" t="s">
        <v>2508</v>
      </c>
      <c r="G402" s="219"/>
      <c r="H402" s="220" t="s">
        <v>30</v>
      </c>
      <c r="I402" s="222"/>
      <c r="J402" s="219"/>
      <c r="K402" s="219"/>
      <c r="L402" s="223"/>
      <c r="M402" s="224"/>
      <c r="N402" s="225"/>
      <c r="O402" s="225"/>
      <c r="P402" s="225"/>
      <c r="Q402" s="225"/>
      <c r="R402" s="225"/>
      <c r="S402" s="225"/>
      <c r="T402" s="226"/>
      <c r="AT402" s="227" t="s">
        <v>205</v>
      </c>
      <c r="AU402" s="227" t="s">
        <v>81</v>
      </c>
      <c r="AV402" s="12" t="s">
        <v>81</v>
      </c>
      <c r="AW402" s="12" t="s">
        <v>37</v>
      </c>
      <c r="AX402" s="12" t="s">
        <v>74</v>
      </c>
      <c r="AY402" s="227" t="s">
        <v>191</v>
      </c>
    </row>
    <row r="403" spans="2:65" s="12" customFormat="1" ht="13.5">
      <c r="B403" s="218"/>
      <c r="C403" s="219"/>
      <c r="D403" s="215" t="s">
        <v>205</v>
      </c>
      <c r="E403" s="220" t="s">
        <v>30</v>
      </c>
      <c r="F403" s="221" t="s">
        <v>2584</v>
      </c>
      <c r="G403" s="219"/>
      <c r="H403" s="220" t="s">
        <v>30</v>
      </c>
      <c r="I403" s="222"/>
      <c r="J403" s="219"/>
      <c r="K403" s="219"/>
      <c r="L403" s="223"/>
      <c r="M403" s="224"/>
      <c r="N403" s="225"/>
      <c r="O403" s="225"/>
      <c r="P403" s="225"/>
      <c r="Q403" s="225"/>
      <c r="R403" s="225"/>
      <c r="S403" s="225"/>
      <c r="T403" s="226"/>
      <c r="AT403" s="227" t="s">
        <v>205</v>
      </c>
      <c r="AU403" s="227" t="s">
        <v>81</v>
      </c>
      <c r="AV403" s="12" t="s">
        <v>81</v>
      </c>
      <c r="AW403" s="12" t="s">
        <v>37</v>
      </c>
      <c r="AX403" s="12" t="s">
        <v>74</v>
      </c>
      <c r="AY403" s="227" t="s">
        <v>191</v>
      </c>
    </row>
    <row r="404" spans="2:65" s="13" customFormat="1" ht="13.5">
      <c r="B404" s="228"/>
      <c r="C404" s="229"/>
      <c r="D404" s="215" t="s">
        <v>205</v>
      </c>
      <c r="E404" s="230" t="s">
        <v>30</v>
      </c>
      <c r="F404" s="231" t="s">
        <v>2705</v>
      </c>
      <c r="G404" s="229"/>
      <c r="H404" s="232">
        <v>30</v>
      </c>
      <c r="I404" s="233"/>
      <c r="J404" s="229"/>
      <c r="K404" s="229"/>
      <c r="L404" s="234"/>
      <c r="M404" s="235"/>
      <c r="N404" s="236"/>
      <c r="O404" s="236"/>
      <c r="P404" s="236"/>
      <c r="Q404" s="236"/>
      <c r="R404" s="236"/>
      <c r="S404" s="236"/>
      <c r="T404" s="237"/>
      <c r="AT404" s="238" t="s">
        <v>205</v>
      </c>
      <c r="AU404" s="238" t="s">
        <v>81</v>
      </c>
      <c r="AV404" s="13" t="s">
        <v>88</v>
      </c>
      <c r="AW404" s="13" t="s">
        <v>37</v>
      </c>
      <c r="AX404" s="13" t="s">
        <v>74</v>
      </c>
      <c r="AY404" s="238" t="s">
        <v>191</v>
      </c>
    </row>
    <row r="405" spans="2:65" s="14" customFormat="1" ht="13.5">
      <c r="B405" s="239"/>
      <c r="C405" s="240"/>
      <c r="D405" s="215" t="s">
        <v>205</v>
      </c>
      <c r="E405" s="241" t="s">
        <v>30</v>
      </c>
      <c r="F405" s="242" t="s">
        <v>211</v>
      </c>
      <c r="G405" s="240"/>
      <c r="H405" s="243">
        <v>30</v>
      </c>
      <c r="I405" s="244"/>
      <c r="J405" s="240"/>
      <c r="K405" s="240"/>
      <c r="L405" s="245"/>
      <c r="M405" s="246"/>
      <c r="N405" s="247"/>
      <c r="O405" s="247"/>
      <c r="P405" s="247"/>
      <c r="Q405" s="247"/>
      <c r="R405" s="247"/>
      <c r="S405" s="247"/>
      <c r="T405" s="248"/>
      <c r="AT405" s="249" t="s">
        <v>205</v>
      </c>
      <c r="AU405" s="249" t="s">
        <v>81</v>
      </c>
      <c r="AV405" s="14" t="s">
        <v>198</v>
      </c>
      <c r="AW405" s="14" t="s">
        <v>37</v>
      </c>
      <c r="AX405" s="14" t="s">
        <v>81</v>
      </c>
      <c r="AY405" s="249" t="s">
        <v>191</v>
      </c>
    </row>
    <row r="406" spans="2:65" s="1" customFormat="1" ht="16.5" customHeight="1">
      <c r="B406" s="41"/>
      <c r="C406" s="253" t="s">
        <v>1308</v>
      </c>
      <c r="D406" s="253" t="s">
        <v>300</v>
      </c>
      <c r="E406" s="254" t="s">
        <v>2706</v>
      </c>
      <c r="F406" s="255" t="s">
        <v>2707</v>
      </c>
      <c r="G406" s="256" t="s">
        <v>510</v>
      </c>
      <c r="H406" s="257">
        <v>30.45</v>
      </c>
      <c r="I406" s="258"/>
      <c r="J406" s="259">
        <f>ROUND(I406*H406,2)</f>
        <v>0</v>
      </c>
      <c r="K406" s="255" t="s">
        <v>30</v>
      </c>
      <c r="L406" s="260"/>
      <c r="M406" s="261" t="s">
        <v>30</v>
      </c>
      <c r="N406" s="262" t="s">
        <v>45</v>
      </c>
      <c r="O406" s="42"/>
      <c r="P406" s="212">
        <f>O406*H406</f>
        <v>0</v>
      </c>
      <c r="Q406" s="212">
        <v>1.04E-2</v>
      </c>
      <c r="R406" s="212">
        <f>Q406*H406</f>
        <v>0.31667999999999996</v>
      </c>
      <c r="S406" s="212">
        <v>0</v>
      </c>
      <c r="T406" s="213">
        <f>S406*H406</f>
        <v>0</v>
      </c>
      <c r="AR406" s="24" t="s">
        <v>1714</v>
      </c>
      <c r="AT406" s="24" t="s">
        <v>300</v>
      </c>
      <c r="AU406" s="24" t="s">
        <v>81</v>
      </c>
      <c r="AY406" s="24" t="s">
        <v>191</v>
      </c>
      <c r="BE406" s="214">
        <f>IF(N406="základní",J406,0)</f>
        <v>0</v>
      </c>
      <c r="BF406" s="214">
        <f>IF(N406="snížená",J406,0)</f>
        <v>0</v>
      </c>
      <c r="BG406" s="214">
        <f>IF(N406="zákl. přenesená",J406,0)</f>
        <v>0</v>
      </c>
      <c r="BH406" s="214">
        <f>IF(N406="sníž. přenesená",J406,0)</f>
        <v>0</v>
      </c>
      <c r="BI406" s="214">
        <f>IF(N406="nulová",J406,0)</f>
        <v>0</v>
      </c>
      <c r="BJ406" s="24" t="s">
        <v>81</v>
      </c>
      <c r="BK406" s="214">
        <f>ROUND(I406*H406,2)</f>
        <v>0</v>
      </c>
      <c r="BL406" s="24" t="s">
        <v>903</v>
      </c>
      <c r="BM406" s="24" t="s">
        <v>2708</v>
      </c>
    </row>
    <row r="407" spans="2:65" s="13" customFormat="1" ht="13.5">
      <c r="B407" s="228"/>
      <c r="C407" s="229"/>
      <c r="D407" s="215" t="s">
        <v>205</v>
      </c>
      <c r="E407" s="230" t="s">
        <v>30</v>
      </c>
      <c r="F407" s="231" t="s">
        <v>2709</v>
      </c>
      <c r="G407" s="229"/>
      <c r="H407" s="232">
        <v>30.45</v>
      </c>
      <c r="I407" s="233"/>
      <c r="J407" s="229"/>
      <c r="K407" s="229"/>
      <c r="L407" s="234"/>
      <c r="M407" s="235"/>
      <c r="N407" s="236"/>
      <c r="O407" s="236"/>
      <c r="P407" s="236"/>
      <c r="Q407" s="236"/>
      <c r="R407" s="236"/>
      <c r="S407" s="236"/>
      <c r="T407" s="237"/>
      <c r="AT407" s="238" t="s">
        <v>205</v>
      </c>
      <c r="AU407" s="238" t="s">
        <v>81</v>
      </c>
      <c r="AV407" s="13" t="s">
        <v>88</v>
      </c>
      <c r="AW407" s="13" t="s">
        <v>37</v>
      </c>
      <c r="AX407" s="13" t="s">
        <v>74</v>
      </c>
      <c r="AY407" s="238" t="s">
        <v>191</v>
      </c>
    </row>
    <row r="408" spans="2:65" s="14" customFormat="1" ht="13.5">
      <c r="B408" s="239"/>
      <c r="C408" s="240"/>
      <c r="D408" s="215" t="s">
        <v>205</v>
      </c>
      <c r="E408" s="241" t="s">
        <v>30</v>
      </c>
      <c r="F408" s="242" t="s">
        <v>211</v>
      </c>
      <c r="G408" s="240"/>
      <c r="H408" s="243">
        <v>30.45</v>
      </c>
      <c r="I408" s="244"/>
      <c r="J408" s="240"/>
      <c r="K408" s="240"/>
      <c r="L408" s="245"/>
      <c r="M408" s="246"/>
      <c r="N408" s="247"/>
      <c r="O408" s="247"/>
      <c r="P408" s="247"/>
      <c r="Q408" s="247"/>
      <c r="R408" s="247"/>
      <c r="S408" s="247"/>
      <c r="T408" s="248"/>
      <c r="AT408" s="249" t="s">
        <v>205</v>
      </c>
      <c r="AU408" s="249" t="s">
        <v>81</v>
      </c>
      <c r="AV408" s="14" t="s">
        <v>198</v>
      </c>
      <c r="AW408" s="14" t="s">
        <v>37</v>
      </c>
      <c r="AX408" s="14" t="s">
        <v>81</v>
      </c>
      <c r="AY408" s="249" t="s">
        <v>191</v>
      </c>
    </row>
    <row r="409" spans="2:65" s="1" customFormat="1" ht="16.5" customHeight="1">
      <c r="B409" s="41"/>
      <c r="C409" s="253" t="s">
        <v>1312</v>
      </c>
      <c r="D409" s="253" t="s">
        <v>300</v>
      </c>
      <c r="E409" s="254" t="s">
        <v>2710</v>
      </c>
      <c r="F409" s="255" t="s">
        <v>2711</v>
      </c>
      <c r="G409" s="256" t="s">
        <v>510</v>
      </c>
      <c r="H409" s="257">
        <v>30</v>
      </c>
      <c r="I409" s="258"/>
      <c r="J409" s="259">
        <f>ROUND(I409*H409,2)</f>
        <v>0</v>
      </c>
      <c r="K409" s="255" t="s">
        <v>30</v>
      </c>
      <c r="L409" s="260"/>
      <c r="M409" s="261" t="s">
        <v>30</v>
      </c>
      <c r="N409" s="262" t="s">
        <v>45</v>
      </c>
      <c r="O409" s="42"/>
      <c r="P409" s="212">
        <f>O409*H409</f>
        <v>0</v>
      </c>
      <c r="Q409" s="212">
        <v>5.1900000000000002E-3</v>
      </c>
      <c r="R409" s="212">
        <f>Q409*H409</f>
        <v>0.15570000000000001</v>
      </c>
      <c r="S409" s="212">
        <v>0</v>
      </c>
      <c r="T409" s="213">
        <f>S409*H409</f>
        <v>0</v>
      </c>
      <c r="AR409" s="24" t="s">
        <v>1714</v>
      </c>
      <c r="AT409" s="24" t="s">
        <v>300</v>
      </c>
      <c r="AU409" s="24" t="s">
        <v>81</v>
      </c>
      <c r="AY409" s="24" t="s">
        <v>191</v>
      </c>
      <c r="BE409" s="214">
        <f>IF(N409="základní",J409,0)</f>
        <v>0</v>
      </c>
      <c r="BF409" s="214">
        <f>IF(N409="snížená",J409,0)</f>
        <v>0</v>
      </c>
      <c r="BG409" s="214">
        <f>IF(N409="zákl. přenesená",J409,0)</f>
        <v>0</v>
      </c>
      <c r="BH409" s="214">
        <f>IF(N409="sníž. přenesená",J409,0)</f>
        <v>0</v>
      </c>
      <c r="BI409" s="214">
        <f>IF(N409="nulová",J409,0)</f>
        <v>0</v>
      </c>
      <c r="BJ409" s="24" t="s">
        <v>81</v>
      </c>
      <c r="BK409" s="214">
        <f>ROUND(I409*H409,2)</f>
        <v>0</v>
      </c>
      <c r="BL409" s="24" t="s">
        <v>903</v>
      </c>
      <c r="BM409" s="24" t="s">
        <v>2712</v>
      </c>
    </row>
    <row r="410" spans="2:65" s="12" customFormat="1" ht="13.5">
      <c r="B410" s="218"/>
      <c r="C410" s="219"/>
      <c r="D410" s="215" t="s">
        <v>205</v>
      </c>
      <c r="E410" s="220" t="s">
        <v>30</v>
      </c>
      <c r="F410" s="221" t="s">
        <v>2507</v>
      </c>
      <c r="G410" s="219"/>
      <c r="H410" s="220" t="s">
        <v>30</v>
      </c>
      <c r="I410" s="222"/>
      <c r="J410" s="219"/>
      <c r="K410" s="219"/>
      <c r="L410" s="223"/>
      <c r="M410" s="224"/>
      <c r="N410" s="225"/>
      <c r="O410" s="225"/>
      <c r="P410" s="225"/>
      <c r="Q410" s="225"/>
      <c r="R410" s="225"/>
      <c r="S410" s="225"/>
      <c r="T410" s="226"/>
      <c r="AT410" s="227" t="s">
        <v>205</v>
      </c>
      <c r="AU410" s="227" t="s">
        <v>81</v>
      </c>
      <c r="AV410" s="12" t="s">
        <v>81</v>
      </c>
      <c r="AW410" s="12" t="s">
        <v>37</v>
      </c>
      <c r="AX410" s="12" t="s">
        <v>74</v>
      </c>
      <c r="AY410" s="227" t="s">
        <v>191</v>
      </c>
    </row>
    <row r="411" spans="2:65" s="12" customFormat="1" ht="13.5">
      <c r="B411" s="218"/>
      <c r="C411" s="219"/>
      <c r="D411" s="215" t="s">
        <v>205</v>
      </c>
      <c r="E411" s="220" t="s">
        <v>30</v>
      </c>
      <c r="F411" s="221" t="s">
        <v>2508</v>
      </c>
      <c r="G411" s="219"/>
      <c r="H411" s="220" t="s">
        <v>30</v>
      </c>
      <c r="I411" s="222"/>
      <c r="J411" s="219"/>
      <c r="K411" s="219"/>
      <c r="L411" s="223"/>
      <c r="M411" s="224"/>
      <c r="N411" s="225"/>
      <c r="O411" s="225"/>
      <c r="P411" s="225"/>
      <c r="Q411" s="225"/>
      <c r="R411" s="225"/>
      <c r="S411" s="225"/>
      <c r="T411" s="226"/>
      <c r="AT411" s="227" t="s">
        <v>205</v>
      </c>
      <c r="AU411" s="227" t="s">
        <v>81</v>
      </c>
      <c r="AV411" s="12" t="s">
        <v>81</v>
      </c>
      <c r="AW411" s="12" t="s">
        <v>37</v>
      </c>
      <c r="AX411" s="12" t="s">
        <v>74</v>
      </c>
      <c r="AY411" s="227" t="s">
        <v>191</v>
      </c>
    </row>
    <row r="412" spans="2:65" s="12" customFormat="1" ht="13.5">
      <c r="B412" s="218"/>
      <c r="C412" s="219"/>
      <c r="D412" s="215" t="s">
        <v>205</v>
      </c>
      <c r="E412" s="220" t="s">
        <v>30</v>
      </c>
      <c r="F412" s="221" t="s">
        <v>2584</v>
      </c>
      <c r="G412" s="219"/>
      <c r="H412" s="220" t="s">
        <v>30</v>
      </c>
      <c r="I412" s="222"/>
      <c r="J412" s="219"/>
      <c r="K412" s="219"/>
      <c r="L412" s="223"/>
      <c r="M412" s="224"/>
      <c r="N412" s="225"/>
      <c r="O412" s="225"/>
      <c r="P412" s="225"/>
      <c r="Q412" s="225"/>
      <c r="R412" s="225"/>
      <c r="S412" s="225"/>
      <c r="T412" s="226"/>
      <c r="AT412" s="227" t="s">
        <v>205</v>
      </c>
      <c r="AU412" s="227" t="s">
        <v>81</v>
      </c>
      <c r="AV412" s="12" t="s">
        <v>81</v>
      </c>
      <c r="AW412" s="12" t="s">
        <v>37</v>
      </c>
      <c r="AX412" s="12" t="s">
        <v>74</v>
      </c>
      <c r="AY412" s="227" t="s">
        <v>191</v>
      </c>
    </row>
    <row r="413" spans="2:65" s="13" customFormat="1" ht="13.5">
      <c r="B413" s="228"/>
      <c r="C413" s="229"/>
      <c r="D413" s="215" t="s">
        <v>205</v>
      </c>
      <c r="E413" s="230" t="s">
        <v>30</v>
      </c>
      <c r="F413" s="231" t="s">
        <v>2705</v>
      </c>
      <c r="G413" s="229"/>
      <c r="H413" s="232">
        <v>30</v>
      </c>
      <c r="I413" s="233"/>
      <c r="J413" s="229"/>
      <c r="K413" s="229"/>
      <c r="L413" s="234"/>
      <c r="M413" s="235"/>
      <c r="N413" s="236"/>
      <c r="O413" s="236"/>
      <c r="P413" s="236"/>
      <c r="Q413" s="236"/>
      <c r="R413" s="236"/>
      <c r="S413" s="236"/>
      <c r="T413" s="237"/>
      <c r="AT413" s="238" t="s">
        <v>205</v>
      </c>
      <c r="AU413" s="238" t="s">
        <v>81</v>
      </c>
      <c r="AV413" s="13" t="s">
        <v>88</v>
      </c>
      <c r="AW413" s="13" t="s">
        <v>37</v>
      </c>
      <c r="AX413" s="13" t="s">
        <v>74</v>
      </c>
      <c r="AY413" s="238" t="s">
        <v>191</v>
      </c>
    </row>
    <row r="414" spans="2:65" s="14" customFormat="1" ht="13.5">
      <c r="B414" s="239"/>
      <c r="C414" s="240"/>
      <c r="D414" s="215" t="s">
        <v>205</v>
      </c>
      <c r="E414" s="241" t="s">
        <v>30</v>
      </c>
      <c r="F414" s="242" t="s">
        <v>211</v>
      </c>
      <c r="G414" s="240"/>
      <c r="H414" s="243">
        <v>30</v>
      </c>
      <c r="I414" s="244"/>
      <c r="J414" s="240"/>
      <c r="K414" s="240"/>
      <c r="L414" s="245"/>
      <c r="M414" s="273"/>
      <c r="N414" s="274"/>
      <c r="O414" s="274"/>
      <c r="P414" s="274"/>
      <c r="Q414" s="274"/>
      <c r="R414" s="274"/>
      <c r="S414" s="274"/>
      <c r="T414" s="275"/>
      <c r="AT414" s="249" t="s">
        <v>205</v>
      </c>
      <c r="AU414" s="249" t="s">
        <v>81</v>
      </c>
      <c r="AV414" s="14" t="s">
        <v>198</v>
      </c>
      <c r="AW414" s="14" t="s">
        <v>37</v>
      </c>
      <c r="AX414" s="14" t="s">
        <v>81</v>
      </c>
      <c r="AY414" s="249" t="s">
        <v>191</v>
      </c>
    </row>
    <row r="415" spans="2:65" s="1" customFormat="1" ht="6.95" customHeight="1">
      <c r="B415" s="56"/>
      <c r="C415" s="57"/>
      <c r="D415" s="57"/>
      <c r="E415" s="57"/>
      <c r="F415" s="57"/>
      <c r="G415" s="57"/>
      <c r="H415" s="57"/>
      <c r="I415" s="148"/>
      <c r="J415" s="57"/>
      <c r="K415" s="57"/>
      <c r="L415" s="61"/>
    </row>
  </sheetData>
  <sheetProtection algorithmName="SHA-512" hashValue="COpNsz1yjSNiGqn77wvrBvAKDq47bVqxB04ftUffeCTkPJxI0DqVriFp59cfJ25Cq/3lyi4P+q8SZqUSZpQZlQ==" saltValue="RSmey+3vb0LLEZFBKqWulW3tMxKMS+XXbV0b2IZE4QjT9NOsJn3lVduv5aENxSkU+94Ijz5/FFbe9hRwCPZ4KA==" spinCount="100000" sheet="1" objects="1" scenarios="1" formatColumns="0" formatRows="0" autoFilter="0"/>
  <autoFilter ref="C85:K414"/>
  <mergeCells count="10">
    <mergeCell ref="J51:J52"/>
    <mergeCell ref="E76:H76"/>
    <mergeCell ref="E78:H78"/>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5"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08"/>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134</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2713</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2714</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131</v>
      </c>
      <c r="G13" s="42"/>
      <c r="H13" s="42"/>
      <c r="I13" s="128" t="s">
        <v>22</v>
      </c>
      <c r="J13" s="35" t="s">
        <v>30</v>
      </c>
      <c r="K13" s="45"/>
    </row>
    <row r="14" spans="1:70" s="1" customFormat="1" ht="14.45" customHeight="1">
      <c r="B14" s="41"/>
      <c r="C14" s="42"/>
      <c r="D14" s="37" t="s">
        <v>24</v>
      </c>
      <c r="E14" s="42"/>
      <c r="F14" s="35" t="s">
        <v>2715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2716</v>
      </c>
      <c r="K16" s="45"/>
    </row>
    <row r="17" spans="2:11" s="1" customFormat="1" ht="18" customHeight="1">
      <c r="B17" s="41"/>
      <c r="C17" s="42"/>
      <c r="D17" s="42"/>
      <c r="E17" s="35" t="s">
        <v>31</v>
      </c>
      <c r="F17" s="42"/>
      <c r="G17" s="42"/>
      <c r="H17" s="42"/>
      <c r="I17" s="128" t="s">
        <v>32</v>
      </c>
      <c r="J17" s="35" t="s">
        <v>2717</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2718</v>
      </c>
      <c r="K22" s="45"/>
    </row>
    <row r="23" spans="2:11" s="1" customFormat="1" ht="18" customHeight="1">
      <c r="B23" s="41"/>
      <c r="C23" s="42"/>
      <c r="D23" s="42"/>
      <c r="E23" s="35" t="s">
        <v>2719</v>
      </c>
      <c r="F23" s="42"/>
      <c r="G23" s="42"/>
      <c r="H23" s="42"/>
      <c r="I23" s="128" t="s">
        <v>32</v>
      </c>
      <c r="J23" s="35" t="s">
        <v>2720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85.5" customHeight="1">
      <c r="B26" s="130"/>
      <c r="C26" s="131"/>
      <c r="D26" s="131"/>
      <c r="E26" s="361" t="s">
        <v>2721</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ROUND(J90,2)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ROUND(SUM(BE90:BE207), 2)</f>
        <v>0</v>
      </c>
      <c r="G32" s="42"/>
      <c r="H32" s="42"/>
      <c r="I32" s="140">
        <v>0.21</v>
      </c>
      <c r="J32" s="139">
        <f>ROUND(ROUND((SUM(BE90:BE207)), 2)*I32, 2)</f>
        <v>0</v>
      </c>
      <c r="K32" s="45"/>
    </row>
    <row r="33" spans="2:11" s="1" customFormat="1" ht="14.45" customHeight="1">
      <c r="B33" s="41"/>
      <c r="C33" s="42"/>
      <c r="D33" s="42"/>
      <c r="E33" s="49" t="s">
        <v>46</v>
      </c>
      <c r="F33" s="139">
        <f>ROUND(SUM(BF90:BF207), 2)</f>
        <v>0</v>
      </c>
      <c r="G33" s="42"/>
      <c r="H33" s="42"/>
      <c r="I33" s="140">
        <v>0.15</v>
      </c>
      <c r="J33" s="139">
        <f>ROUND(ROUND((SUM(BF90:BF207)), 2)*I33, 2)</f>
        <v>0</v>
      </c>
      <c r="K33" s="45"/>
    </row>
    <row r="34" spans="2:11" s="1" customFormat="1" ht="14.45" hidden="1" customHeight="1">
      <c r="B34" s="41"/>
      <c r="C34" s="42"/>
      <c r="D34" s="42"/>
      <c r="E34" s="49" t="s">
        <v>47</v>
      </c>
      <c r="F34" s="139">
        <f>ROUND(SUM(BG90:BG207), 2)</f>
        <v>0</v>
      </c>
      <c r="G34" s="42"/>
      <c r="H34" s="42"/>
      <c r="I34" s="140">
        <v>0.21</v>
      </c>
      <c r="J34" s="139">
        <v>0</v>
      </c>
      <c r="K34" s="45"/>
    </row>
    <row r="35" spans="2:11" s="1" customFormat="1" ht="14.45" hidden="1" customHeight="1">
      <c r="B35" s="41"/>
      <c r="C35" s="42"/>
      <c r="D35" s="42"/>
      <c r="E35" s="49" t="s">
        <v>48</v>
      </c>
      <c r="F35" s="139">
        <f>ROUND(SUM(BH90:BH207), 2)</f>
        <v>0</v>
      </c>
      <c r="G35" s="42"/>
      <c r="H35" s="42"/>
      <c r="I35" s="140">
        <v>0.15</v>
      </c>
      <c r="J35" s="139">
        <v>0</v>
      </c>
      <c r="K35" s="45"/>
    </row>
    <row r="36" spans="2:11" s="1" customFormat="1" ht="14.45" hidden="1" customHeight="1">
      <c r="B36" s="41"/>
      <c r="C36" s="42"/>
      <c r="D36" s="42"/>
      <c r="E36" s="49" t="s">
        <v>49</v>
      </c>
      <c r="F36" s="139">
        <f>ROUND(SUM(BI90:BI207),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2713</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D1.1 - Stavební úpravy východní jímky</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Ústecký kraj</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 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J90</f>
        <v>0</v>
      </c>
      <c r="K60" s="45"/>
      <c r="AU60" s="24" t="s">
        <v>172</v>
      </c>
    </row>
    <row r="61" spans="2:47" s="8" customFormat="1" ht="24.95" customHeight="1">
      <c r="B61" s="158"/>
      <c r="C61" s="159"/>
      <c r="D61" s="160" t="s">
        <v>173</v>
      </c>
      <c r="E61" s="161"/>
      <c r="F61" s="161"/>
      <c r="G61" s="161"/>
      <c r="H61" s="161"/>
      <c r="I61" s="162"/>
      <c r="J61" s="163">
        <f>J91</f>
        <v>0</v>
      </c>
      <c r="K61" s="164"/>
    </row>
    <row r="62" spans="2:47" s="9" customFormat="1" ht="19.899999999999999" customHeight="1">
      <c r="B62" s="165"/>
      <c r="C62" s="166"/>
      <c r="D62" s="167" t="s">
        <v>424</v>
      </c>
      <c r="E62" s="168"/>
      <c r="F62" s="168"/>
      <c r="G62" s="168"/>
      <c r="H62" s="168"/>
      <c r="I62" s="169"/>
      <c r="J62" s="170">
        <f>J92</f>
        <v>0</v>
      </c>
      <c r="K62" s="171"/>
    </row>
    <row r="63" spans="2:47" s="9" customFormat="1" ht="19.899999999999999" customHeight="1">
      <c r="B63" s="165"/>
      <c r="C63" s="166"/>
      <c r="D63" s="167" t="s">
        <v>2722</v>
      </c>
      <c r="E63" s="168"/>
      <c r="F63" s="168"/>
      <c r="G63" s="168"/>
      <c r="H63" s="168"/>
      <c r="I63" s="169"/>
      <c r="J63" s="170">
        <f>J103</f>
        <v>0</v>
      </c>
      <c r="K63" s="171"/>
    </row>
    <row r="64" spans="2:47" s="9" customFormat="1" ht="19.899999999999999" customHeight="1">
      <c r="B64" s="165"/>
      <c r="C64" s="166"/>
      <c r="D64" s="167" t="s">
        <v>621</v>
      </c>
      <c r="E64" s="168"/>
      <c r="F64" s="168"/>
      <c r="G64" s="168"/>
      <c r="H64" s="168"/>
      <c r="I64" s="169"/>
      <c r="J64" s="170">
        <f>J118</f>
        <v>0</v>
      </c>
      <c r="K64" s="171"/>
    </row>
    <row r="65" spans="2:12" s="9" customFormat="1" ht="19.899999999999999" customHeight="1">
      <c r="B65" s="165"/>
      <c r="C65" s="166"/>
      <c r="D65" s="167" t="s">
        <v>2723</v>
      </c>
      <c r="E65" s="168"/>
      <c r="F65" s="168"/>
      <c r="G65" s="168"/>
      <c r="H65" s="168"/>
      <c r="I65" s="169"/>
      <c r="J65" s="170">
        <f>J179</f>
        <v>0</v>
      </c>
      <c r="K65" s="171"/>
    </row>
    <row r="66" spans="2:12" s="9" customFormat="1" ht="19.899999999999999" customHeight="1">
      <c r="B66" s="165"/>
      <c r="C66" s="166"/>
      <c r="D66" s="167" t="s">
        <v>426</v>
      </c>
      <c r="E66" s="168"/>
      <c r="F66" s="168"/>
      <c r="G66" s="168"/>
      <c r="H66" s="168"/>
      <c r="I66" s="169"/>
      <c r="J66" s="170">
        <f>J186</f>
        <v>0</v>
      </c>
      <c r="K66" s="171"/>
    </row>
    <row r="67" spans="2:12" s="8" customFormat="1" ht="24.95" customHeight="1">
      <c r="B67" s="158"/>
      <c r="C67" s="159"/>
      <c r="D67" s="160" t="s">
        <v>622</v>
      </c>
      <c r="E67" s="161"/>
      <c r="F67" s="161"/>
      <c r="G67" s="161"/>
      <c r="H67" s="161"/>
      <c r="I67" s="162"/>
      <c r="J67" s="163">
        <f>J189</f>
        <v>0</v>
      </c>
      <c r="K67" s="164"/>
    </row>
    <row r="68" spans="2:12" s="9" customFormat="1" ht="19.899999999999999" customHeight="1">
      <c r="B68" s="165"/>
      <c r="C68" s="166"/>
      <c r="D68" s="167" t="s">
        <v>2724</v>
      </c>
      <c r="E68" s="168"/>
      <c r="F68" s="168"/>
      <c r="G68" s="168"/>
      <c r="H68" s="168"/>
      <c r="I68" s="169"/>
      <c r="J68" s="170">
        <f>J190</f>
        <v>0</v>
      </c>
      <c r="K68" s="171"/>
    </row>
    <row r="69" spans="2:12" s="1" customFormat="1" ht="21.75" customHeight="1">
      <c r="B69" s="41"/>
      <c r="C69" s="42"/>
      <c r="D69" s="42"/>
      <c r="E69" s="42"/>
      <c r="F69" s="42"/>
      <c r="G69" s="42"/>
      <c r="H69" s="42"/>
      <c r="I69" s="127"/>
      <c r="J69" s="42"/>
      <c r="K69" s="45"/>
    </row>
    <row r="70" spans="2:12" s="1" customFormat="1" ht="6.95" customHeight="1">
      <c r="B70" s="56"/>
      <c r="C70" s="57"/>
      <c r="D70" s="57"/>
      <c r="E70" s="57"/>
      <c r="F70" s="57"/>
      <c r="G70" s="57"/>
      <c r="H70" s="57"/>
      <c r="I70" s="148"/>
      <c r="J70" s="57"/>
      <c r="K70" s="58"/>
    </row>
    <row r="74" spans="2:12" s="1" customFormat="1" ht="6.95" customHeight="1">
      <c r="B74" s="59"/>
      <c r="C74" s="60"/>
      <c r="D74" s="60"/>
      <c r="E74" s="60"/>
      <c r="F74" s="60"/>
      <c r="G74" s="60"/>
      <c r="H74" s="60"/>
      <c r="I74" s="151"/>
      <c r="J74" s="60"/>
      <c r="K74" s="60"/>
      <c r="L74" s="61"/>
    </row>
    <row r="75" spans="2:12" s="1" customFormat="1" ht="36.950000000000003" customHeight="1">
      <c r="B75" s="41"/>
      <c r="C75" s="62" t="s">
        <v>175</v>
      </c>
      <c r="D75" s="63"/>
      <c r="E75" s="63"/>
      <c r="F75" s="63"/>
      <c r="G75" s="63"/>
      <c r="H75" s="63"/>
      <c r="I75" s="172"/>
      <c r="J75" s="63"/>
      <c r="K75" s="63"/>
      <c r="L75" s="61"/>
    </row>
    <row r="76" spans="2:12" s="1" customFormat="1" ht="6.95" customHeight="1">
      <c r="B76" s="41"/>
      <c r="C76" s="63"/>
      <c r="D76" s="63"/>
      <c r="E76" s="63"/>
      <c r="F76" s="63"/>
      <c r="G76" s="63"/>
      <c r="H76" s="63"/>
      <c r="I76" s="172"/>
      <c r="J76" s="63"/>
      <c r="K76" s="63"/>
      <c r="L76" s="61"/>
    </row>
    <row r="77" spans="2:12" s="1" customFormat="1" ht="14.45" customHeight="1">
      <c r="B77" s="41"/>
      <c r="C77" s="65" t="s">
        <v>18</v>
      </c>
      <c r="D77" s="63"/>
      <c r="E77" s="63"/>
      <c r="F77" s="63"/>
      <c r="G77" s="63"/>
      <c r="H77" s="63"/>
      <c r="I77" s="172"/>
      <c r="J77" s="63"/>
      <c r="K77" s="63"/>
      <c r="L77" s="61"/>
    </row>
    <row r="78" spans="2:12" s="1" customFormat="1" ht="16.5" customHeight="1">
      <c r="B78" s="41"/>
      <c r="C78" s="63"/>
      <c r="D78" s="63"/>
      <c r="E78" s="401" t="str">
        <f>E7</f>
        <v>VÝSTAVBA A PROVOZ HYDRAULICKÉHO OCHRANNÉHO SYSTEMU NA SKLÁDCE K4a</v>
      </c>
      <c r="F78" s="402"/>
      <c r="G78" s="402"/>
      <c r="H78" s="402"/>
      <c r="I78" s="172"/>
      <c r="J78" s="63"/>
      <c r="K78" s="63"/>
      <c r="L78" s="61"/>
    </row>
    <row r="79" spans="2:12">
      <c r="B79" s="28"/>
      <c r="C79" s="65" t="s">
        <v>163</v>
      </c>
      <c r="D79" s="173"/>
      <c r="E79" s="173"/>
      <c r="F79" s="173"/>
      <c r="G79" s="173"/>
      <c r="H79" s="173"/>
      <c r="J79" s="173"/>
      <c r="K79" s="173"/>
      <c r="L79" s="174"/>
    </row>
    <row r="80" spans="2:12" s="1" customFormat="1" ht="16.5" customHeight="1">
      <c r="B80" s="41"/>
      <c r="C80" s="63"/>
      <c r="D80" s="63"/>
      <c r="E80" s="401" t="s">
        <v>2713</v>
      </c>
      <c r="F80" s="403"/>
      <c r="G80" s="403"/>
      <c r="H80" s="403"/>
      <c r="I80" s="172"/>
      <c r="J80" s="63"/>
      <c r="K80" s="63"/>
      <c r="L80" s="61"/>
    </row>
    <row r="81" spans="2:65" s="1" customFormat="1" ht="14.45" customHeight="1">
      <c r="B81" s="41"/>
      <c r="C81" s="65" t="s">
        <v>165</v>
      </c>
      <c r="D81" s="63"/>
      <c r="E81" s="63"/>
      <c r="F81" s="63"/>
      <c r="G81" s="63"/>
      <c r="H81" s="63"/>
      <c r="I81" s="172"/>
      <c r="J81" s="63"/>
      <c r="K81" s="63"/>
      <c r="L81" s="61"/>
    </row>
    <row r="82" spans="2:65" s="1" customFormat="1" ht="17.25" customHeight="1">
      <c r="B82" s="41"/>
      <c r="C82" s="63"/>
      <c r="D82" s="63"/>
      <c r="E82" s="372" t="str">
        <f>E11</f>
        <v>D1.1 - Stavební úpravy východní jímky</v>
      </c>
      <c r="F82" s="403"/>
      <c r="G82" s="403"/>
      <c r="H82" s="403"/>
      <c r="I82" s="172"/>
      <c r="J82" s="63"/>
      <c r="K82" s="63"/>
      <c r="L82" s="61"/>
    </row>
    <row r="83" spans="2:65" s="1" customFormat="1" ht="6.95" customHeight="1">
      <c r="B83" s="41"/>
      <c r="C83" s="63"/>
      <c r="D83" s="63"/>
      <c r="E83" s="63"/>
      <c r="F83" s="63"/>
      <c r="G83" s="63"/>
      <c r="H83" s="63"/>
      <c r="I83" s="172"/>
      <c r="J83" s="63"/>
      <c r="K83" s="63"/>
      <c r="L83" s="61"/>
    </row>
    <row r="84" spans="2:65" s="1" customFormat="1" ht="18" customHeight="1">
      <c r="B84" s="41"/>
      <c r="C84" s="65" t="s">
        <v>24</v>
      </c>
      <c r="D84" s="63"/>
      <c r="E84" s="63"/>
      <c r="F84" s="175" t="str">
        <f>F14</f>
        <v>Ústecký kraj</v>
      </c>
      <c r="G84" s="63"/>
      <c r="H84" s="63"/>
      <c r="I84" s="176" t="s">
        <v>26</v>
      </c>
      <c r="J84" s="73" t="str">
        <f>IF(J14="","",J14)</f>
        <v>21. 5. 2018</v>
      </c>
      <c r="K84" s="63"/>
      <c r="L84" s="61"/>
    </row>
    <row r="85" spans="2:65" s="1" customFormat="1" ht="6.95" customHeight="1">
      <c r="B85" s="41"/>
      <c r="C85" s="63"/>
      <c r="D85" s="63"/>
      <c r="E85" s="63"/>
      <c r="F85" s="63"/>
      <c r="G85" s="63"/>
      <c r="H85" s="63"/>
      <c r="I85" s="172"/>
      <c r="J85" s="63"/>
      <c r="K85" s="63"/>
      <c r="L85" s="61"/>
    </row>
    <row r="86" spans="2:65" s="1" customFormat="1">
      <c r="B86" s="41"/>
      <c r="C86" s="65" t="s">
        <v>28</v>
      </c>
      <c r="D86" s="63"/>
      <c r="E86" s="63"/>
      <c r="F86" s="175" t="str">
        <f>E17</f>
        <v>Ministerstvo financí ČR</v>
      </c>
      <c r="G86" s="63"/>
      <c r="H86" s="63"/>
      <c r="I86" s="176" t="s">
        <v>35</v>
      </c>
      <c r="J86" s="175" t="str">
        <f>E23</f>
        <v>SCES - Group, spol. s r.o.</v>
      </c>
      <c r="K86" s="63"/>
      <c r="L86" s="61"/>
    </row>
    <row r="87" spans="2:65" s="1" customFormat="1" ht="14.45" customHeight="1">
      <c r="B87" s="41"/>
      <c r="C87" s="65" t="s">
        <v>33</v>
      </c>
      <c r="D87" s="63"/>
      <c r="E87" s="63"/>
      <c r="F87" s="175" t="str">
        <f>IF(E20="","",E20)</f>
        <v/>
      </c>
      <c r="G87" s="63"/>
      <c r="H87" s="63"/>
      <c r="I87" s="172"/>
      <c r="J87" s="63"/>
      <c r="K87" s="63"/>
      <c r="L87" s="61"/>
    </row>
    <row r="88" spans="2:65" s="1" customFormat="1" ht="10.35" customHeight="1">
      <c r="B88" s="41"/>
      <c r="C88" s="63"/>
      <c r="D88" s="63"/>
      <c r="E88" s="63"/>
      <c r="F88" s="63"/>
      <c r="G88" s="63"/>
      <c r="H88" s="63"/>
      <c r="I88" s="172"/>
      <c r="J88" s="63"/>
      <c r="K88" s="63"/>
      <c r="L88" s="61"/>
    </row>
    <row r="89" spans="2:65" s="10" customFormat="1" ht="29.25" customHeight="1">
      <c r="B89" s="177"/>
      <c r="C89" s="178" t="s">
        <v>176</v>
      </c>
      <c r="D89" s="179" t="s">
        <v>59</v>
      </c>
      <c r="E89" s="179" t="s">
        <v>55</v>
      </c>
      <c r="F89" s="179" t="s">
        <v>177</v>
      </c>
      <c r="G89" s="179" t="s">
        <v>178</v>
      </c>
      <c r="H89" s="179" t="s">
        <v>179</v>
      </c>
      <c r="I89" s="180" t="s">
        <v>180</v>
      </c>
      <c r="J89" s="179" t="s">
        <v>170</v>
      </c>
      <c r="K89" s="181" t="s">
        <v>181</v>
      </c>
      <c r="L89" s="182"/>
      <c r="M89" s="81" t="s">
        <v>182</v>
      </c>
      <c r="N89" s="82" t="s">
        <v>44</v>
      </c>
      <c r="O89" s="82" t="s">
        <v>183</v>
      </c>
      <c r="P89" s="82" t="s">
        <v>184</v>
      </c>
      <c r="Q89" s="82" t="s">
        <v>185</v>
      </c>
      <c r="R89" s="82" t="s">
        <v>186</v>
      </c>
      <c r="S89" s="82" t="s">
        <v>187</v>
      </c>
      <c r="T89" s="83" t="s">
        <v>188</v>
      </c>
    </row>
    <row r="90" spans="2:65" s="1" customFormat="1" ht="29.25" customHeight="1">
      <c r="B90" s="41"/>
      <c r="C90" s="87" t="s">
        <v>171</v>
      </c>
      <c r="D90" s="63"/>
      <c r="E90" s="63"/>
      <c r="F90" s="63"/>
      <c r="G90" s="63"/>
      <c r="H90" s="63"/>
      <c r="I90" s="172"/>
      <c r="J90" s="183">
        <f>BK90</f>
        <v>0</v>
      </c>
      <c r="K90" s="63"/>
      <c r="L90" s="61"/>
      <c r="M90" s="84"/>
      <c r="N90" s="85"/>
      <c r="O90" s="85"/>
      <c r="P90" s="184">
        <f>P91+P189</f>
        <v>0</v>
      </c>
      <c r="Q90" s="85"/>
      <c r="R90" s="184">
        <f>R91+R189</f>
        <v>3.1221733899999999</v>
      </c>
      <c r="S90" s="85"/>
      <c r="T90" s="185">
        <f>T91+T189</f>
        <v>6.52508</v>
      </c>
      <c r="AT90" s="24" t="s">
        <v>73</v>
      </c>
      <c r="AU90" s="24" t="s">
        <v>172</v>
      </c>
      <c r="BK90" s="186">
        <f>BK91+BK189</f>
        <v>0</v>
      </c>
    </row>
    <row r="91" spans="2:65" s="11" customFormat="1" ht="37.35" customHeight="1">
      <c r="B91" s="187"/>
      <c r="C91" s="188"/>
      <c r="D91" s="189" t="s">
        <v>73</v>
      </c>
      <c r="E91" s="190" t="s">
        <v>189</v>
      </c>
      <c r="F91" s="190" t="s">
        <v>190</v>
      </c>
      <c r="G91" s="188"/>
      <c r="H91" s="188"/>
      <c r="I91" s="191"/>
      <c r="J91" s="192">
        <f>BK91</f>
        <v>0</v>
      </c>
      <c r="K91" s="188"/>
      <c r="L91" s="193"/>
      <c r="M91" s="194"/>
      <c r="N91" s="195"/>
      <c r="O91" s="195"/>
      <c r="P91" s="196">
        <f>P92+P103+P118+P179+P186</f>
        <v>0</v>
      </c>
      <c r="Q91" s="195"/>
      <c r="R91" s="196">
        <f>R92+R103+R118+R179+R186</f>
        <v>2.6326958899999999</v>
      </c>
      <c r="S91" s="195"/>
      <c r="T91" s="197">
        <f>T92+T103+T118+T179+T186</f>
        <v>6.44008</v>
      </c>
      <c r="AR91" s="198" t="s">
        <v>81</v>
      </c>
      <c r="AT91" s="199" t="s">
        <v>73</v>
      </c>
      <c r="AU91" s="199" t="s">
        <v>74</v>
      </c>
      <c r="AY91" s="198" t="s">
        <v>191</v>
      </c>
      <c r="BK91" s="200">
        <f>BK92+BK103+BK118+BK179+BK186</f>
        <v>0</v>
      </c>
    </row>
    <row r="92" spans="2:65" s="11" customFormat="1" ht="19.899999999999999" customHeight="1">
      <c r="B92" s="187"/>
      <c r="C92" s="188"/>
      <c r="D92" s="189" t="s">
        <v>73</v>
      </c>
      <c r="E92" s="201" t="s">
        <v>212</v>
      </c>
      <c r="F92" s="201" t="s">
        <v>489</v>
      </c>
      <c r="G92" s="188"/>
      <c r="H92" s="188"/>
      <c r="I92" s="191"/>
      <c r="J92" s="202">
        <f>BK92</f>
        <v>0</v>
      </c>
      <c r="K92" s="188"/>
      <c r="L92" s="193"/>
      <c r="M92" s="194"/>
      <c r="N92" s="195"/>
      <c r="O92" s="195"/>
      <c r="P92" s="196">
        <f>SUM(P93:P102)</f>
        <v>0</v>
      </c>
      <c r="Q92" s="195"/>
      <c r="R92" s="196">
        <f>SUM(R93:R102)</f>
        <v>2.2894913999999997</v>
      </c>
      <c r="S92" s="195"/>
      <c r="T92" s="197">
        <f>SUM(T93:T102)</f>
        <v>0</v>
      </c>
      <c r="AR92" s="198" t="s">
        <v>81</v>
      </c>
      <c r="AT92" s="199" t="s">
        <v>73</v>
      </c>
      <c r="AU92" s="199" t="s">
        <v>81</v>
      </c>
      <c r="AY92" s="198" t="s">
        <v>191</v>
      </c>
      <c r="BK92" s="200">
        <f>SUM(BK93:BK102)</f>
        <v>0</v>
      </c>
    </row>
    <row r="93" spans="2:65" s="1" customFormat="1" ht="38.25" customHeight="1">
      <c r="B93" s="41"/>
      <c r="C93" s="203" t="s">
        <v>81</v>
      </c>
      <c r="D93" s="203" t="s">
        <v>193</v>
      </c>
      <c r="E93" s="204" t="s">
        <v>2725</v>
      </c>
      <c r="F93" s="205" t="s">
        <v>2726</v>
      </c>
      <c r="G93" s="206" t="s">
        <v>237</v>
      </c>
      <c r="H93" s="207">
        <v>0.871</v>
      </c>
      <c r="I93" s="208"/>
      <c r="J93" s="209">
        <f>ROUND(I93*H93,2)</f>
        <v>0</v>
      </c>
      <c r="K93" s="205" t="s">
        <v>2727</v>
      </c>
      <c r="L93" s="61"/>
      <c r="M93" s="210" t="s">
        <v>30</v>
      </c>
      <c r="N93" s="211" t="s">
        <v>45</v>
      </c>
      <c r="O93" s="42"/>
      <c r="P93" s="212">
        <f>O93*H93</f>
        <v>0</v>
      </c>
      <c r="Q93" s="212">
        <v>2.5143</v>
      </c>
      <c r="R93" s="212">
        <f>Q93*H93</f>
        <v>2.1899552999999998</v>
      </c>
      <c r="S93" s="212">
        <v>0</v>
      </c>
      <c r="T93" s="213">
        <f>S93*H93</f>
        <v>0</v>
      </c>
      <c r="AR93" s="24" t="s">
        <v>198</v>
      </c>
      <c r="AT93" s="24" t="s">
        <v>193</v>
      </c>
      <c r="AU93" s="24" t="s">
        <v>88</v>
      </c>
      <c r="AY93" s="24" t="s">
        <v>191</v>
      </c>
      <c r="BE93" s="214">
        <f>IF(N93="základní",J93,0)</f>
        <v>0</v>
      </c>
      <c r="BF93" s="214">
        <f>IF(N93="snížená",J93,0)</f>
        <v>0</v>
      </c>
      <c r="BG93" s="214">
        <f>IF(N93="zákl. přenesená",J93,0)</f>
        <v>0</v>
      </c>
      <c r="BH93" s="214">
        <f>IF(N93="sníž. přenesená",J93,0)</f>
        <v>0</v>
      </c>
      <c r="BI93" s="214">
        <f>IF(N93="nulová",J93,0)</f>
        <v>0</v>
      </c>
      <c r="BJ93" s="24" t="s">
        <v>81</v>
      </c>
      <c r="BK93" s="214">
        <f>ROUND(I93*H93,2)</f>
        <v>0</v>
      </c>
      <c r="BL93" s="24" t="s">
        <v>198</v>
      </c>
      <c r="BM93" s="24" t="s">
        <v>2728</v>
      </c>
    </row>
    <row r="94" spans="2:65" s="13" customFormat="1" ht="13.5">
      <c r="B94" s="228"/>
      <c r="C94" s="229"/>
      <c r="D94" s="215" t="s">
        <v>205</v>
      </c>
      <c r="E94" s="230" t="s">
        <v>30</v>
      </c>
      <c r="F94" s="231" t="s">
        <v>2729</v>
      </c>
      <c r="G94" s="229"/>
      <c r="H94" s="232">
        <v>0.871</v>
      </c>
      <c r="I94" s="233"/>
      <c r="J94" s="229"/>
      <c r="K94" s="229"/>
      <c r="L94" s="234"/>
      <c r="M94" s="235"/>
      <c r="N94" s="236"/>
      <c r="O94" s="236"/>
      <c r="P94" s="236"/>
      <c r="Q94" s="236"/>
      <c r="R94" s="236"/>
      <c r="S94" s="236"/>
      <c r="T94" s="237"/>
      <c r="AT94" s="238" t="s">
        <v>205</v>
      </c>
      <c r="AU94" s="238" t="s">
        <v>88</v>
      </c>
      <c r="AV94" s="13" t="s">
        <v>88</v>
      </c>
      <c r="AW94" s="13" t="s">
        <v>37</v>
      </c>
      <c r="AX94" s="13" t="s">
        <v>81</v>
      </c>
      <c r="AY94" s="238" t="s">
        <v>191</v>
      </c>
    </row>
    <row r="95" spans="2:65" s="1" customFormat="1" ht="38.25" customHeight="1">
      <c r="B95" s="41"/>
      <c r="C95" s="203" t="s">
        <v>88</v>
      </c>
      <c r="D95" s="203" t="s">
        <v>193</v>
      </c>
      <c r="E95" s="204" t="s">
        <v>2730</v>
      </c>
      <c r="F95" s="205" t="s">
        <v>2731</v>
      </c>
      <c r="G95" s="206" t="s">
        <v>196</v>
      </c>
      <c r="H95" s="207">
        <v>6.8040000000000003</v>
      </c>
      <c r="I95" s="208"/>
      <c r="J95" s="209">
        <f>ROUND(I95*H95,2)</f>
        <v>0</v>
      </c>
      <c r="K95" s="205" t="s">
        <v>2727</v>
      </c>
      <c r="L95" s="61"/>
      <c r="M95" s="210" t="s">
        <v>30</v>
      </c>
      <c r="N95" s="211" t="s">
        <v>45</v>
      </c>
      <c r="O95" s="42"/>
      <c r="P95" s="212">
        <f>O95*H95</f>
        <v>0</v>
      </c>
      <c r="Q95" s="212">
        <v>4.3200000000000001E-3</v>
      </c>
      <c r="R95" s="212">
        <f>Q95*H95</f>
        <v>2.9393280000000001E-2</v>
      </c>
      <c r="S95" s="212">
        <v>0</v>
      </c>
      <c r="T95" s="213">
        <f>S95*H95</f>
        <v>0</v>
      </c>
      <c r="AR95" s="24" t="s">
        <v>198</v>
      </c>
      <c r="AT95" s="24" t="s">
        <v>193</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198</v>
      </c>
      <c r="BM95" s="24" t="s">
        <v>2732</v>
      </c>
    </row>
    <row r="96" spans="2:65" s="1" customFormat="1" ht="54">
      <c r="B96" s="41"/>
      <c r="C96" s="63"/>
      <c r="D96" s="215" t="s">
        <v>200</v>
      </c>
      <c r="E96" s="63"/>
      <c r="F96" s="216" t="s">
        <v>2733</v>
      </c>
      <c r="G96" s="63"/>
      <c r="H96" s="63"/>
      <c r="I96" s="172"/>
      <c r="J96" s="63"/>
      <c r="K96" s="63"/>
      <c r="L96" s="61"/>
      <c r="M96" s="217"/>
      <c r="N96" s="42"/>
      <c r="O96" s="42"/>
      <c r="P96" s="42"/>
      <c r="Q96" s="42"/>
      <c r="R96" s="42"/>
      <c r="S96" s="42"/>
      <c r="T96" s="78"/>
      <c r="AT96" s="24" t="s">
        <v>200</v>
      </c>
      <c r="AU96" s="24" t="s">
        <v>88</v>
      </c>
    </row>
    <row r="97" spans="2:65" s="13" customFormat="1" ht="13.5">
      <c r="B97" s="228"/>
      <c r="C97" s="229"/>
      <c r="D97" s="215" t="s">
        <v>205</v>
      </c>
      <c r="E97" s="230" t="s">
        <v>30</v>
      </c>
      <c r="F97" s="231" t="s">
        <v>2734</v>
      </c>
      <c r="G97" s="229"/>
      <c r="H97" s="232">
        <v>6.8040000000000003</v>
      </c>
      <c r="I97" s="233"/>
      <c r="J97" s="229"/>
      <c r="K97" s="229"/>
      <c r="L97" s="234"/>
      <c r="M97" s="235"/>
      <c r="N97" s="236"/>
      <c r="O97" s="236"/>
      <c r="P97" s="236"/>
      <c r="Q97" s="236"/>
      <c r="R97" s="236"/>
      <c r="S97" s="236"/>
      <c r="T97" s="237"/>
      <c r="AT97" s="238" t="s">
        <v>205</v>
      </c>
      <c r="AU97" s="238" t="s">
        <v>88</v>
      </c>
      <c r="AV97" s="13" t="s">
        <v>88</v>
      </c>
      <c r="AW97" s="13" t="s">
        <v>37</v>
      </c>
      <c r="AX97" s="13" t="s">
        <v>81</v>
      </c>
      <c r="AY97" s="238" t="s">
        <v>191</v>
      </c>
    </row>
    <row r="98" spans="2:65" s="1" customFormat="1" ht="38.25" customHeight="1">
      <c r="B98" s="41"/>
      <c r="C98" s="203" t="s">
        <v>212</v>
      </c>
      <c r="D98" s="203" t="s">
        <v>193</v>
      </c>
      <c r="E98" s="204" t="s">
        <v>2735</v>
      </c>
      <c r="F98" s="205" t="s">
        <v>2736</v>
      </c>
      <c r="G98" s="206" t="s">
        <v>196</v>
      </c>
      <c r="H98" s="207">
        <v>6.8040000000000003</v>
      </c>
      <c r="I98" s="208"/>
      <c r="J98" s="209">
        <f>ROUND(I98*H98,2)</f>
        <v>0</v>
      </c>
      <c r="K98" s="205" t="s">
        <v>2727</v>
      </c>
      <c r="L98" s="61"/>
      <c r="M98" s="210" t="s">
        <v>30</v>
      </c>
      <c r="N98" s="211" t="s">
        <v>45</v>
      </c>
      <c r="O98" s="42"/>
      <c r="P98" s="212">
        <f>O98*H98</f>
        <v>0</v>
      </c>
      <c r="Q98" s="212">
        <v>0</v>
      </c>
      <c r="R98" s="212">
        <f>Q98*H98</f>
        <v>0</v>
      </c>
      <c r="S98" s="212">
        <v>0</v>
      </c>
      <c r="T98" s="213">
        <f>S98*H98</f>
        <v>0</v>
      </c>
      <c r="AR98" s="24" t="s">
        <v>198</v>
      </c>
      <c r="AT98" s="24" t="s">
        <v>193</v>
      </c>
      <c r="AU98" s="24" t="s">
        <v>88</v>
      </c>
      <c r="AY98" s="24" t="s">
        <v>191</v>
      </c>
      <c r="BE98" s="214">
        <f>IF(N98="základní",J98,0)</f>
        <v>0</v>
      </c>
      <c r="BF98" s="214">
        <f>IF(N98="snížená",J98,0)</f>
        <v>0</v>
      </c>
      <c r="BG98" s="214">
        <f>IF(N98="zákl. přenesená",J98,0)</f>
        <v>0</v>
      </c>
      <c r="BH98" s="214">
        <f>IF(N98="sníž. přenesená",J98,0)</f>
        <v>0</v>
      </c>
      <c r="BI98" s="214">
        <f>IF(N98="nulová",J98,0)</f>
        <v>0</v>
      </c>
      <c r="BJ98" s="24" t="s">
        <v>81</v>
      </c>
      <c r="BK98" s="214">
        <f>ROUND(I98*H98,2)</f>
        <v>0</v>
      </c>
      <c r="BL98" s="24" t="s">
        <v>198</v>
      </c>
      <c r="BM98" s="24" t="s">
        <v>2737</v>
      </c>
    </row>
    <row r="99" spans="2:65" s="1" customFormat="1" ht="54">
      <c r="B99" s="41"/>
      <c r="C99" s="63"/>
      <c r="D99" s="215" t="s">
        <v>200</v>
      </c>
      <c r="E99" s="63"/>
      <c r="F99" s="216" t="s">
        <v>2733</v>
      </c>
      <c r="G99" s="63"/>
      <c r="H99" s="63"/>
      <c r="I99" s="172"/>
      <c r="J99" s="63"/>
      <c r="K99" s="63"/>
      <c r="L99" s="61"/>
      <c r="M99" s="217"/>
      <c r="N99" s="42"/>
      <c r="O99" s="42"/>
      <c r="P99" s="42"/>
      <c r="Q99" s="42"/>
      <c r="R99" s="42"/>
      <c r="S99" s="42"/>
      <c r="T99" s="78"/>
      <c r="AT99" s="24" t="s">
        <v>200</v>
      </c>
      <c r="AU99" s="24" t="s">
        <v>88</v>
      </c>
    </row>
    <row r="100" spans="2:65" s="13" customFormat="1" ht="13.5">
      <c r="B100" s="228"/>
      <c r="C100" s="229"/>
      <c r="D100" s="215" t="s">
        <v>205</v>
      </c>
      <c r="E100" s="230" t="s">
        <v>30</v>
      </c>
      <c r="F100" s="231" t="s">
        <v>2734</v>
      </c>
      <c r="G100" s="229"/>
      <c r="H100" s="232">
        <v>6.8040000000000003</v>
      </c>
      <c r="I100" s="233"/>
      <c r="J100" s="229"/>
      <c r="K100" s="229"/>
      <c r="L100" s="234"/>
      <c r="M100" s="235"/>
      <c r="N100" s="236"/>
      <c r="O100" s="236"/>
      <c r="P100" s="236"/>
      <c r="Q100" s="236"/>
      <c r="R100" s="236"/>
      <c r="S100" s="236"/>
      <c r="T100" s="237"/>
      <c r="AT100" s="238" t="s">
        <v>205</v>
      </c>
      <c r="AU100" s="238" t="s">
        <v>88</v>
      </c>
      <c r="AV100" s="13" t="s">
        <v>88</v>
      </c>
      <c r="AW100" s="13" t="s">
        <v>37</v>
      </c>
      <c r="AX100" s="13" t="s">
        <v>81</v>
      </c>
      <c r="AY100" s="238" t="s">
        <v>191</v>
      </c>
    </row>
    <row r="101" spans="2:65" s="1" customFormat="1" ht="25.5" customHeight="1">
      <c r="B101" s="41"/>
      <c r="C101" s="203" t="s">
        <v>198</v>
      </c>
      <c r="D101" s="203" t="s">
        <v>193</v>
      </c>
      <c r="E101" s="204" t="s">
        <v>2738</v>
      </c>
      <c r="F101" s="205" t="s">
        <v>2739</v>
      </c>
      <c r="G101" s="206" t="s">
        <v>225</v>
      </c>
      <c r="H101" s="207">
        <v>6.6000000000000003E-2</v>
      </c>
      <c r="I101" s="208"/>
      <c r="J101" s="209">
        <f>ROUND(I101*H101,2)</f>
        <v>0</v>
      </c>
      <c r="K101" s="205" t="s">
        <v>2727</v>
      </c>
      <c r="L101" s="61"/>
      <c r="M101" s="210" t="s">
        <v>30</v>
      </c>
      <c r="N101" s="211" t="s">
        <v>45</v>
      </c>
      <c r="O101" s="42"/>
      <c r="P101" s="212">
        <f>O101*H101</f>
        <v>0</v>
      </c>
      <c r="Q101" s="212">
        <v>1.06277</v>
      </c>
      <c r="R101" s="212">
        <f>Q101*H101</f>
        <v>7.0142820000000008E-2</v>
      </c>
      <c r="S101" s="212">
        <v>0</v>
      </c>
      <c r="T101" s="213">
        <f>S101*H101</f>
        <v>0</v>
      </c>
      <c r="AR101" s="24" t="s">
        <v>198</v>
      </c>
      <c r="AT101" s="24" t="s">
        <v>193</v>
      </c>
      <c r="AU101" s="24" t="s">
        <v>88</v>
      </c>
      <c r="AY101" s="24" t="s">
        <v>191</v>
      </c>
      <c r="BE101" s="214">
        <f>IF(N101="základní",J101,0)</f>
        <v>0</v>
      </c>
      <c r="BF101" s="214">
        <f>IF(N101="snížená",J101,0)</f>
        <v>0</v>
      </c>
      <c r="BG101" s="214">
        <f>IF(N101="zákl. přenesená",J101,0)</f>
        <v>0</v>
      </c>
      <c r="BH101" s="214">
        <f>IF(N101="sníž. přenesená",J101,0)</f>
        <v>0</v>
      </c>
      <c r="BI101" s="214">
        <f>IF(N101="nulová",J101,0)</f>
        <v>0</v>
      </c>
      <c r="BJ101" s="24" t="s">
        <v>81</v>
      </c>
      <c r="BK101" s="214">
        <f>ROUND(I101*H101,2)</f>
        <v>0</v>
      </c>
      <c r="BL101" s="24" t="s">
        <v>198</v>
      </c>
      <c r="BM101" s="24" t="s">
        <v>2740</v>
      </c>
    </row>
    <row r="102" spans="2:65" s="13" customFormat="1" ht="13.5">
      <c r="B102" s="228"/>
      <c r="C102" s="229"/>
      <c r="D102" s="215" t="s">
        <v>205</v>
      </c>
      <c r="E102" s="230" t="s">
        <v>30</v>
      </c>
      <c r="F102" s="231" t="s">
        <v>2741</v>
      </c>
      <c r="G102" s="229"/>
      <c r="H102" s="232">
        <v>6.6000000000000003E-2</v>
      </c>
      <c r="I102" s="233"/>
      <c r="J102" s="229"/>
      <c r="K102" s="229"/>
      <c r="L102" s="234"/>
      <c r="M102" s="235"/>
      <c r="N102" s="236"/>
      <c r="O102" s="236"/>
      <c r="P102" s="236"/>
      <c r="Q102" s="236"/>
      <c r="R102" s="236"/>
      <c r="S102" s="236"/>
      <c r="T102" s="237"/>
      <c r="AT102" s="238" t="s">
        <v>205</v>
      </c>
      <c r="AU102" s="238" t="s">
        <v>88</v>
      </c>
      <c r="AV102" s="13" t="s">
        <v>88</v>
      </c>
      <c r="AW102" s="13" t="s">
        <v>37</v>
      </c>
      <c r="AX102" s="13" t="s">
        <v>81</v>
      </c>
      <c r="AY102" s="238" t="s">
        <v>191</v>
      </c>
    </row>
    <row r="103" spans="2:65" s="11" customFormat="1" ht="29.85" customHeight="1">
      <c r="B103" s="187"/>
      <c r="C103" s="188"/>
      <c r="D103" s="189" t="s">
        <v>73</v>
      </c>
      <c r="E103" s="201" t="s">
        <v>274</v>
      </c>
      <c r="F103" s="201" t="s">
        <v>1044</v>
      </c>
      <c r="G103" s="188"/>
      <c r="H103" s="188"/>
      <c r="I103" s="191"/>
      <c r="J103" s="202">
        <f>BK103</f>
        <v>0</v>
      </c>
      <c r="K103" s="188"/>
      <c r="L103" s="193"/>
      <c r="M103" s="194"/>
      <c r="N103" s="195"/>
      <c r="O103" s="195"/>
      <c r="P103" s="196">
        <f>SUM(P104:P117)</f>
        <v>0</v>
      </c>
      <c r="Q103" s="195"/>
      <c r="R103" s="196">
        <f>SUM(R104:R117)</f>
        <v>0.28303</v>
      </c>
      <c r="S103" s="195"/>
      <c r="T103" s="197">
        <f>SUM(T104:T117)</f>
        <v>0</v>
      </c>
      <c r="AR103" s="198" t="s">
        <v>81</v>
      </c>
      <c r="AT103" s="199" t="s">
        <v>73</v>
      </c>
      <c r="AU103" s="199" t="s">
        <v>81</v>
      </c>
      <c r="AY103" s="198" t="s">
        <v>191</v>
      </c>
      <c r="BK103" s="200">
        <f>SUM(BK104:BK117)</f>
        <v>0</v>
      </c>
    </row>
    <row r="104" spans="2:65" s="1" customFormat="1" ht="25.5" customHeight="1">
      <c r="B104" s="41"/>
      <c r="C104" s="203" t="s">
        <v>222</v>
      </c>
      <c r="D104" s="203" t="s">
        <v>193</v>
      </c>
      <c r="E104" s="204" t="s">
        <v>2742</v>
      </c>
      <c r="F104" s="205" t="s">
        <v>2743</v>
      </c>
      <c r="G104" s="206" t="s">
        <v>215</v>
      </c>
      <c r="H104" s="207">
        <v>1</v>
      </c>
      <c r="I104" s="208"/>
      <c r="J104" s="209">
        <f>ROUND(I104*H104,2)</f>
        <v>0</v>
      </c>
      <c r="K104" s="205" t="s">
        <v>2727</v>
      </c>
      <c r="L104" s="61"/>
      <c r="M104" s="210" t="s">
        <v>30</v>
      </c>
      <c r="N104" s="211" t="s">
        <v>45</v>
      </c>
      <c r="O104" s="42"/>
      <c r="P104" s="212">
        <f>O104*H104</f>
        <v>0</v>
      </c>
      <c r="Q104" s="212">
        <v>1.0000000000000001E-5</v>
      </c>
      <c r="R104" s="212">
        <f>Q104*H104</f>
        <v>1.0000000000000001E-5</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2744</v>
      </c>
    </row>
    <row r="105" spans="2:65" s="1" customFormat="1" ht="27">
      <c r="B105" s="41"/>
      <c r="C105" s="63"/>
      <c r="D105" s="215" t="s">
        <v>200</v>
      </c>
      <c r="E105" s="63"/>
      <c r="F105" s="216" t="s">
        <v>2745</v>
      </c>
      <c r="G105" s="63"/>
      <c r="H105" s="63"/>
      <c r="I105" s="172"/>
      <c r="J105" s="63"/>
      <c r="K105" s="63"/>
      <c r="L105" s="61"/>
      <c r="M105" s="217"/>
      <c r="N105" s="42"/>
      <c r="O105" s="42"/>
      <c r="P105" s="42"/>
      <c r="Q105" s="42"/>
      <c r="R105" s="42"/>
      <c r="S105" s="42"/>
      <c r="T105" s="78"/>
      <c r="AT105" s="24" t="s">
        <v>200</v>
      </c>
      <c r="AU105" s="24" t="s">
        <v>88</v>
      </c>
    </row>
    <row r="106" spans="2:65" s="1" customFormat="1" ht="27">
      <c r="B106" s="41"/>
      <c r="C106" s="63"/>
      <c r="D106" s="215" t="s">
        <v>563</v>
      </c>
      <c r="E106" s="63"/>
      <c r="F106" s="216" t="s">
        <v>2746</v>
      </c>
      <c r="G106" s="63"/>
      <c r="H106" s="63"/>
      <c r="I106" s="172"/>
      <c r="J106" s="63"/>
      <c r="K106" s="63"/>
      <c r="L106" s="61"/>
      <c r="M106" s="217"/>
      <c r="N106" s="42"/>
      <c r="O106" s="42"/>
      <c r="P106" s="42"/>
      <c r="Q106" s="42"/>
      <c r="R106" s="42"/>
      <c r="S106" s="42"/>
      <c r="T106" s="78"/>
      <c r="AT106" s="24" t="s">
        <v>563</v>
      </c>
      <c r="AU106" s="24" t="s">
        <v>88</v>
      </c>
    </row>
    <row r="107" spans="2:65" s="13" customFormat="1" ht="13.5">
      <c r="B107" s="228"/>
      <c r="C107" s="229"/>
      <c r="D107" s="215" t="s">
        <v>205</v>
      </c>
      <c r="E107" s="230" t="s">
        <v>30</v>
      </c>
      <c r="F107" s="231" t="s">
        <v>2747</v>
      </c>
      <c r="G107" s="229"/>
      <c r="H107" s="232">
        <v>1</v>
      </c>
      <c r="I107" s="233"/>
      <c r="J107" s="229"/>
      <c r="K107" s="229"/>
      <c r="L107" s="234"/>
      <c r="M107" s="235"/>
      <c r="N107" s="236"/>
      <c r="O107" s="236"/>
      <c r="P107" s="236"/>
      <c r="Q107" s="236"/>
      <c r="R107" s="236"/>
      <c r="S107" s="236"/>
      <c r="T107" s="237"/>
      <c r="AT107" s="238" t="s">
        <v>205</v>
      </c>
      <c r="AU107" s="238" t="s">
        <v>88</v>
      </c>
      <c r="AV107" s="13" t="s">
        <v>88</v>
      </c>
      <c r="AW107" s="13" t="s">
        <v>37</v>
      </c>
      <c r="AX107" s="13" t="s">
        <v>81</v>
      </c>
      <c r="AY107" s="238" t="s">
        <v>191</v>
      </c>
    </row>
    <row r="108" spans="2:65" s="1" customFormat="1" ht="16.5" customHeight="1">
      <c r="B108" s="41"/>
      <c r="C108" s="253" t="s">
        <v>261</v>
      </c>
      <c r="D108" s="253" t="s">
        <v>300</v>
      </c>
      <c r="E108" s="254" t="s">
        <v>2748</v>
      </c>
      <c r="F108" s="255" t="s">
        <v>2749</v>
      </c>
      <c r="G108" s="256" t="s">
        <v>215</v>
      </c>
      <c r="H108" s="257">
        <v>1</v>
      </c>
      <c r="I108" s="258"/>
      <c r="J108" s="259">
        <f>ROUND(I108*H108,2)</f>
        <v>0</v>
      </c>
      <c r="K108" s="255" t="s">
        <v>2727</v>
      </c>
      <c r="L108" s="260"/>
      <c r="M108" s="261" t="s">
        <v>30</v>
      </c>
      <c r="N108" s="262" t="s">
        <v>45</v>
      </c>
      <c r="O108" s="42"/>
      <c r="P108" s="212">
        <f>O108*H108</f>
        <v>0</v>
      </c>
      <c r="Q108" s="212">
        <v>5.0000000000000001E-4</v>
      </c>
      <c r="R108" s="212">
        <f>Q108*H108</f>
        <v>5.0000000000000001E-4</v>
      </c>
      <c r="S108" s="212">
        <v>0</v>
      </c>
      <c r="T108" s="213">
        <f>S108*H108</f>
        <v>0</v>
      </c>
      <c r="AR108" s="24" t="s">
        <v>274</v>
      </c>
      <c r="AT108" s="24" t="s">
        <v>300</v>
      </c>
      <c r="AU108" s="24" t="s">
        <v>88</v>
      </c>
      <c r="AY108" s="24" t="s">
        <v>191</v>
      </c>
      <c r="BE108" s="214">
        <f>IF(N108="základní",J108,0)</f>
        <v>0</v>
      </c>
      <c r="BF108" s="214">
        <f>IF(N108="snížená",J108,0)</f>
        <v>0</v>
      </c>
      <c r="BG108" s="214">
        <f>IF(N108="zákl. přenesená",J108,0)</f>
        <v>0</v>
      </c>
      <c r="BH108" s="214">
        <f>IF(N108="sníž. přenesená",J108,0)</f>
        <v>0</v>
      </c>
      <c r="BI108" s="214">
        <f>IF(N108="nulová",J108,0)</f>
        <v>0</v>
      </c>
      <c r="BJ108" s="24" t="s">
        <v>81</v>
      </c>
      <c r="BK108" s="214">
        <f>ROUND(I108*H108,2)</f>
        <v>0</v>
      </c>
      <c r="BL108" s="24" t="s">
        <v>198</v>
      </c>
      <c r="BM108" s="24" t="s">
        <v>2750</v>
      </c>
    </row>
    <row r="109" spans="2:65" s="13" customFormat="1" ht="13.5">
      <c r="B109" s="228"/>
      <c r="C109" s="229"/>
      <c r="D109" s="215" t="s">
        <v>205</v>
      </c>
      <c r="E109" s="230" t="s">
        <v>30</v>
      </c>
      <c r="F109" s="231" t="s">
        <v>2747</v>
      </c>
      <c r="G109" s="229"/>
      <c r="H109" s="232">
        <v>1</v>
      </c>
      <c r="I109" s="233"/>
      <c r="J109" s="229"/>
      <c r="K109" s="229"/>
      <c r="L109" s="234"/>
      <c r="M109" s="235"/>
      <c r="N109" s="236"/>
      <c r="O109" s="236"/>
      <c r="P109" s="236"/>
      <c r="Q109" s="236"/>
      <c r="R109" s="236"/>
      <c r="S109" s="236"/>
      <c r="T109" s="237"/>
      <c r="AT109" s="238" t="s">
        <v>205</v>
      </c>
      <c r="AU109" s="238" t="s">
        <v>88</v>
      </c>
      <c r="AV109" s="13" t="s">
        <v>88</v>
      </c>
      <c r="AW109" s="13" t="s">
        <v>37</v>
      </c>
      <c r="AX109" s="13" t="s">
        <v>81</v>
      </c>
      <c r="AY109" s="238" t="s">
        <v>191</v>
      </c>
    </row>
    <row r="110" spans="2:65" s="1" customFormat="1" ht="16.5" customHeight="1">
      <c r="B110" s="41"/>
      <c r="C110" s="203" t="s">
        <v>267</v>
      </c>
      <c r="D110" s="203" t="s">
        <v>193</v>
      </c>
      <c r="E110" s="204" t="s">
        <v>2751</v>
      </c>
      <c r="F110" s="205" t="s">
        <v>2752</v>
      </c>
      <c r="G110" s="206" t="s">
        <v>215</v>
      </c>
      <c r="H110" s="207">
        <v>1</v>
      </c>
      <c r="I110" s="208"/>
      <c r="J110" s="209">
        <f>ROUND(I110*H110,2)</f>
        <v>0</v>
      </c>
      <c r="K110" s="205" t="s">
        <v>30</v>
      </c>
      <c r="L110" s="61"/>
      <c r="M110" s="210" t="s">
        <v>30</v>
      </c>
      <c r="N110" s="211" t="s">
        <v>45</v>
      </c>
      <c r="O110" s="42"/>
      <c r="P110" s="212">
        <f>O110*H110</f>
        <v>0</v>
      </c>
      <c r="Q110" s="212">
        <v>1.8000000000000001E-4</v>
      </c>
      <c r="R110" s="212">
        <f>Q110*H110</f>
        <v>1.8000000000000001E-4</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2753</v>
      </c>
    </row>
    <row r="111" spans="2:65" s="1" customFormat="1" ht="81">
      <c r="B111" s="41"/>
      <c r="C111" s="63"/>
      <c r="D111" s="215" t="s">
        <v>200</v>
      </c>
      <c r="E111" s="63"/>
      <c r="F111" s="216" t="s">
        <v>2754</v>
      </c>
      <c r="G111" s="63"/>
      <c r="H111" s="63"/>
      <c r="I111" s="172"/>
      <c r="J111" s="63"/>
      <c r="K111" s="63"/>
      <c r="L111" s="61"/>
      <c r="M111" s="217"/>
      <c r="N111" s="42"/>
      <c r="O111" s="42"/>
      <c r="P111" s="42"/>
      <c r="Q111" s="42"/>
      <c r="R111" s="42"/>
      <c r="S111" s="42"/>
      <c r="T111" s="78"/>
      <c r="AT111" s="24" t="s">
        <v>200</v>
      </c>
      <c r="AU111" s="24" t="s">
        <v>88</v>
      </c>
    </row>
    <row r="112" spans="2:65" s="13" customFormat="1" ht="13.5">
      <c r="B112" s="228"/>
      <c r="C112" s="229"/>
      <c r="D112" s="215" t="s">
        <v>205</v>
      </c>
      <c r="E112" s="230" t="s">
        <v>30</v>
      </c>
      <c r="F112" s="231" t="s">
        <v>81</v>
      </c>
      <c r="G112" s="229"/>
      <c r="H112" s="232">
        <v>1</v>
      </c>
      <c r="I112" s="233"/>
      <c r="J112" s="229"/>
      <c r="K112" s="229"/>
      <c r="L112" s="234"/>
      <c r="M112" s="235"/>
      <c r="N112" s="236"/>
      <c r="O112" s="236"/>
      <c r="P112" s="236"/>
      <c r="Q112" s="236"/>
      <c r="R112" s="236"/>
      <c r="S112" s="236"/>
      <c r="T112" s="237"/>
      <c r="AT112" s="238" t="s">
        <v>205</v>
      </c>
      <c r="AU112" s="238" t="s">
        <v>88</v>
      </c>
      <c r="AV112" s="13" t="s">
        <v>88</v>
      </c>
      <c r="AW112" s="13" t="s">
        <v>37</v>
      </c>
      <c r="AX112" s="13" t="s">
        <v>81</v>
      </c>
      <c r="AY112" s="238" t="s">
        <v>191</v>
      </c>
    </row>
    <row r="113" spans="2:65" s="1" customFormat="1" ht="25.5" customHeight="1">
      <c r="B113" s="41"/>
      <c r="C113" s="203" t="s">
        <v>274</v>
      </c>
      <c r="D113" s="203" t="s">
        <v>193</v>
      </c>
      <c r="E113" s="204" t="s">
        <v>2755</v>
      </c>
      <c r="F113" s="205" t="s">
        <v>2756</v>
      </c>
      <c r="G113" s="206" t="s">
        <v>215</v>
      </c>
      <c r="H113" s="207">
        <v>1</v>
      </c>
      <c r="I113" s="208"/>
      <c r="J113" s="209">
        <f>ROUND(I113*H113,2)</f>
        <v>0</v>
      </c>
      <c r="K113" s="205" t="s">
        <v>2727</v>
      </c>
      <c r="L113" s="61"/>
      <c r="M113" s="210" t="s">
        <v>30</v>
      </c>
      <c r="N113" s="211" t="s">
        <v>45</v>
      </c>
      <c r="O113" s="42"/>
      <c r="P113" s="212">
        <f>O113*H113</f>
        <v>0</v>
      </c>
      <c r="Q113" s="212">
        <v>0.21734000000000001</v>
      </c>
      <c r="R113" s="212">
        <f>Q113*H113</f>
        <v>0.21734000000000001</v>
      </c>
      <c r="S113" s="212">
        <v>0</v>
      </c>
      <c r="T113" s="213">
        <f>S113*H113</f>
        <v>0</v>
      </c>
      <c r="AR113" s="24" t="s">
        <v>198</v>
      </c>
      <c r="AT113" s="24" t="s">
        <v>193</v>
      </c>
      <c r="AU113" s="24" t="s">
        <v>88</v>
      </c>
      <c r="AY113" s="24" t="s">
        <v>191</v>
      </c>
      <c r="BE113" s="214">
        <f>IF(N113="základní",J113,0)</f>
        <v>0</v>
      </c>
      <c r="BF113" s="214">
        <f>IF(N113="snížená",J113,0)</f>
        <v>0</v>
      </c>
      <c r="BG113" s="214">
        <f>IF(N113="zákl. přenesená",J113,0)</f>
        <v>0</v>
      </c>
      <c r="BH113" s="214">
        <f>IF(N113="sníž. přenesená",J113,0)</f>
        <v>0</v>
      </c>
      <c r="BI113" s="214">
        <f>IF(N113="nulová",J113,0)</f>
        <v>0</v>
      </c>
      <c r="BJ113" s="24" t="s">
        <v>81</v>
      </c>
      <c r="BK113" s="214">
        <f>ROUND(I113*H113,2)</f>
        <v>0</v>
      </c>
      <c r="BL113" s="24" t="s">
        <v>198</v>
      </c>
      <c r="BM113" s="24" t="s">
        <v>2757</v>
      </c>
    </row>
    <row r="114" spans="2:65" s="1" customFormat="1" ht="148.5">
      <c r="B114" s="41"/>
      <c r="C114" s="63"/>
      <c r="D114" s="215" t="s">
        <v>200</v>
      </c>
      <c r="E114" s="63"/>
      <c r="F114" s="216" t="s">
        <v>2758</v>
      </c>
      <c r="G114" s="63"/>
      <c r="H114" s="63"/>
      <c r="I114" s="172"/>
      <c r="J114" s="63"/>
      <c r="K114" s="63"/>
      <c r="L114" s="61"/>
      <c r="M114" s="217"/>
      <c r="N114" s="42"/>
      <c r="O114" s="42"/>
      <c r="P114" s="42"/>
      <c r="Q114" s="42"/>
      <c r="R114" s="42"/>
      <c r="S114" s="42"/>
      <c r="T114" s="78"/>
      <c r="AT114" s="24" t="s">
        <v>200</v>
      </c>
      <c r="AU114" s="24" t="s">
        <v>88</v>
      </c>
    </row>
    <row r="115" spans="2:65" s="13" customFormat="1" ht="13.5">
      <c r="B115" s="228"/>
      <c r="C115" s="229"/>
      <c r="D115" s="215" t="s">
        <v>205</v>
      </c>
      <c r="E115" s="230" t="s">
        <v>30</v>
      </c>
      <c r="F115" s="231" t="s">
        <v>81</v>
      </c>
      <c r="G115" s="229"/>
      <c r="H115" s="232">
        <v>1</v>
      </c>
      <c r="I115" s="233"/>
      <c r="J115" s="229"/>
      <c r="K115" s="229"/>
      <c r="L115" s="234"/>
      <c r="M115" s="235"/>
      <c r="N115" s="236"/>
      <c r="O115" s="236"/>
      <c r="P115" s="236"/>
      <c r="Q115" s="236"/>
      <c r="R115" s="236"/>
      <c r="S115" s="236"/>
      <c r="T115" s="237"/>
      <c r="AT115" s="238" t="s">
        <v>205</v>
      </c>
      <c r="AU115" s="238" t="s">
        <v>88</v>
      </c>
      <c r="AV115" s="13" t="s">
        <v>88</v>
      </c>
      <c r="AW115" s="13" t="s">
        <v>37</v>
      </c>
      <c r="AX115" s="13" t="s">
        <v>81</v>
      </c>
      <c r="AY115" s="238" t="s">
        <v>191</v>
      </c>
    </row>
    <row r="116" spans="2:65" s="1" customFormat="1" ht="25.5" customHeight="1">
      <c r="B116" s="41"/>
      <c r="C116" s="253" t="s">
        <v>280</v>
      </c>
      <c r="D116" s="253" t="s">
        <v>300</v>
      </c>
      <c r="E116" s="254" t="s">
        <v>2759</v>
      </c>
      <c r="F116" s="255" t="s">
        <v>2760</v>
      </c>
      <c r="G116" s="256" t="s">
        <v>215</v>
      </c>
      <c r="H116" s="257">
        <v>1</v>
      </c>
      <c r="I116" s="258"/>
      <c r="J116" s="259">
        <f>ROUND(I116*H116,2)</f>
        <v>0</v>
      </c>
      <c r="K116" s="255" t="s">
        <v>30</v>
      </c>
      <c r="L116" s="260"/>
      <c r="M116" s="261" t="s">
        <v>30</v>
      </c>
      <c r="N116" s="262" t="s">
        <v>45</v>
      </c>
      <c r="O116" s="42"/>
      <c r="P116" s="212">
        <f>O116*H116</f>
        <v>0</v>
      </c>
      <c r="Q116" s="212">
        <v>6.5000000000000002E-2</v>
      </c>
      <c r="R116" s="212">
        <f>Q116*H116</f>
        <v>6.5000000000000002E-2</v>
      </c>
      <c r="S116" s="212">
        <v>0</v>
      </c>
      <c r="T116" s="213">
        <f>S116*H116</f>
        <v>0</v>
      </c>
      <c r="AR116" s="24" t="s">
        <v>274</v>
      </c>
      <c r="AT116" s="24" t="s">
        <v>300</v>
      </c>
      <c r="AU116" s="24" t="s">
        <v>88</v>
      </c>
      <c r="AY116" s="24" t="s">
        <v>191</v>
      </c>
      <c r="BE116" s="214">
        <f>IF(N116="základní",J116,0)</f>
        <v>0</v>
      </c>
      <c r="BF116" s="214">
        <f>IF(N116="snížená",J116,0)</f>
        <v>0</v>
      </c>
      <c r="BG116" s="214">
        <f>IF(N116="zákl. přenesená",J116,0)</f>
        <v>0</v>
      </c>
      <c r="BH116" s="214">
        <f>IF(N116="sníž. přenesená",J116,0)</f>
        <v>0</v>
      </c>
      <c r="BI116" s="214">
        <f>IF(N116="nulová",J116,0)</f>
        <v>0</v>
      </c>
      <c r="BJ116" s="24" t="s">
        <v>81</v>
      </c>
      <c r="BK116" s="214">
        <f>ROUND(I116*H116,2)</f>
        <v>0</v>
      </c>
      <c r="BL116" s="24" t="s">
        <v>198</v>
      </c>
      <c r="BM116" s="24" t="s">
        <v>2761</v>
      </c>
    </row>
    <row r="117" spans="2:65" s="13" customFormat="1" ht="13.5">
      <c r="B117" s="228"/>
      <c r="C117" s="229"/>
      <c r="D117" s="215" t="s">
        <v>205</v>
      </c>
      <c r="E117" s="230" t="s">
        <v>30</v>
      </c>
      <c r="F117" s="231" t="s">
        <v>2762</v>
      </c>
      <c r="G117" s="229"/>
      <c r="H117" s="232">
        <v>1</v>
      </c>
      <c r="I117" s="233"/>
      <c r="J117" s="229"/>
      <c r="K117" s="229"/>
      <c r="L117" s="234"/>
      <c r="M117" s="235"/>
      <c r="N117" s="236"/>
      <c r="O117" s="236"/>
      <c r="P117" s="236"/>
      <c r="Q117" s="236"/>
      <c r="R117" s="236"/>
      <c r="S117" s="236"/>
      <c r="T117" s="237"/>
      <c r="AT117" s="238" t="s">
        <v>205</v>
      </c>
      <c r="AU117" s="238" t="s">
        <v>88</v>
      </c>
      <c r="AV117" s="13" t="s">
        <v>88</v>
      </c>
      <c r="AW117" s="13" t="s">
        <v>37</v>
      </c>
      <c r="AX117" s="13" t="s">
        <v>81</v>
      </c>
      <c r="AY117" s="238" t="s">
        <v>191</v>
      </c>
    </row>
    <row r="118" spans="2:65" s="11" customFormat="1" ht="29.85" customHeight="1">
      <c r="B118" s="187"/>
      <c r="C118" s="188"/>
      <c r="D118" s="189" t="s">
        <v>73</v>
      </c>
      <c r="E118" s="201" t="s">
        <v>280</v>
      </c>
      <c r="F118" s="201" t="s">
        <v>758</v>
      </c>
      <c r="G118" s="188"/>
      <c r="H118" s="188"/>
      <c r="I118" s="191"/>
      <c r="J118" s="202">
        <f>BK118</f>
        <v>0</v>
      </c>
      <c r="K118" s="188"/>
      <c r="L118" s="193"/>
      <c r="M118" s="194"/>
      <c r="N118" s="195"/>
      <c r="O118" s="195"/>
      <c r="P118" s="196">
        <f>SUM(P119:P178)</f>
        <v>0</v>
      </c>
      <c r="Q118" s="195"/>
      <c r="R118" s="196">
        <f>SUM(R119:R178)</f>
        <v>6.0174489999999997E-2</v>
      </c>
      <c r="S118" s="195"/>
      <c r="T118" s="197">
        <f>SUM(T119:T178)</f>
        <v>6.44008</v>
      </c>
      <c r="AR118" s="198" t="s">
        <v>81</v>
      </c>
      <c r="AT118" s="199" t="s">
        <v>73</v>
      </c>
      <c r="AU118" s="199" t="s">
        <v>81</v>
      </c>
      <c r="AY118" s="198" t="s">
        <v>191</v>
      </c>
      <c r="BK118" s="200">
        <f>SUM(BK119:BK178)</f>
        <v>0</v>
      </c>
    </row>
    <row r="119" spans="2:65" s="1" customFormat="1" ht="25.5" customHeight="1">
      <c r="B119" s="41"/>
      <c r="C119" s="203" t="s">
        <v>286</v>
      </c>
      <c r="D119" s="203" t="s">
        <v>193</v>
      </c>
      <c r="E119" s="204" t="s">
        <v>2763</v>
      </c>
      <c r="F119" s="205" t="s">
        <v>2764</v>
      </c>
      <c r="G119" s="206" t="s">
        <v>510</v>
      </c>
      <c r="H119" s="207">
        <v>12.252000000000001</v>
      </c>
      <c r="I119" s="208"/>
      <c r="J119" s="209">
        <f>ROUND(I119*H119,2)</f>
        <v>0</v>
      </c>
      <c r="K119" s="205" t="s">
        <v>2727</v>
      </c>
      <c r="L119" s="61"/>
      <c r="M119" s="210" t="s">
        <v>30</v>
      </c>
      <c r="N119" s="211" t="s">
        <v>45</v>
      </c>
      <c r="O119" s="42"/>
      <c r="P119" s="212">
        <f>O119*H119</f>
        <v>0</v>
      </c>
      <c r="Q119" s="212">
        <v>2.2000000000000001E-4</v>
      </c>
      <c r="R119" s="212">
        <f>Q119*H119</f>
        <v>2.6954400000000003E-3</v>
      </c>
      <c r="S119" s="212">
        <v>0</v>
      </c>
      <c r="T119" s="213">
        <f>S119*H119</f>
        <v>0</v>
      </c>
      <c r="AR119" s="24" t="s">
        <v>198</v>
      </c>
      <c r="AT119" s="24" t="s">
        <v>193</v>
      </c>
      <c r="AU119" s="24" t="s">
        <v>88</v>
      </c>
      <c r="AY119" s="24" t="s">
        <v>191</v>
      </c>
      <c r="BE119" s="214">
        <f>IF(N119="základní",J119,0)</f>
        <v>0</v>
      </c>
      <c r="BF119" s="214">
        <f>IF(N119="snížená",J119,0)</f>
        <v>0</v>
      </c>
      <c r="BG119" s="214">
        <f>IF(N119="zákl. přenesená",J119,0)</f>
        <v>0</v>
      </c>
      <c r="BH119" s="214">
        <f>IF(N119="sníž. přenesená",J119,0)</f>
        <v>0</v>
      </c>
      <c r="BI119" s="214">
        <f>IF(N119="nulová",J119,0)</f>
        <v>0</v>
      </c>
      <c r="BJ119" s="24" t="s">
        <v>81</v>
      </c>
      <c r="BK119" s="214">
        <f>ROUND(I119*H119,2)</f>
        <v>0</v>
      </c>
      <c r="BL119" s="24" t="s">
        <v>198</v>
      </c>
      <c r="BM119" s="24" t="s">
        <v>2765</v>
      </c>
    </row>
    <row r="120" spans="2:65" s="1" customFormat="1" ht="310.5">
      <c r="B120" s="41"/>
      <c r="C120" s="63"/>
      <c r="D120" s="215" t="s">
        <v>200</v>
      </c>
      <c r="E120" s="63"/>
      <c r="F120" s="216" t="s">
        <v>2766</v>
      </c>
      <c r="G120" s="63"/>
      <c r="H120" s="63"/>
      <c r="I120" s="172"/>
      <c r="J120" s="63"/>
      <c r="K120" s="63"/>
      <c r="L120" s="61"/>
      <c r="M120" s="217"/>
      <c r="N120" s="42"/>
      <c r="O120" s="42"/>
      <c r="P120" s="42"/>
      <c r="Q120" s="42"/>
      <c r="R120" s="42"/>
      <c r="S120" s="42"/>
      <c r="T120" s="78"/>
      <c r="AT120" s="24" t="s">
        <v>200</v>
      </c>
      <c r="AU120" s="24" t="s">
        <v>88</v>
      </c>
    </row>
    <row r="121" spans="2:65" s="13" customFormat="1" ht="13.5">
      <c r="B121" s="228"/>
      <c r="C121" s="229"/>
      <c r="D121" s="215" t="s">
        <v>205</v>
      </c>
      <c r="E121" s="230" t="s">
        <v>30</v>
      </c>
      <c r="F121" s="231" t="s">
        <v>2767</v>
      </c>
      <c r="G121" s="229"/>
      <c r="H121" s="232">
        <v>12.252000000000001</v>
      </c>
      <c r="I121" s="233"/>
      <c r="J121" s="229"/>
      <c r="K121" s="229"/>
      <c r="L121" s="234"/>
      <c r="M121" s="235"/>
      <c r="N121" s="236"/>
      <c r="O121" s="236"/>
      <c r="P121" s="236"/>
      <c r="Q121" s="236"/>
      <c r="R121" s="236"/>
      <c r="S121" s="236"/>
      <c r="T121" s="237"/>
      <c r="AT121" s="238" t="s">
        <v>205</v>
      </c>
      <c r="AU121" s="238" t="s">
        <v>88</v>
      </c>
      <c r="AV121" s="13" t="s">
        <v>88</v>
      </c>
      <c r="AW121" s="13" t="s">
        <v>37</v>
      </c>
      <c r="AX121" s="13" t="s">
        <v>81</v>
      </c>
      <c r="AY121" s="238" t="s">
        <v>191</v>
      </c>
    </row>
    <row r="122" spans="2:65" s="1" customFormat="1" ht="25.5" customHeight="1">
      <c r="B122" s="41"/>
      <c r="C122" s="203" t="s">
        <v>293</v>
      </c>
      <c r="D122" s="203" t="s">
        <v>193</v>
      </c>
      <c r="E122" s="204" t="s">
        <v>2768</v>
      </c>
      <c r="F122" s="205" t="s">
        <v>2769</v>
      </c>
      <c r="G122" s="206" t="s">
        <v>510</v>
      </c>
      <c r="H122" s="207">
        <v>3.4</v>
      </c>
      <c r="I122" s="208"/>
      <c r="J122" s="209">
        <f>ROUND(I122*H122,2)</f>
        <v>0</v>
      </c>
      <c r="K122" s="205" t="s">
        <v>2727</v>
      </c>
      <c r="L122" s="61"/>
      <c r="M122" s="210" t="s">
        <v>30</v>
      </c>
      <c r="N122" s="211" t="s">
        <v>45</v>
      </c>
      <c r="O122" s="42"/>
      <c r="P122" s="212">
        <f>O122*H122</f>
        <v>0</v>
      </c>
      <c r="Q122" s="212">
        <v>5.0000000000000002E-5</v>
      </c>
      <c r="R122" s="212">
        <f>Q122*H122</f>
        <v>1.7000000000000001E-4</v>
      </c>
      <c r="S122" s="212">
        <v>0</v>
      </c>
      <c r="T122" s="213">
        <f>S122*H122</f>
        <v>0</v>
      </c>
      <c r="AR122" s="24" t="s">
        <v>198</v>
      </c>
      <c r="AT122" s="24" t="s">
        <v>193</v>
      </c>
      <c r="AU122" s="24" t="s">
        <v>88</v>
      </c>
      <c r="AY122" s="24" t="s">
        <v>191</v>
      </c>
      <c r="BE122" s="214">
        <f>IF(N122="základní",J122,0)</f>
        <v>0</v>
      </c>
      <c r="BF122" s="214">
        <f>IF(N122="snížená",J122,0)</f>
        <v>0</v>
      </c>
      <c r="BG122" s="214">
        <f>IF(N122="zákl. přenesená",J122,0)</f>
        <v>0</v>
      </c>
      <c r="BH122" s="214">
        <f>IF(N122="sníž. přenesená",J122,0)</f>
        <v>0</v>
      </c>
      <c r="BI122" s="214">
        <f>IF(N122="nulová",J122,0)</f>
        <v>0</v>
      </c>
      <c r="BJ122" s="24" t="s">
        <v>81</v>
      </c>
      <c r="BK122" s="214">
        <f>ROUND(I122*H122,2)</f>
        <v>0</v>
      </c>
      <c r="BL122" s="24" t="s">
        <v>198</v>
      </c>
      <c r="BM122" s="24" t="s">
        <v>2770</v>
      </c>
    </row>
    <row r="123" spans="2:65" s="1" customFormat="1" ht="310.5">
      <c r="B123" s="41"/>
      <c r="C123" s="63"/>
      <c r="D123" s="215" t="s">
        <v>200</v>
      </c>
      <c r="E123" s="63"/>
      <c r="F123" s="216" t="s">
        <v>2766</v>
      </c>
      <c r="G123" s="63"/>
      <c r="H123" s="63"/>
      <c r="I123" s="172"/>
      <c r="J123" s="63"/>
      <c r="K123" s="63"/>
      <c r="L123" s="61"/>
      <c r="M123" s="217"/>
      <c r="N123" s="42"/>
      <c r="O123" s="42"/>
      <c r="P123" s="42"/>
      <c r="Q123" s="42"/>
      <c r="R123" s="42"/>
      <c r="S123" s="42"/>
      <c r="T123" s="78"/>
      <c r="AT123" s="24" t="s">
        <v>200</v>
      </c>
      <c r="AU123" s="24" t="s">
        <v>88</v>
      </c>
    </row>
    <row r="124" spans="2:65" s="13" customFormat="1" ht="13.5">
      <c r="B124" s="228"/>
      <c r="C124" s="229"/>
      <c r="D124" s="215" t="s">
        <v>205</v>
      </c>
      <c r="E124" s="230" t="s">
        <v>30</v>
      </c>
      <c r="F124" s="231" t="s">
        <v>2771</v>
      </c>
      <c r="G124" s="229"/>
      <c r="H124" s="232">
        <v>3.4</v>
      </c>
      <c r="I124" s="233"/>
      <c r="J124" s="229"/>
      <c r="K124" s="229"/>
      <c r="L124" s="234"/>
      <c r="M124" s="235"/>
      <c r="N124" s="236"/>
      <c r="O124" s="236"/>
      <c r="P124" s="236"/>
      <c r="Q124" s="236"/>
      <c r="R124" s="236"/>
      <c r="S124" s="236"/>
      <c r="T124" s="237"/>
      <c r="AT124" s="238" t="s">
        <v>205</v>
      </c>
      <c r="AU124" s="238" t="s">
        <v>88</v>
      </c>
      <c r="AV124" s="13" t="s">
        <v>88</v>
      </c>
      <c r="AW124" s="13" t="s">
        <v>37</v>
      </c>
      <c r="AX124" s="13" t="s">
        <v>81</v>
      </c>
      <c r="AY124" s="238" t="s">
        <v>191</v>
      </c>
    </row>
    <row r="125" spans="2:65" s="1" customFormat="1" ht="16.5" customHeight="1">
      <c r="B125" s="41"/>
      <c r="C125" s="203" t="s">
        <v>299</v>
      </c>
      <c r="D125" s="203" t="s">
        <v>193</v>
      </c>
      <c r="E125" s="204" t="s">
        <v>2772</v>
      </c>
      <c r="F125" s="205" t="s">
        <v>2773</v>
      </c>
      <c r="G125" s="206" t="s">
        <v>237</v>
      </c>
      <c r="H125" s="207">
        <v>2.121</v>
      </c>
      <c r="I125" s="208"/>
      <c r="J125" s="209">
        <f>ROUND(I125*H125,2)</f>
        <v>0</v>
      </c>
      <c r="K125" s="205" t="s">
        <v>30</v>
      </c>
      <c r="L125" s="61"/>
      <c r="M125" s="210" t="s">
        <v>30</v>
      </c>
      <c r="N125" s="211" t="s">
        <v>45</v>
      </c>
      <c r="O125" s="42"/>
      <c r="P125" s="212">
        <f>O125*H125</f>
        <v>0</v>
      </c>
      <c r="Q125" s="212">
        <v>0</v>
      </c>
      <c r="R125" s="212">
        <f>Q125*H125</f>
        <v>0</v>
      </c>
      <c r="S125" s="212">
        <v>1.85</v>
      </c>
      <c r="T125" s="213">
        <f>S125*H125</f>
        <v>3.9238500000000003</v>
      </c>
      <c r="AR125" s="24" t="s">
        <v>198</v>
      </c>
      <c r="AT125" s="24" t="s">
        <v>193</v>
      </c>
      <c r="AU125" s="24" t="s">
        <v>88</v>
      </c>
      <c r="AY125" s="24" t="s">
        <v>191</v>
      </c>
      <c r="BE125" s="214">
        <f>IF(N125="základní",J125,0)</f>
        <v>0</v>
      </c>
      <c r="BF125" s="214">
        <f>IF(N125="snížená",J125,0)</f>
        <v>0</v>
      </c>
      <c r="BG125" s="214">
        <f>IF(N125="zákl. přenesená",J125,0)</f>
        <v>0</v>
      </c>
      <c r="BH125" s="214">
        <f>IF(N125="sníž. přenesená",J125,0)</f>
        <v>0</v>
      </c>
      <c r="BI125" s="214">
        <f>IF(N125="nulová",J125,0)</f>
        <v>0</v>
      </c>
      <c r="BJ125" s="24" t="s">
        <v>81</v>
      </c>
      <c r="BK125" s="214">
        <f>ROUND(I125*H125,2)</f>
        <v>0</v>
      </c>
      <c r="BL125" s="24" t="s">
        <v>198</v>
      </c>
      <c r="BM125" s="24" t="s">
        <v>2774</v>
      </c>
    </row>
    <row r="126" spans="2:65" s="1" customFormat="1" ht="67.5">
      <c r="B126" s="41"/>
      <c r="C126" s="63"/>
      <c r="D126" s="215" t="s">
        <v>200</v>
      </c>
      <c r="E126" s="63"/>
      <c r="F126" s="216" t="s">
        <v>2775</v>
      </c>
      <c r="G126" s="63"/>
      <c r="H126" s="63"/>
      <c r="I126" s="172"/>
      <c r="J126" s="63"/>
      <c r="K126" s="63"/>
      <c r="L126" s="61"/>
      <c r="M126" s="217"/>
      <c r="N126" s="42"/>
      <c r="O126" s="42"/>
      <c r="P126" s="42"/>
      <c r="Q126" s="42"/>
      <c r="R126" s="42"/>
      <c r="S126" s="42"/>
      <c r="T126" s="78"/>
      <c r="AT126" s="24" t="s">
        <v>200</v>
      </c>
      <c r="AU126" s="24" t="s">
        <v>88</v>
      </c>
    </row>
    <row r="127" spans="2:65" s="13" customFormat="1" ht="13.5">
      <c r="B127" s="228"/>
      <c r="C127" s="229"/>
      <c r="D127" s="215" t="s">
        <v>205</v>
      </c>
      <c r="E127" s="230" t="s">
        <v>30</v>
      </c>
      <c r="F127" s="231" t="s">
        <v>2776</v>
      </c>
      <c r="G127" s="229"/>
      <c r="H127" s="232">
        <v>2.121</v>
      </c>
      <c r="I127" s="233"/>
      <c r="J127" s="229"/>
      <c r="K127" s="229"/>
      <c r="L127" s="234"/>
      <c r="M127" s="235"/>
      <c r="N127" s="236"/>
      <c r="O127" s="236"/>
      <c r="P127" s="236"/>
      <c r="Q127" s="236"/>
      <c r="R127" s="236"/>
      <c r="S127" s="236"/>
      <c r="T127" s="237"/>
      <c r="AT127" s="238" t="s">
        <v>205</v>
      </c>
      <c r="AU127" s="238" t="s">
        <v>88</v>
      </c>
      <c r="AV127" s="13" t="s">
        <v>88</v>
      </c>
      <c r="AW127" s="13" t="s">
        <v>37</v>
      </c>
      <c r="AX127" s="13" t="s">
        <v>81</v>
      </c>
      <c r="AY127" s="238" t="s">
        <v>191</v>
      </c>
    </row>
    <row r="128" spans="2:65" s="1" customFormat="1" ht="25.5" customHeight="1">
      <c r="B128" s="41"/>
      <c r="C128" s="203" t="s">
        <v>306</v>
      </c>
      <c r="D128" s="203" t="s">
        <v>193</v>
      </c>
      <c r="E128" s="204" t="s">
        <v>2777</v>
      </c>
      <c r="F128" s="205" t="s">
        <v>2778</v>
      </c>
      <c r="G128" s="206" t="s">
        <v>237</v>
      </c>
      <c r="H128" s="207">
        <v>2.121</v>
      </c>
      <c r="I128" s="208"/>
      <c r="J128" s="209">
        <f>ROUND(I128*H128,2)</f>
        <v>0</v>
      </c>
      <c r="K128" s="205" t="s">
        <v>2727</v>
      </c>
      <c r="L128" s="61"/>
      <c r="M128" s="210" t="s">
        <v>30</v>
      </c>
      <c r="N128" s="211" t="s">
        <v>45</v>
      </c>
      <c r="O128" s="42"/>
      <c r="P128" s="212">
        <f>O128*H128</f>
        <v>0</v>
      </c>
      <c r="Q128" s="212">
        <v>0</v>
      </c>
      <c r="R128" s="212">
        <f>Q128*H128</f>
        <v>0</v>
      </c>
      <c r="S128" s="212">
        <v>0</v>
      </c>
      <c r="T128" s="213">
        <f>S128*H128</f>
        <v>0</v>
      </c>
      <c r="AR128" s="24" t="s">
        <v>198</v>
      </c>
      <c r="AT128" s="24" t="s">
        <v>193</v>
      </c>
      <c r="AU128" s="24" t="s">
        <v>88</v>
      </c>
      <c r="AY128" s="24" t="s">
        <v>191</v>
      </c>
      <c r="BE128" s="214">
        <f>IF(N128="základní",J128,0)</f>
        <v>0</v>
      </c>
      <c r="BF128" s="214">
        <f>IF(N128="snížená",J128,0)</f>
        <v>0</v>
      </c>
      <c r="BG128" s="214">
        <f>IF(N128="zákl. přenesená",J128,0)</f>
        <v>0</v>
      </c>
      <c r="BH128" s="214">
        <f>IF(N128="sníž. přenesená",J128,0)</f>
        <v>0</v>
      </c>
      <c r="BI128" s="214">
        <f>IF(N128="nulová",J128,0)</f>
        <v>0</v>
      </c>
      <c r="BJ128" s="24" t="s">
        <v>81</v>
      </c>
      <c r="BK128" s="214">
        <f>ROUND(I128*H128,2)</f>
        <v>0</v>
      </c>
      <c r="BL128" s="24" t="s">
        <v>198</v>
      </c>
      <c r="BM128" s="24" t="s">
        <v>2779</v>
      </c>
    </row>
    <row r="129" spans="2:65" s="1" customFormat="1" ht="67.5">
      <c r="B129" s="41"/>
      <c r="C129" s="63"/>
      <c r="D129" s="215" t="s">
        <v>200</v>
      </c>
      <c r="E129" s="63"/>
      <c r="F129" s="216" t="s">
        <v>2775</v>
      </c>
      <c r="G129" s="63"/>
      <c r="H129" s="63"/>
      <c r="I129" s="172"/>
      <c r="J129" s="63"/>
      <c r="K129" s="63"/>
      <c r="L129" s="61"/>
      <c r="M129" s="217"/>
      <c r="N129" s="42"/>
      <c r="O129" s="42"/>
      <c r="P129" s="42"/>
      <c r="Q129" s="42"/>
      <c r="R129" s="42"/>
      <c r="S129" s="42"/>
      <c r="T129" s="78"/>
      <c r="AT129" s="24" t="s">
        <v>200</v>
      </c>
      <c r="AU129" s="24" t="s">
        <v>88</v>
      </c>
    </row>
    <row r="130" spans="2:65" s="13" customFormat="1" ht="13.5">
      <c r="B130" s="228"/>
      <c r="C130" s="229"/>
      <c r="D130" s="215" t="s">
        <v>205</v>
      </c>
      <c r="E130" s="230" t="s">
        <v>30</v>
      </c>
      <c r="F130" s="231" t="s">
        <v>2776</v>
      </c>
      <c r="G130" s="229"/>
      <c r="H130" s="232">
        <v>2.121</v>
      </c>
      <c r="I130" s="233"/>
      <c r="J130" s="229"/>
      <c r="K130" s="229"/>
      <c r="L130" s="234"/>
      <c r="M130" s="235"/>
      <c r="N130" s="236"/>
      <c r="O130" s="236"/>
      <c r="P130" s="236"/>
      <c r="Q130" s="236"/>
      <c r="R130" s="236"/>
      <c r="S130" s="236"/>
      <c r="T130" s="237"/>
      <c r="AT130" s="238" t="s">
        <v>205</v>
      </c>
      <c r="AU130" s="238" t="s">
        <v>88</v>
      </c>
      <c r="AV130" s="13" t="s">
        <v>88</v>
      </c>
      <c r="AW130" s="13" t="s">
        <v>37</v>
      </c>
      <c r="AX130" s="13" t="s">
        <v>81</v>
      </c>
      <c r="AY130" s="238" t="s">
        <v>191</v>
      </c>
    </row>
    <row r="131" spans="2:65" s="1" customFormat="1" ht="16.5" customHeight="1">
      <c r="B131" s="41"/>
      <c r="C131" s="203" t="s">
        <v>313</v>
      </c>
      <c r="D131" s="203" t="s">
        <v>193</v>
      </c>
      <c r="E131" s="204" t="s">
        <v>2780</v>
      </c>
      <c r="F131" s="205" t="s">
        <v>2781</v>
      </c>
      <c r="G131" s="206" t="s">
        <v>215</v>
      </c>
      <c r="H131" s="207">
        <v>4</v>
      </c>
      <c r="I131" s="208"/>
      <c r="J131" s="209">
        <f>ROUND(I131*H131,2)</f>
        <v>0</v>
      </c>
      <c r="K131" s="205" t="s">
        <v>30</v>
      </c>
      <c r="L131" s="61"/>
      <c r="M131" s="210" t="s">
        <v>30</v>
      </c>
      <c r="N131" s="211" t="s">
        <v>45</v>
      </c>
      <c r="O131" s="42"/>
      <c r="P131" s="212">
        <f>O131*H131</f>
        <v>0</v>
      </c>
      <c r="Q131" s="212">
        <v>4.4200000000000003E-3</v>
      </c>
      <c r="R131" s="212">
        <f>Q131*H131</f>
        <v>1.7680000000000001E-2</v>
      </c>
      <c r="S131" s="212">
        <v>0</v>
      </c>
      <c r="T131" s="213">
        <f>S131*H131</f>
        <v>0</v>
      </c>
      <c r="AR131" s="24" t="s">
        <v>198</v>
      </c>
      <c r="AT131" s="24" t="s">
        <v>193</v>
      </c>
      <c r="AU131" s="24" t="s">
        <v>88</v>
      </c>
      <c r="AY131" s="24" t="s">
        <v>191</v>
      </c>
      <c r="BE131" s="214">
        <f>IF(N131="základní",J131,0)</f>
        <v>0</v>
      </c>
      <c r="BF131" s="214">
        <f>IF(N131="snížená",J131,0)</f>
        <v>0</v>
      </c>
      <c r="BG131" s="214">
        <f>IF(N131="zákl. přenesená",J131,0)</f>
        <v>0</v>
      </c>
      <c r="BH131" s="214">
        <f>IF(N131="sníž. přenesená",J131,0)</f>
        <v>0</v>
      </c>
      <c r="BI131" s="214">
        <f>IF(N131="nulová",J131,0)</f>
        <v>0</v>
      </c>
      <c r="BJ131" s="24" t="s">
        <v>81</v>
      </c>
      <c r="BK131" s="214">
        <f>ROUND(I131*H131,2)</f>
        <v>0</v>
      </c>
      <c r="BL131" s="24" t="s">
        <v>198</v>
      </c>
      <c r="BM131" s="24" t="s">
        <v>2782</v>
      </c>
    </row>
    <row r="132" spans="2:65" s="1" customFormat="1" ht="40.5">
      <c r="B132" s="41"/>
      <c r="C132" s="63"/>
      <c r="D132" s="215" t="s">
        <v>200</v>
      </c>
      <c r="E132" s="63"/>
      <c r="F132" s="216" t="s">
        <v>2783</v>
      </c>
      <c r="G132" s="63"/>
      <c r="H132" s="63"/>
      <c r="I132" s="172"/>
      <c r="J132" s="63"/>
      <c r="K132" s="63"/>
      <c r="L132" s="61"/>
      <c r="M132" s="217"/>
      <c r="N132" s="42"/>
      <c r="O132" s="42"/>
      <c r="P132" s="42"/>
      <c r="Q132" s="42"/>
      <c r="R132" s="42"/>
      <c r="S132" s="42"/>
      <c r="T132" s="78"/>
      <c r="AT132" s="24" t="s">
        <v>200</v>
      </c>
      <c r="AU132" s="24" t="s">
        <v>88</v>
      </c>
    </row>
    <row r="133" spans="2:65" s="13" customFormat="1" ht="13.5">
      <c r="B133" s="228"/>
      <c r="C133" s="229"/>
      <c r="D133" s="215" t="s">
        <v>205</v>
      </c>
      <c r="E133" s="230" t="s">
        <v>30</v>
      </c>
      <c r="F133" s="231" t="s">
        <v>2784</v>
      </c>
      <c r="G133" s="229"/>
      <c r="H133" s="232">
        <v>4</v>
      </c>
      <c r="I133" s="233"/>
      <c r="J133" s="229"/>
      <c r="K133" s="229"/>
      <c r="L133" s="234"/>
      <c r="M133" s="235"/>
      <c r="N133" s="236"/>
      <c r="O133" s="236"/>
      <c r="P133" s="236"/>
      <c r="Q133" s="236"/>
      <c r="R133" s="236"/>
      <c r="S133" s="236"/>
      <c r="T133" s="237"/>
      <c r="AT133" s="238" t="s">
        <v>205</v>
      </c>
      <c r="AU133" s="238" t="s">
        <v>88</v>
      </c>
      <c r="AV133" s="13" t="s">
        <v>88</v>
      </c>
      <c r="AW133" s="13" t="s">
        <v>37</v>
      </c>
      <c r="AX133" s="13" t="s">
        <v>81</v>
      </c>
      <c r="AY133" s="238" t="s">
        <v>191</v>
      </c>
    </row>
    <row r="134" spans="2:65" s="1" customFormat="1" ht="25.5" customHeight="1">
      <c r="B134" s="41"/>
      <c r="C134" s="203" t="s">
        <v>10</v>
      </c>
      <c r="D134" s="203" t="s">
        <v>193</v>
      </c>
      <c r="E134" s="204" t="s">
        <v>2785</v>
      </c>
      <c r="F134" s="205" t="s">
        <v>2786</v>
      </c>
      <c r="G134" s="206" t="s">
        <v>215</v>
      </c>
      <c r="H134" s="207">
        <v>12</v>
      </c>
      <c r="I134" s="208"/>
      <c r="J134" s="209">
        <f>ROUND(I134*H134,2)</f>
        <v>0</v>
      </c>
      <c r="K134" s="205" t="s">
        <v>2727</v>
      </c>
      <c r="L134" s="61"/>
      <c r="M134" s="210" t="s">
        <v>30</v>
      </c>
      <c r="N134" s="211" t="s">
        <v>45</v>
      </c>
      <c r="O134" s="42"/>
      <c r="P134" s="212">
        <f>O134*H134</f>
        <v>0</v>
      </c>
      <c r="Q134" s="212">
        <v>0</v>
      </c>
      <c r="R134" s="212">
        <f>Q134*H134</f>
        <v>0</v>
      </c>
      <c r="S134" s="212">
        <v>0</v>
      </c>
      <c r="T134" s="213">
        <f>S134*H134</f>
        <v>0</v>
      </c>
      <c r="AR134" s="24" t="s">
        <v>198</v>
      </c>
      <c r="AT134" s="24" t="s">
        <v>193</v>
      </c>
      <c r="AU134" s="24" t="s">
        <v>88</v>
      </c>
      <c r="AY134" s="24" t="s">
        <v>191</v>
      </c>
      <c r="BE134" s="214">
        <f>IF(N134="základní",J134,0)</f>
        <v>0</v>
      </c>
      <c r="BF134" s="214">
        <f>IF(N134="snížená",J134,0)</f>
        <v>0</v>
      </c>
      <c r="BG134" s="214">
        <f>IF(N134="zákl. přenesená",J134,0)</f>
        <v>0</v>
      </c>
      <c r="BH134" s="214">
        <f>IF(N134="sníž. přenesená",J134,0)</f>
        <v>0</v>
      </c>
      <c r="BI134" s="214">
        <f>IF(N134="nulová",J134,0)</f>
        <v>0</v>
      </c>
      <c r="BJ134" s="24" t="s">
        <v>81</v>
      </c>
      <c r="BK134" s="214">
        <f>ROUND(I134*H134,2)</f>
        <v>0</v>
      </c>
      <c r="BL134" s="24" t="s">
        <v>198</v>
      </c>
      <c r="BM134" s="24" t="s">
        <v>2787</v>
      </c>
    </row>
    <row r="135" spans="2:65" s="1" customFormat="1" ht="94.5">
      <c r="B135" s="41"/>
      <c r="C135" s="63"/>
      <c r="D135" s="215" t="s">
        <v>200</v>
      </c>
      <c r="E135" s="63"/>
      <c r="F135" s="216" t="s">
        <v>2788</v>
      </c>
      <c r="G135" s="63"/>
      <c r="H135" s="63"/>
      <c r="I135" s="172"/>
      <c r="J135" s="63"/>
      <c r="K135" s="63"/>
      <c r="L135" s="61"/>
      <c r="M135" s="217"/>
      <c r="N135" s="42"/>
      <c r="O135" s="42"/>
      <c r="P135" s="42"/>
      <c r="Q135" s="42"/>
      <c r="R135" s="42"/>
      <c r="S135" s="42"/>
      <c r="T135" s="78"/>
      <c r="AT135" s="24" t="s">
        <v>200</v>
      </c>
      <c r="AU135" s="24" t="s">
        <v>88</v>
      </c>
    </row>
    <row r="136" spans="2:65" s="13" customFormat="1" ht="13.5">
      <c r="B136" s="228"/>
      <c r="C136" s="229"/>
      <c r="D136" s="215" t="s">
        <v>205</v>
      </c>
      <c r="E136" s="230" t="s">
        <v>30</v>
      </c>
      <c r="F136" s="231" t="s">
        <v>2789</v>
      </c>
      <c r="G136" s="229"/>
      <c r="H136" s="232">
        <v>12</v>
      </c>
      <c r="I136" s="233"/>
      <c r="J136" s="229"/>
      <c r="K136" s="229"/>
      <c r="L136" s="234"/>
      <c r="M136" s="235"/>
      <c r="N136" s="236"/>
      <c r="O136" s="236"/>
      <c r="P136" s="236"/>
      <c r="Q136" s="236"/>
      <c r="R136" s="236"/>
      <c r="S136" s="236"/>
      <c r="T136" s="237"/>
      <c r="AT136" s="238" t="s">
        <v>205</v>
      </c>
      <c r="AU136" s="238" t="s">
        <v>88</v>
      </c>
      <c r="AV136" s="13" t="s">
        <v>88</v>
      </c>
      <c r="AW136" s="13" t="s">
        <v>37</v>
      </c>
      <c r="AX136" s="13" t="s">
        <v>81</v>
      </c>
      <c r="AY136" s="238" t="s">
        <v>191</v>
      </c>
    </row>
    <row r="137" spans="2:65" s="1" customFormat="1" ht="25.5" customHeight="1">
      <c r="B137" s="41"/>
      <c r="C137" s="203" t="s">
        <v>326</v>
      </c>
      <c r="D137" s="203" t="s">
        <v>193</v>
      </c>
      <c r="E137" s="204" t="s">
        <v>2790</v>
      </c>
      <c r="F137" s="205" t="s">
        <v>2791</v>
      </c>
      <c r="G137" s="206" t="s">
        <v>215</v>
      </c>
      <c r="H137" s="207">
        <v>4</v>
      </c>
      <c r="I137" s="208"/>
      <c r="J137" s="209">
        <f>ROUND(I137*H137,2)</f>
        <v>0</v>
      </c>
      <c r="K137" s="205" t="s">
        <v>2727</v>
      </c>
      <c r="L137" s="61"/>
      <c r="M137" s="210" t="s">
        <v>30</v>
      </c>
      <c r="N137" s="211" t="s">
        <v>45</v>
      </c>
      <c r="O137" s="42"/>
      <c r="P137" s="212">
        <f>O137*H137</f>
        <v>0</v>
      </c>
      <c r="Q137" s="212">
        <v>4.0000000000000003E-5</v>
      </c>
      <c r="R137" s="212">
        <f>Q137*H137</f>
        <v>1.6000000000000001E-4</v>
      </c>
      <c r="S137" s="212">
        <v>0</v>
      </c>
      <c r="T137" s="213">
        <f>S137*H137</f>
        <v>0</v>
      </c>
      <c r="AR137" s="24" t="s">
        <v>198</v>
      </c>
      <c r="AT137" s="24" t="s">
        <v>193</v>
      </c>
      <c r="AU137" s="24" t="s">
        <v>88</v>
      </c>
      <c r="AY137" s="24" t="s">
        <v>191</v>
      </c>
      <c r="BE137" s="214">
        <f>IF(N137="základní",J137,0)</f>
        <v>0</v>
      </c>
      <c r="BF137" s="214">
        <f>IF(N137="snížená",J137,0)</f>
        <v>0</v>
      </c>
      <c r="BG137" s="214">
        <f>IF(N137="zákl. přenesená",J137,0)</f>
        <v>0</v>
      </c>
      <c r="BH137" s="214">
        <f>IF(N137="sníž. přenesená",J137,0)</f>
        <v>0</v>
      </c>
      <c r="BI137" s="214">
        <f>IF(N137="nulová",J137,0)</f>
        <v>0</v>
      </c>
      <c r="BJ137" s="24" t="s">
        <v>81</v>
      </c>
      <c r="BK137" s="214">
        <f>ROUND(I137*H137,2)</f>
        <v>0</v>
      </c>
      <c r="BL137" s="24" t="s">
        <v>198</v>
      </c>
      <c r="BM137" s="24" t="s">
        <v>2792</v>
      </c>
    </row>
    <row r="138" spans="2:65" s="1" customFormat="1" ht="94.5">
      <c r="B138" s="41"/>
      <c r="C138" s="63"/>
      <c r="D138" s="215" t="s">
        <v>200</v>
      </c>
      <c r="E138" s="63"/>
      <c r="F138" s="216" t="s">
        <v>2788</v>
      </c>
      <c r="G138" s="63"/>
      <c r="H138" s="63"/>
      <c r="I138" s="172"/>
      <c r="J138" s="63"/>
      <c r="K138" s="63"/>
      <c r="L138" s="61"/>
      <c r="M138" s="217"/>
      <c r="N138" s="42"/>
      <c r="O138" s="42"/>
      <c r="P138" s="42"/>
      <c r="Q138" s="42"/>
      <c r="R138" s="42"/>
      <c r="S138" s="42"/>
      <c r="T138" s="78"/>
      <c r="AT138" s="24" t="s">
        <v>200</v>
      </c>
      <c r="AU138" s="24" t="s">
        <v>88</v>
      </c>
    </row>
    <row r="139" spans="2:65" s="13" customFormat="1" ht="13.5">
      <c r="B139" s="228"/>
      <c r="C139" s="229"/>
      <c r="D139" s="215" t="s">
        <v>205</v>
      </c>
      <c r="E139" s="230" t="s">
        <v>30</v>
      </c>
      <c r="F139" s="231" t="s">
        <v>2793</v>
      </c>
      <c r="G139" s="229"/>
      <c r="H139" s="232">
        <v>4</v>
      </c>
      <c r="I139" s="233"/>
      <c r="J139" s="229"/>
      <c r="K139" s="229"/>
      <c r="L139" s="234"/>
      <c r="M139" s="235"/>
      <c r="N139" s="236"/>
      <c r="O139" s="236"/>
      <c r="P139" s="236"/>
      <c r="Q139" s="236"/>
      <c r="R139" s="236"/>
      <c r="S139" s="236"/>
      <c r="T139" s="237"/>
      <c r="AT139" s="238" t="s">
        <v>205</v>
      </c>
      <c r="AU139" s="238" t="s">
        <v>88</v>
      </c>
      <c r="AV139" s="13" t="s">
        <v>88</v>
      </c>
      <c r="AW139" s="13" t="s">
        <v>37</v>
      </c>
      <c r="AX139" s="13" t="s">
        <v>81</v>
      </c>
      <c r="AY139" s="238" t="s">
        <v>191</v>
      </c>
    </row>
    <row r="140" spans="2:65" s="1" customFormat="1" ht="16.5" customHeight="1">
      <c r="B140" s="41"/>
      <c r="C140" s="203" t="s">
        <v>331</v>
      </c>
      <c r="D140" s="203" t="s">
        <v>193</v>
      </c>
      <c r="E140" s="204" t="s">
        <v>2794</v>
      </c>
      <c r="F140" s="205" t="s">
        <v>2795</v>
      </c>
      <c r="G140" s="206" t="s">
        <v>215</v>
      </c>
      <c r="H140" s="207">
        <v>12</v>
      </c>
      <c r="I140" s="208"/>
      <c r="J140" s="209">
        <f>ROUND(I140*H140,2)</f>
        <v>0</v>
      </c>
      <c r="K140" s="205" t="s">
        <v>30</v>
      </c>
      <c r="L140" s="61"/>
      <c r="M140" s="210" t="s">
        <v>30</v>
      </c>
      <c r="N140" s="211" t="s">
        <v>45</v>
      </c>
      <c r="O140" s="42"/>
      <c r="P140" s="212">
        <f>O140*H140</f>
        <v>0</v>
      </c>
      <c r="Q140" s="212">
        <v>1E-4</v>
      </c>
      <c r="R140" s="212">
        <f>Q140*H140</f>
        <v>1.2000000000000001E-3</v>
      </c>
      <c r="S140" s="212">
        <v>0</v>
      </c>
      <c r="T140" s="213">
        <f>S140*H140</f>
        <v>0</v>
      </c>
      <c r="AR140" s="24" t="s">
        <v>198</v>
      </c>
      <c r="AT140" s="24" t="s">
        <v>193</v>
      </c>
      <c r="AU140" s="24" t="s">
        <v>88</v>
      </c>
      <c r="AY140" s="24" t="s">
        <v>191</v>
      </c>
      <c r="BE140" s="214">
        <f>IF(N140="základní",J140,0)</f>
        <v>0</v>
      </c>
      <c r="BF140" s="214">
        <f>IF(N140="snížená",J140,0)</f>
        <v>0</v>
      </c>
      <c r="BG140" s="214">
        <f>IF(N140="zákl. přenesená",J140,0)</f>
        <v>0</v>
      </c>
      <c r="BH140" s="214">
        <f>IF(N140="sníž. přenesená",J140,0)</f>
        <v>0</v>
      </c>
      <c r="BI140" s="214">
        <f>IF(N140="nulová",J140,0)</f>
        <v>0</v>
      </c>
      <c r="BJ140" s="24" t="s">
        <v>81</v>
      </c>
      <c r="BK140" s="214">
        <f>ROUND(I140*H140,2)</f>
        <v>0</v>
      </c>
      <c r="BL140" s="24" t="s">
        <v>198</v>
      </c>
      <c r="BM140" s="24" t="s">
        <v>2796</v>
      </c>
    </row>
    <row r="141" spans="2:65" s="1" customFormat="1" ht="94.5">
      <c r="B141" s="41"/>
      <c r="C141" s="63"/>
      <c r="D141" s="215" t="s">
        <v>200</v>
      </c>
      <c r="E141" s="63"/>
      <c r="F141" s="216" t="s">
        <v>2788</v>
      </c>
      <c r="G141" s="63"/>
      <c r="H141" s="63"/>
      <c r="I141" s="172"/>
      <c r="J141" s="63"/>
      <c r="K141" s="63"/>
      <c r="L141" s="61"/>
      <c r="M141" s="217"/>
      <c r="N141" s="42"/>
      <c r="O141" s="42"/>
      <c r="P141" s="42"/>
      <c r="Q141" s="42"/>
      <c r="R141" s="42"/>
      <c r="S141" s="42"/>
      <c r="T141" s="78"/>
      <c r="AT141" s="24" t="s">
        <v>200</v>
      </c>
      <c r="AU141" s="24" t="s">
        <v>88</v>
      </c>
    </row>
    <row r="142" spans="2:65" s="13" customFormat="1" ht="13.5">
      <c r="B142" s="228"/>
      <c r="C142" s="229"/>
      <c r="D142" s="215" t="s">
        <v>205</v>
      </c>
      <c r="E142" s="230" t="s">
        <v>30</v>
      </c>
      <c r="F142" s="231" t="s">
        <v>2789</v>
      </c>
      <c r="G142" s="229"/>
      <c r="H142" s="232">
        <v>12</v>
      </c>
      <c r="I142" s="233"/>
      <c r="J142" s="229"/>
      <c r="K142" s="229"/>
      <c r="L142" s="234"/>
      <c r="M142" s="235"/>
      <c r="N142" s="236"/>
      <c r="O142" s="236"/>
      <c r="P142" s="236"/>
      <c r="Q142" s="236"/>
      <c r="R142" s="236"/>
      <c r="S142" s="236"/>
      <c r="T142" s="237"/>
      <c r="AT142" s="238" t="s">
        <v>205</v>
      </c>
      <c r="AU142" s="238" t="s">
        <v>88</v>
      </c>
      <c r="AV142" s="13" t="s">
        <v>88</v>
      </c>
      <c r="AW142" s="13" t="s">
        <v>37</v>
      </c>
      <c r="AX142" s="13" t="s">
        <v>81</v>
      </c>
      <c r="AY142" s="238" t="s">
        <v>191</v>
      </c>
    </row>
    <row r="143" spans="2:65" s="1" customFormat="1" ht="16.5" customHeight="1">
      <c r="B143" s="41"/>
      <c r="C143" s="203" t="s">
        <v>335</v>
      </c>
      <c r="D143" s="203" t="s">
        <v>193</v>
      </c>
      <c r="E143" s="204" t="s">
        <v>2797</v>
      </c>
      <c r="F143" s="205" t="s">
        <v>2798</v>
      </c>
      <c r="G143" s="206" t="s">
        <v>215</v>
      </c>
      <c r="H143" s="207">
        <v>4</v>
      </c>
      <c r="I143" s="208"/>
      <c r="J143" s="209">
        <f>ROUND(I143*H143,2)</f>
        <v>0</v>
      </c>
      <c r="K143" s="205" t="s">
        <v>2727</v>
      </c>
      <c r="L143" s="61"/>
      <c r="M143" s="210" t="s">
        <v>30</v>
      </c>
      <c r="N143" s="211" t="s">
        <v>45</v>
      </c>
      <c r="O143" s="42"/>
      <c r="P143" s="212">
        <f>O143*H143</f>
        <v>0</v>
      </c>
      <c r="Q143" s="212">
        <v>1.8000000000000001E-4</v>
      </c>
      <c r="R143" s="212">
        <f>Q143*H143</f>
        <v>7.2000000000000005E-4</v>
      </c>
      <c r="S143" s="212">
        <v>0</v>
      </c>
      <c r="T143" s="213">
        <f>S143*H143</f>
        <v>0</v>
      </c>
      <c r="AR143" s="24" t="s">
        <v>198</v>
      </c>
      <c r="AT143" s="24" t="s">
        <v>193</v>
      </c>
      <c r="AU143" s="24" t="s">
        <v>88</v>
      </c>
      <c r="AY143" s="24" t="s">
        <v>191</v>
      </c>
      <c r="BE143" s="214">
        <f>IF(N143="základní",J143,0)</f>
        <v>0</v>
      </c>
      <c r="BF143" s="214">
        <f>IF(N143="snížená",J143,0)</f>
        <v>0</v>
      </c>
      <c r="BG143" s="214">
        <f>IF(N143="zákl. přenesená",J143,0)</f>
        <v>0</v>
      </c>
      <c r="BH143" s="214">
        <f>IF(N143="sníž. přenesená",J143,0)</f>
        <v>0</v>
      </c>
      <c r="BI143" s="214">
        <f>IF(N143="nulová",J143,0)</f>
        <v>0</v>
      </c>
      <c r="BJ143" s="24" t="s">
        <v>81</v>
      </c>
      <c r="BK143" s="214">
        <f>ROUND(I143*H143,2)</f>
        <v>0</v>
      </c>
      <c r="BL143" s="24" t="s">
        <v>198</v>
      </c>
      <c r="BM143" s="24" t="s">
        <v>2799</v>
      </c>
    </row>
    <row r="144" spans="2:65" s="1" customFormat="1" ht="94.5">
      <c r="B144" s="41"/>
      <c r="C144" s="63"/>
      <c r="D144" s="215" t="s">
        <v>200</v>
      </c>
      <c r="E144" s="63"/>
      <c r="F144" s="216" t="s">
        <v>2788</v>
      </c>
      <c r="G144" s="63"/>
      <c r="H144" s="63"/>
      <c r="I144" s="172"/>
      <c r="J144" s="63"/>
      <c r="K144" s="63"/>
      <c r="L144" s="61"/>
      <c r="M144" s="217"/>
      <c r="N144" s="42"/>
      <c r="O144" s="42"/>
      <c r="P144" s="42"/>
      <c r="Q144" s="42"/>
      <c r="R144" s="42"/>
      <c r="S144" s="42"/>
      <c r="T144" s="78"/>
      <c r="AT144" s="24" t="s">
        <v>200</v>
      </c>
      <c r="AU144" s="24" t="s">
        <v>88</v>
      </c>
    </row>
    <row r="145" spans="2:65" s="13" customFormat="1" ht="13.5">
      <c r="B145" s="228"/>
      <c r="C145" s="229"/>
      <c r="D145" s="215" t="s">
        <v>205</v>
      </c>
      <c r="E145" s="230" t="s">
        <v>30</v>
      </c>
      <c r="F145" s="231" t="s">
        <v>2793</v>
      </c>
      <c r="G145" s="229"/>
      <c r="H145" s="232">
        <v>4</v>
      </c>
      <c r="I145" s="233"/>
      <c r="J145" s="229"/>
      <c r="K145" s="229"/>
      <c r="L145" s="234"/>
      <c r="M145" s="235"/>
      <c r="N145" s="236"/>
      <c r="O145" s="236"/>
      <c r="P145" s="236"/>
      <c r="Q145" s="236"/>
      <c r="R145" s="236"/>
      <c r="S145" s="236"/>
      <c r="T145" s="237"/>
      <c r="AT145" s="238" t="s">
        <v>205</v>
      </c>
      <c r="AU145" s="238" t="s">
        <v>88</v>
      </c>
      <c r="AV145" s="13" t="s">
        <v>88</v>
      </c>
      <c r="AW145" s="13" t="s">
        <v>37</v>
      </c>
      <c r="AX145" s="13" t="s">
        <v>81</v>
      </c>
      <c r="AY145" s="238" t="s">
        <v>191</v>
      </c>
    </row>
    <row r="146" spans="2:65" s="1" customFormat="1" ht="16.5" customHeight="1">
      <c r="B146" s="41"/>
      <c r="C146" s="203" t="s">
        <v>341</v>
      </c>
      <c r="D146" s="203" t="s">
        <v>193</v>
      </c>
      <c r="E146" s="204" t="s">
        <v>2800</v>
      </c>
      <c r="F146" s="205" t="s">
        <v>2801</v>
      </c>
      <c r="G146" s="206" t="s">
        <v>237</v>
      </c>
      <c r="H146" s="207">
        <v>0.11899999999999999</v>
      </c>
      <c r="I146" s="208"/>
      <c r="J146" s="209">
        <f>ROUND(I146*H146,2)</f>
        <v>0</v>
      </c>
      <c r="K146" s="205" t="s">
        <v>2727</v>
      </c>
      <c r="L146" s="61"/>
      <c r="M146" s="210" t="s">
        <v>30</v>
      </c>
      <c r="N146" s="211" t="s">
        <v>45</v>
      </c>
      <c r="O146" s="42"/>
      <c r="P146" s="212">
        <f>O146*H146</f>
        <v>0</v>
      </c>
      <c r="Q146" s="212">
        <v>0</v>
      </c>
      <c r="R146" s="212">
        <f>Q146*H146</f>
        <v>0</v>
      </c>
      <c r="S146" s="212">
        <v>2.4</v>
      </c>
      <c r="T146" s="213">
        <f>S146*H146</f>
        <v>0.28559999999999997</v>
      </c>
      <c r="AR146" s="24" t="s">
        <v>198</v>
      </c>
      <c r="AT146" s="24" t="s">
        <v>193</v>
      </c>
      <c r="AU146" s="24" t="s">
        <v>88</v>
      </c>
      <c r="AY146" s="24" t="s">
        <v>191</v>
      </c>
      <c r="BE146" s="214">
        <f>IF(N146="základní",J146,0)</f>
        <v>0</v>
      </c>
      <c r="BF146" s="214">
        <f>IF(N146="snížená",J146,0)</f>
        <v>0</v>
      </c>
      <c r="BG146" s="214">
        <f>IF(N146="zákl. přenesená",J146,0)</f>
        <v>0</v>
      </c>
      <c r="BH146" s="214">
        <f>IF(N146="sníž. přenesená",J146,0)</f>
        <v>0</v>
      </c>
      <c r="BI146" s="214">
        <f>IF(N146="nulová",J146,0)</f>
        <v>0</v>
      </c>
      <c r="BJ146" s="24" t="s">
        <v>81</v>
      </c>
      <c r="BK146" s="214">
        <f>ROUND(I146*H146,2)</f>
        <v>0</v>
      </c>
      <c r="BL146" s="24" t="s">
        <v>198</v>
      </c>
      <c r="BM146" s="24" t="s">
        <v>2802</v>
      </c>
    </row>
    <row r="147" spans="2:65" s="1" customFormat="1" ht="40.5">
      <c r="B147" s="41"/>
      <c r="C147" s="63"/>
      <c r="D147" s="215" t="s">
        <v>200</v>
      </c>
      <c r="E147" s="63"/>
      <c r="F147" s="216" t="s">
        <v>2803</v>
      </c>
      <c r="G147" s="63"/>
      <c r="H147" s="63"/>
      <c r="I147" s="172"/>
      <c r="J147" s="63"/>
      <c r="K147" s="63"/>
      <c r="L147" s="61"/>
      <c r="M147" s="217"/>
      <c r="N147" s="42"/>
      <c r="O147" s="42"/>
      <c r="P147" s="42"/>
      <c r="Q147" s="42"/>
      <c r="R147" s="42"/>
      <c r="S147" s="42"/>
      <c r="T147" s="78"/>
      <c r="AT147" s="24" t="s">
        <v>200</v>
      </c>
      <c r="AU147" s="24" t="s">
        <v>88</v>
      </c>
    </row>
    <row r="148" spans="2:65" s="13" customFormat="1" ht="13.5">
      <c r="B148" s="228"/>
      <c r="C148" s="229"/>
      <c r="D148" s="215" t="s">
        <v>205</v>
      </c>
      <c r="E148" s="230" t="s">
        <v>30</v>
      </c>
      <c r="F148" s="231" t="s">
        <v>2804</v>
      </c>
      <c r="G148" s="229"/>
      <c r="H148" s="232">
        <v>0.11899999999999999</v>
      </c>
      <c r="I148" s="233"/>
      <c r="J148" s="229"/>
      <c r="K148" s="229"/>
      <c r="L148" s="234"/>
      <c r="M148" s="235"/>
      <c r="N148" s="236"/>
      <c r="O148" s="236"/>
      <c r="P148" s="236"/>
      <c r="Q148" s="236"/>
      <c r="R148" s="236"/>
      <c r="S148" s="236"/>
      <c r="T148" s="237"/>
      <c r="AT148" s="238" t="s">
        <v>205</v>
      </c>
      <c r="AU148" s="238" t="s">
        <v>88</v>
      </c>
      <c r="AV148" s="13" t="s">
        <v>88</v>
      </c>
      <c r="AW148" s="13" t="s">
        <v>37</v>
      </c>
      <c r="AX148" s="13" t="s">
        <v>81</v>
      </c>
      <c r="AY148" s="238" t="s">
        <v>191</v>
      </c>
    </row>
    <row r="149" spans="2:65" s="1" customFormat="1" ht="16.5" customHeight="1">
      <c r="B149" s="41"/>
      <c r="C149" s="203" t="s">
        <v>353</v>
      </c>
      <c r="D149" s="203" t="s">
        <v>193</v>
      </c>
      <c r="E149" s="204" t="s">
        <v>2805</v>
      </c>
      <c r="F149" s="205" t="s">
        <v>2806</v>
      </c>
      <c r="G149" s="206" t="s">
        <v>237</v>
      </c>
      <c r="H149" s="207">
        <v>0.77400000000000002</v>
      </c>
      <c r="I149" s="208"/>
      <c r="J149" s="209">
        <f>ROUND(I149*H149,2)</f>
        <v>0</v>
      </c>
      <c r="K149" s="205" t="s">
        <v>2727</v>
      </c>
      <c r="L149" s="61"/>
      <c r="M149" s="210" t="s">
        <v>30</v>
      </c>
      <c r="N149" s="211" t="s">
        <v>45</v>
      </c>
      <c r="O149" s="42"/>
      <c r="P149" s="212">
        <f>O149*H149</f>
        <v>0</v>
      </c>
      <c r="Q149" s="212">
        <v>0</v>
      </c>
      <c r="R149" s="212">
        <f>Q149*H149</f>
        <v>0</v>
      </c>
      <c r="S149" s="212">
        <v>2.4</v>
      </c>
      <c r="T149" s="213">
        <f>S149*H149</f>
        <v>1.8575999999999999</v>
      </c>
      <c r="AR149" s="24" t="s">
        <v>198</v>
      </c>
      <c r="AT149" s="24" t="s">
        <v>193</v>
      </c>
      <c r="AU149" s="24" t="s">
        <v>88</v>
      </c>
      <c r="AY149" s="24" t="s">
        <v>191</v>
      </c>
      <c r="BE149" s="214">
        <f>IF(N149="základní",J149,0)</f>
        <v>0</v>
      </c>
      <c r="BF149" s="214">
        <f>IF(N149="snížená",J149,0)</f>
        <v>0</v>
      </c>
      <c r="BG149" s="214">
        <f>IF(N149="zákl. přenesená",J149,0)</f>
        <v>0</v>
      </c>
      <c r="BH149" s="214">
        <f>IF(N149="sníž. přenesená",J149,0)</f>
        <v>0</v>
      </c>
      <c r="BI149" s="214">
        <f>IF(N149="nulová",J149,0)</f>
        <v>0</v>
      </c>
      <c r="BJ149" s="24" t="s">
        <v>81</v>
      </c>
      <c r="BK149" s="214">
        <f>ROUND(I149*H149,2)</f>
        <v>0</v>
      </c>
      <c r="BL149" s="24" t="s">
        <v>198</v>
      </c>
      <c r="BM149" s="24" t="s">
        <v>2807</v>
      </c>
    </row>
    <row r="150" spans="2:65" s="1" customFormat="1" ht="40.5">
      <c r="B150" s="41"/>
      <c r="C150" s="63"/>
      <c r="D150" s="215" t="s">
        <v>200</v>
      </c>
      <c r="E150" s="63"/>
      <c r="F150" s="216" t="s">
        <v>2808</v>
      </c>
      <c r="G150" s="63"/>
      <c r="H150" s="63"/>
      <c r="I150" s="172"/>
      <c r="J150" s="63"/>
      <c r="K150" s="63"/>
      <c r="L150" s="61"/>
      <c r="M150" s="217"/>
      <c r="N150" s="42"/>
      <c r="O150" s="42"/>
      <c r="P150" s="42"/>
      <c r="Q150" s="42"/>
      <c r="R150" s="42"/>
      <c r="S150" s="42"/>
      <c r="T150" s="78"/>
      <c r="AT150" s="24" t="s">
        <v>200</v>
      </c>
      <c r="AU150" s="24" t="s">
        <v>88</v>
      </c>
    </row>
    <row r="151" spans="2:65" s="13" customFormat="1" ht="13.5">
      <c r="B151" s="228"/>
      <c r="C151" s="229"/>
      <c r="D151" s="215" t="s">
        <v>205</v>
      </c>
      <c r="E151" s="230" t="s">
        <v>30</v>
      </c>
      <c r="F151" s="231" t="s">
        <v>2809</v>
      </c>
      <c r="G151" s="229"/>
      <c r="H151" s="232">
        <v>0.77400000000000002</v>
      </c>
      <c r="I151" s="233"/>
      <c r="J151" s="229"/>
      <c r="K151" s="229"/>
      <c r="L151" s="234"/>
      <c r="M151" s="235"/>
      <c r="N151" s="236"/>
      <c r="O151" s="236"/>
      <c r="P151" s="236"/>
      <c r="Q151" s="236"/>
      <c r="R151" s="236"/>
      <c r="S151" s="236"/>
      <c r="T151" s="237"/>
      <c r="AT151" s="238" t="s">
        <v>205</v>
      </c>
      <c r="AU151" s="238" t="s">
        <v>88</v>
      </c>
      <c r="AV151" s="13" t="s">
        <v>88</v>
      </c>
      <c r="AW151" s="13" t="s">
        <v>37</v>
      </c>
      <c r="AX151" s="13" t="s">
        <v>81</v>
      </c>
      <c r="AY151" s="238" t="s">
        <v>191</v>
      </c>
    </row>
    <row r="152" spans="2:65" s="1" customFormat="1" ht="25.5" customHeight="1">
      <c r="B152" s="41"/>
      <c r="C152" s="203" t="s">
        <v>9</v>
      </c>
      <c r="D152" s="203" t="s">
        <v>193</v>
      </c>
      <c r="E152" s="204" t="s">
        <v>2810</v>
      </c>
      <c r="F152" s="205" t="s">
        <v>2811</v>
      </c>
      <c r="G152" s="206" t="s">
        <v>215</v>
      </c>
      <c r="H152" s="207">
        <v>4</v>
      </c>
      <c r="I152" s="208"/>
      <c r="J152" s="209">
        <f>ROUND(I152*H152,2)</f>
        <v>0</v>
      </c>
      <c r="K152" s="205" t="s">
        <v>2727</v>
      </c>
      <c r="L152" s="61"/>
      <c r="M152" s="210" t="s">
        <v>30</v>
      </c>
      <c r="N152" s="211" t="s">
        <v>45</v>
      </c>
      <c r="O152" s="42"/>
      <c r="P152" s="212">
        <f>O152*H152</f>
        <v>0</v>
      </c>
      <c r="Q152" s="212">
        <v>0</v>
      </c>
      <c r="R152" s="212">
        <f>Q152*H152</f>
        <v>0</v>
      </c>
      <c r="S152" s="212">
        <v>5.8000000000000003E-2</v>
      </c>
      <c r="T152" s="213">
        <f>S152*H152</f>
        <v>0.23200000000000001</v>
      </c>
      <c r="AR152" s="24" t="s">
        <v>198</v>
      </c>
      <c r="AT152" s="24" t="s">
        <v>193</v>
      </c>
      <c r="AU152" s="24" t="s">
        <v>88</v>
      </c>
      <c r="AY152" s="24" t="s">
        <v>191</v>
      </c>
      <c r="BE152" s="214">
        <f>IF(N152="základní",J152,0)</f>
        <v>0</v>
      </c>
      <c r="BF152" s="214">
        <f>IF(N152="snížená",J152,0)</f>
        <v>0</v>
      </c>
      <c r="BG152" s="214">
        <f>IF(N152="zákl. přenesená",J152,0)</f>
        <v>0</v>
      </c>
      <c r="BH152" s="214">
        <f>IF(N152="sníž. přenesená",J152,0)</f>
        <v>0</v>
      </c>
      <c r="BI152" s="214">
        <f>IF(N152="nulová",J152,0)</f>
        <v>0</v>
      </c>
      <c r="BJ152" s="24" t="s">
        <v>81</v>
      </c>
      <c r="BK152" s="214">
        <f>ROUND(I152*H152,2)</f>
        <v>0</v>
      </c>
      <c r="BL152" s="24" t="s">
        <v>198</v>
      </c>
      <c r="BM152" s="24" t="s">
        <v>2812</v>
      </c>
    </row>
    <row r="153" spans="2:65" s="13" customFormat="1" ht="13.5">
      <c r="B153" s="228"/>
      <c r="C153" s="229"/>
      <c r="D153" s="215" t="s">
        <v>205</v>
      </c>
      <c r="E153" s="230" t="s">
        <v>30</v>
      </c>
      <c r="F153" s="231" t="s">
        <v>2813</v>
      </c>
      <c r="G153" s="229"/>
      <c r="H153" s="232">
        <v>4</v>
      </c>
      <c r="I153" s="233"/>
      <c r="J153" s="229"/>
      <c r="K153" s="229"/>
      <c r="L153" s="234"/>
      <c r="M153" s="235"/>
      <c r="N153" s="236"/>
      <c r="O153" s="236"/>
      <c r="P153" s="236"/>
      <c r="Q153" s="236"/>
      <c r="R153" s="236"/>
      <c r="S153" s="236"/>
      <c r="T153" s="237"/>
      <c r="AT153" s="238" t="s">
        <v>205</v>
      </c>
      <c r="AU153" s="238" t="s">
        <v>88</v>
      </c>
      <c r="AV153" s="13" t="s">
        <v>88</v>
      </c>
      <c r="AW153" s="13" t="s">
        <v>37</v>
      </c>
      <c r="AX153" s="13" t="s">
        <v>81</v>
      </c>
      <c r="AY153" s="238" t="s">
        <v>191</v>
      </c>
    </row>
    <row r="154" spans="2:65" s="1" customFormat="1" ht="16.5" customHeight="1">
      <c r="B154" s="41"/>
      <c r="C154" s="203" t="s">
        <v>370</v>
      </c>
      <c r="D154" s="203" t="s">
        <v>193</v>
      </c>
      <c r="E154" s="204" t="s">
        <v>2814</v>
      </c>
      <c r="F154" s="205" t="s">
        <v>2815</v>
      </c>
      <c r="G154" s="206" t="s">
        <v>215</v>
      </c>
      <c r="H154" s="207">
        <v>10</v>
      </c>
      <c r="I154" s="208"/>
      <c r="J154" s="209">
        <f>ROUND(I154*H154,2)</f>
        <v>0</v>
      </c>
      <c r="K154" s="205" t="s">
        <v>2727</v>
      </c>
      <c r="L154" s="61"/>
      <c r="M154" s="210" t="s">
        <v>30</v>
      </c>
      <c r="N154" s="211" t="s">
        <v>45</v>
      </c>
      <c r="O154" s="42"/>
      <c r="P154" s="212">
        <f>O154*H154</f>
        <v>0</v>
      </c>
      <c r="Q154" s="212">
        <v>0</v>
      </c>
      <c r="R154" s="212">
        <f>Q154*H154</f>
        <v>0</v>
      </c>
      <c r="S154" s="212">
        <v>8.9999999999999993E-3</v>
      </c>
      <c r="T154" s="213">
        <f>S154*H154</f>
        <v>0.09</v>
      </c>
      <c r="AR154" s="24" t="s">
        <v>198</v>
      </c>
      <c r="AT154" s="24" t="s">
        <v>193</v>
      </c>
      <c r="AU154" s="24" t="s">
        <v>88</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198</v>
      </c>
      <c r="BM154" s="24" t="s">
        <v>2816</v>
      </c>
    </row>
    <row r="155" spans="2:65" s="13" customFormat="1" ht="13.5">
      <c r="B155" s="228"/>
      <c r="C155" s="229"/>
      <c r="D155" s="215" t="s">
        <v>205</v>
      </c>
      <c r="E155" s="230" t="s">
        <v>30</v>
      </c>
      <c r="F155" s="231" t="s">
        <v>2817</v>
      </c>
      <c r="G155" s="229"/>
      <c r="H155" s="232">
        <v>10</v>
      </c>
      <c r="I155" s="233"/>
      <c r="J155" s="229"/>
      <c r="K155" s="229"/>
      <c r="L155" s="234"/>
      <c r="M155" s="235"/>
      <c r="N155" s="236"/>
      <c r="O155" s="236"/>
      <c r="P155" s="236"/>
      <c r="Q155" s="236"/>
      <c r="R155" s="236"/>
      <c r="S155" s="236"/>
      <c r="T155" s="237"/>
      <c r="AT155" s="238" t="s">
        <v>205</v>
      </c>
      <c r="AU155" s="238" t="s">
        <v>88</v>
      </c>
      <c r="AV155" s="13" t="s">
        <v>88</v>
      </c>
      <c r="AW155" s="13" t="s">
        <v>37</v>
      </c>
      <c r="AX155" s="13" t="s">
        <v>81</v>
      </c>
      <c r="AY155" s="238" t="s">
        <v>191</v>
      </c>
    </row>
    <row r="156" spans="2:65" s="1" customFormat="1" ht="25.5" customHeight="1">
      <c r="B156" s="41"/>
      <c r="C156" s="203" t="s">
        <v>379</v>
      </c>
      <c r="D156" s="203" t="s">
        <v>193</v>
      </c>
      <c r="E156" s="204" t="s">
        <v>2818</v>
      </c>
      <c r="F156" s="205" t="s">
        <v>2819</v>
      </c>
      <c r="G156" s="206" t="s">
        <v>510</v>
      </c>
      <c r="H156" s="207">
        <v>0.40500000000000003</v>
      </c>
      <c r="I156" s="208"/>
      <c r="J156" s="209">
        <f>ROUND(I156*H156,2)</f>
        <v>0</v>
      </c>
      <c r="K156" s="205" t="s">
        <v>2727</v>
      </c>
      <c r="L156" s="61"/>
      <c r="M156" s="210" t="s">
        <v>30</v>
      </c>
      <c r="N156" s="211" t="s">
        <v>45</v>
      </c>
      <c r="O156" s="42"/>
      <c r="P156" s="212">
        <f>O156*H156</f>
        <v>0</v>
      </c>
      <c r="Q156" s="212">
        <v>3.0899999999999999E-3</v>
      </c>
      <c r="R156" s="212">
        <f>Q156*H156</f>
        <v>1.2514500000000001E-3</v>
      </c>
      <c r="S156" s="212">
        <v>0.126</v>
      </c>
      <c r="T156" s="213">
        <f>S156*H156</f>
        <v>5.1030000000000006E-2</v>
      </c>
      <c r="AR156" s="24" t="s">
        <v>198</v>
      </c>
      <c r="AT156" s="24" t="s">
        <v>193</v>
      </c>
      <c r="AU156" s="24" t="s">
        <v>88</v>
      </c>
      <c r="AY156" s="24" t="s">
        <v>191</v>
      </c>
      <c r="BE156" s="214">
        <f>IF(N156="základní",J156,0)</f>
        <v>0</v>
      </c>
      <c r="BF156" s="214">
        <f>IF(N156="snížená",J156,0)</f>
        <v>0</v>
      </c>
      <c r="BG156" s="214">
        <f>IF(N156="zákl. přenesená",J156,0)</f>
        <v>0</v>
      </c>
      <c r="BH156" s="214">
        <f>IF(N156="sníž. přenesená",J156,0)</f>
        <v>0</v>
      </c>
      <c r="BI156" s="214">
        <f>IF(N156="nulová",J156,0)</f>
        <v>0</v>
      </c>
      <c r="BJ156" s="24" t="s">
        <v>81</v>
      </c>
      <c r="BK156" s="214">
        <f>ROUND(I156*H156,2)</f>
        <v>0</v>
      </c>
      <c r="BL156" s="24" t="s">
        <v>198</v>
      </c>
      <c r="BM156" s="24" t="s">
        <v>2820</v>
      </c>
    </row>
    <row r="157" spans="2:65" s="1" customFormat="1" ht="54">
      <c r="B157" s="41"/>
      <c r="C157" s="63"/>
      <c r="D157" s="215" t="s">
        <v>200</v>
      </c>
      <c r="E157" s="63"/>
      <c r="F157" s="216" t="s">
        <v>2821</v>
      </c>
      <c r="G157" s="63"/>
      <c r="H157" s="63"/>
      <c r="I157" s="172"/>
      <c r="J157" s="63"/>
      <c r="K157" s="63"/>
      <c r="L157" s="61"/>
      <c r="M157" s="217"/>
      <c r="N157" s="42"/>
      <c r="O157" s="42"/>
      <c r="P157" s="42"/>
      <c r="Q157" s="42"/>
      <c r="R157" s="42"/>
      <c r="S157" s="42"/>
      <c r="T157" s="78"/>
      <c r="AT157" s="24" t="s">
        <v>200</v>
      </c>
      <c r="AU157" s="24" t="s">
        <v>88</v>
      </c>
    </row>
    <row r="158" spans="2:65" s="13" customFormat="1" ht="13.5">
      <c r="B158" s="228"/>
      <c r="C158" s="229"/>
      <c r="D158" s="215" t="s">
        <v>205</v>
      </c>
      <c r="E158" s="230" t="s">
        <v>30</v>
      </c>
      <c r="F158" s="231" t="s">
        <v>2822</v>
      </c>
      <c r="G158" s="229"/>
      <c r="H158" s="232">
        <v>0.40500000000000003</v>
      </c>
      <c r="I158" s="233"/>
      <c r="J158" s="229"/>
      <c r="K158" s="229"/>
      <c r="L158" s="234"/>
      <c r="M158" s="235"/>
      <c r="N158" s="236"/>
      <c r="O158" s="236"/>
      <c r="P158" s="236"/>
      <c r="Q158" s="236"/>
      <c r="R158" s="236"/>
      <c r="S158" s="236"/>
      <c r="T158" s="237"/>
      <c r="AT158" s="238" t="s">
        <v>205</v>
      </c>
      <c r="AU158" s="238" t="s">
        <v>88</v>
      </c>
      <c r="AV158" s="13" t="s">
        <v>88</v>
      </c>
      <c r="AW158" s="13" t="s">
        <v>37</v>
      </c>
      <c r="AX158" s="13" t="s">
        <v>81</v>
      </c>
      <c r="AY158" s="238" t="s">
        <v>191</v>
      </c>
    </row>
    <row r="159" spans="2:65" s="1" customFormat="1" ht="16.5" customHeight="1">
      <c r="B159" s="41"/>
      <c r="C159" s="203" t="s">
        <v>386</v>
      </c>
      <c r="D159" s="203" t="s">
        <v>193</v>
      </c>
      <c r="E159" s="204" t="s">
        <v>2823</v>
      </c>
      <c r="F159" s="205" t="s">
        <v>2824</v>
      </c>
      <c r="G159" s="206" t="s">
        <v>196</v>
      </c>
      <c r="H159" s="207">
        <v>43.715000000000003</v>
      </c>
      <c r="I159" s="208"/>
      <c r="J159" s="209">
        <f>ROUND(I159*H159,2)</f>
        <v>0</v>
      </c>
      <c r="K159" s="205" t="s">
        <v>2727</v>
      </c>
      <c r="L159" s="61"/>
      <c r="M159" s="210" t="s">
        <v>30</v>
      </c>
      <c r="N159" s="211" t="s">
        <v>45</v>
      </c>
      <c r="O159" s="42"/>
      <c r="P159" s="212">
        <f>O159*H159</f>
        <v>0</v>
      </c>
      <c r="Q159" s="212">
        <v>0</v>
      </c>
      <c r="R159" s="212">
        <f>Q159*H159</f>
        <v>0</v>
      </c>
      <c r="S159" s="212">
        <v>0</v>
      </c>
      <c r="T159" s="213">
        <f>S159*H159</f>
        <v>0</v>
      </c>
      <c r="AR159" s="24" t="s">
        <v>198</v>
      </c>
      <c r="AT159" s="24" t="s">
        <v>193</v>
      </c>
      <c r="AU159" s="24" t="s">
        <v>88</v>
      </c>
      <c r="AY159" s="24" t="s">
        <v>191</v>
      </c>
      <c r="BE159" s="214">
        <f>IF(N159="základní",J159,0)</f>
        <v>0</v>
      </c>
      <c r="BF159" s="214">
        <f>IF(N159="snížená",J159,0)</f>
        <v>0</v>
      </c>
      <c r="BG159" s="214">
        <f>IF(N159="zákl. přenesená",J159,0)</f>
        <v>0</v>
      </c>
      <c r="BH159" s="214">
        <f>IF(N159="sníž. přenesená",J159,0)</f>
        <v>0</v>
      </c>
      <c r="BI159" s="214">
        <f>IF(N159="nulová",J159,0)</f>
        <v>0</v>
      </c>
      <c r="BJ159" s="24" t="s">
        <v>81</v>
      </c>
      <c r="BK159" s="214">
        <f>ROUND(I159*H159,2)</f>
        <v>0</v>
      </c>
      <c r="BL159" s="24" t="s">
        <v>198</v>
      </c>
      <c r="BM159" s="24" t="s">
        <v>2825</v>
      </c>
    </row>
    <row r="160" spans="2:65" s="1" customFormat="1" ht="67.5">
      <c r="B160" s="41"/>
      <c r="C160" s="63"/>
      <c r="D160" s="215" t="s">
        <v>200</v>
      </c>
      <c r="E160" s="63"/>
      <c r="F160" s="216" t="s">
        <v>2826</v>
      </c>
      <c r="G160" s="63"/>
      <c r="H160" s="63"/>
      <c r="I160" s="172"/>
      <c r="J160" s="63"/>
      <c r="K160" s="63"/>
      <c r="L160" s="61"/>
      <c r="M160" s="217"/>
      <c r="N160" s="42"/>
      <c r="O160" s="42"/>
      <c r="P160" s="42"/>
      <c r="Q160" s="42"/>
      <c r="R160" s="42"/>
      <c r="S160" s="42"/>
      <c r="T160" s="78"/>
      <c r="AT160" s="24" t="s">
        <v>200</v>
      </c>
      <c r="AU160" s="24" t="s">
        <v>88</v>
      </c>
    </row>
    <row r="161" spans="2:65" s="13" customFormat="1" ht="13.5">
      <c r="B161" s="228"/>
      <c r="C161" s="229"/>
      <c r="D161" s="215" t="s">
        <v>205</v>
      </c>
      <c r="E161" s="230" t="s">
        <v>30</v>
      </c>
      <c r="F161" s="231" t="s">
        <v>2827</v>
      </c>
      <c r="G161" s="229"/>
      <c r="H161" s="232">
        <v>43.715000000000003</v>
      </c>
      <c r="I161" s="233"/>
      <c r="J161" s="229"/>
      <c r="K161" s="229"/>
      <c r="L161" s="234"/>
      <c r="M161" s="235"/>
      <c r="N161" s="236"/>
      <c r="O161" s="236"/>
      <c r="P161" s="236"/>
      <c r="Q161" s="236"/>
      <c r="R161" s="236"/>
      <c r="S161" s="236"/>
      <c r="T161" s="237"/>
      <c r="AT161" s="238" t="s">
        <v>205</v>
      </c>
      <c r="AU161" s="238" t="s">
        <v>88</v>
      </c>
      <c r="AV161" s="13" t="s">
        <v>88</v>
      </c>
      <c r="AW161" s="13" t="s">
        <v>37</v>
      </c>
      <c r="AX161" s="13" t="s">
        <v>81</v>
      </c>
      <c r="AY161" s="238" t="s">
        <v>191</v>
      </c>
    </row>
    <row r="162" spans="2:65" s="1" customFormat="1" ht="16.5" customHeight="1">
      <c r="B162" s="41"/>
      <c r="C162" s="203" t="s">
        <v>393</v>
      </c>
      <c r="D162" s="203" t="s">
        <v>193</v>
      </c>
      <c r="E162" s="204" t="s">
        <v>2828</v>
      </c>
      <c r="F162" s="205" t="s">
        <v>2829</v>
      </c>
      <c r="G162" s="206" t="s">
        <v>196</v>
      </c>
      <c r="H162" s="207">
        <v>43.715000000000003</v>
      </c>
      <c r="I162" s="208"/>
      <c r="J162" s="209">
        <f>ROUND(I162*H162,2)</f>
        <v>0</v>
      </c>
      <c r="K162" s="205" t="s">
        <v>2727</v>
      </c>
      <c r="L162" s="61"/>
      <c r="M162" s="210" t="s">
        <v>30</v>
      </c>
      <c r="N162" s="211" t="s">
        <v>45</v>
      </c>
      <c r="O162" s="42"/>
      <c r="P162" s="212">
        <f>O162*H162</f>
        <v>0</v>
      </c>
      <c r="Q162" s="212">
        <v>0</v>
      </c>
      <c r="R162" s="212">
        <f>Q162*H162</f>
        <v>0</v>
      </c>
      <c r="S162" s="212">
        <v>0</v>
      </c>
      <c r="T162" s="213">
        <f>S162*H162</f>
        <v>0</v>
      </c>
      <c r="AR162" s="24" t="s">
        <v>198</v>
      </c>
      <c r="AT162" s="24" t="s">
        <v>193</v>
      </c>
      <c r="AU162" s="24" t="s">
        <v>88</v>
      </c>
      <c r="AY162" s="24" t="s">
        <v>191</v>
      </c>
      <c r="BE162" s="214">
        <f>IF(N162="základní",J162,0)</f>
        <v>0</v>
      </c>
      <c r="BF162" s="214">
        <f>IF(N162="snížená",J162,0)</f>
        <v>0</v>
      </c>
      <c r="BG162" s="214">
        <f>IF(N162="zákl. přenesená",J162,0)</f>
        <v>0</v>
      </c>
      <c r="BH162" s="214">
        <f>IF(N162="sníž. přenesená",J162,0)</f>
        <v>0</v>
      </c>
      <c r="BI162" s="214">
        <f>IF(N162="nulová",J162,0)</f>
        <v>0</v>
      </c>
      <c r="BJ162" s="24" t="s">
        <v>81</v>
      </c>
      <c r="BK162" s="214">
        <f>ROUND(I162*H162,2)</f>
        <v>0</v>
      </c>
      <c r="BL162" s="24" t="s">
        <v>198</v>
      </c>
      <c r="BM162" s="24" t="s">
        <v>2830</v>
      </c>
    </row>
    <row r="163" spans="2:65" s="1" customFormat="1" ht="67.5">
      <c r="B163" s="41"/>
      <c r="C163" s="63"/>
      <c r="D163" s="215" t="s">
        <v>200</v>
      </c>
      <c r="E163" s="63"/>
      <c r="F163" s="216" t="s">
        <v>2826</v>
      </c>
      <c r="G163" s="63"/>
      <c r="H163" s="63"/>
      <c r="I163" s="172"/>
      <c r="J163" s="63"/>
      <c r="K163" s="63"/>
      <c r="L163" s="61"/>
      <c r="M163" s="217"/>
      <c r="N163" s="42"/>
      <c r="O163" s="42"/>
      <c r="P163" s="42"/>
      <c r="Q163" s="42"/>
      <c r="R163" s="42"/>
      <c r="S163" s="42"/>
      <c r="T163" s="78"/>
      <c r="AT163" s="24" t="s">
        <v>200</v>
      </c>
      <c r="AU163" s="24" t="s">
        <v>88</v>
      </c>
    </row>
    <row r="164" spans="2:65" s="13" customFormat="1" ht="13.5">
      <c r="B164" s="228"/>
      <c r="C164" s="229"/>
      <c r="D164" s="215" t="s">
        <v>205</v>
      </c>
      <c r="E164" s="230" t="s">
        <v>30</v>
      </c>
      <c r="F164" s="231" t="s">
        <v>2827</v>
      </c>
      <c r="G164" s="229"/>
      <c r="H164" s="232">
        <v>43.715000000000003</v>
      </c>
      <c r="I164" s="233"/>
      <c r="J164" s="229"/>
      <c r="K164" s="229"/>
      <c r="L164" s="234"/>
      <c r="M164" s="235"/>
      <c r="N164" s="236"/>
      <c r="O164" s="236"/>
      <c r="P164" s="236"/>
      <c r="Q164" s="236"/>
      <c r="R164" s="236"/>
      <c r="S164" s="236"/>
      <c r="T164" s="237"/>
      <c r="AT164" s="238" t="s">
        <v>205</v>
      </c>
      <c r="AU164" s="238" t="s">
        <v>88</v>
      </c>
      <c r="AV164" s="13" t="s">
        <v>88</v>
      </c>
      <c r="AW164" s="13" t="s">
        <v>37</v>
      </c>
      <c r="AX164" s="13" t="s">
        <v>81</v>
      </c>
      <c r="AY164" s="238" t="s">
        <v>191</v>
      </c>
    </row>
    <row r="165" spans="2:65" s="1" customFormat="1" ht="16.5" customHeight="1">
      <c r="B165" s="41"/>
      <c r="C165" s="203" t="s">
        <v>398</v>
      </c>
      <c r="D165" s="203" t="s">
        <v>193</v>
      </c>
      <c r="E165" s="204" t="s">
        <v>2831</v>
      </c>
      <c r="F165" s="205" t="s">
        <v>2832</v>
      </c>
      <c r="G165" s="206" t="s">
        <v>196</v>
      </c>
      <c r="H165" s="207">
        <v>2.3879999999999999</v>
      </c>
      <c r="I165" s="208"/>
      <c r="J165" s="209">
        <f>ROUND(I165*H165,2)</f>
        <v>0</v>
      </c>
      <c r="K165" s="205" t="s">
        <v>2727</v>
      </c>
      <c r="L165" s="61"/>
      <c r="M165" s="210" t="s">
        <v>30</v>
      </c>
      <c r="N165" s="211" t="s">
        <v>45</v>
      </c>
      <c r="O165" s="42"/>
      <c r="P165" s="212">
        <f>O165*H165</f>
        <v>0</v>
      </c>
      <c r="Q165" s="212">
        <v>8.8999999999999999E-3</v>
      </c>
      <c r="R165" s="212">
        <f>Q165*H165</f>
        <v>2.12532E-2</v>
      </c>
      <c r="S165" s="212">
        <v>0</v>
      </c>
      <c r="T165" s="213">
        <f>S165*H165</f>
        <v>0</v>
      </c>
      <c r="AR165" s="24" t="s">
        <v>198</v>
      </c>
      <c r="AT165" s="24" t="s">
        <v>193</v>
      </c>
      <c r="AU165" s="24" t="s">
        <v>88</v>
      </c>
      <c r="AY165" s="24" t="s">
        <v>191</v>
      </c>
      <c r="BE165" s="214">
        <f>IF(N165="základní",J165,0)</f>
        <v>0</v>
      </c>
      <c r="BF165" s="214">
        <f>IF(N165="snížená",J165,0)</f>
        <v>0</v>
      </c>
      <c r="BG165" s="214">
        <f>IF(N165="zákl. přenesená",J165,0)</f>
        <v>0</v>
      </c>
      <c r="BH165" s="214">
        <f>IF(N165="sníž. přenesená",J165,0)</f>
        <v>0</v>
      </c>
      <c r="BI165" s="214">
        <f>IF(N165="nulová",J165,0)</f>
        <v>0</v>
      </c>
      <c r="BJ165" s="24" t="s">
        <v>81</v>
      </c>
      <c r="BK165" s="214">
        <f>ROUND(I165*H165,2)</f>
        <v>0</v>
      </c>
      <c r="BL165" s="24" t="s">
        <v>198</v>
      </c>
      <c r="BM165" s="24" t="s">
        <v>2833</v>
      </c>
    </row>
    <row r="166" spans="2:65" s="1" customFormat="1" ht="40.5">
      <c r="B166" s="41"/>
      <c r="C166" s="63"/>
      <c r="D166" s="215" t="s">
        <v>200</v>
      </c>
      <c r="E166" s="63"/>
      <c r="F166" s="216" t="s">
        <v>2834</v>
      </c>
      <c r="G166" s="63"/>
      <c r="H166" s="63"/>
      <c r="I166" s="172"/>
      <c r="J166" s="63"/>
      <c r="K166" s="63"/>
      <c r="L166" s="61"/>
      <c r="M166" s="217"/>
      <c r="N166" s="42"/>
      <c r="O166" s="42"/>
      <c r="P166" s="42"/>
      <c r="Q166" s="42"/>
      <c r="R166" s="42"/>
      <c r="S166" s="42"/>
      <c r="T166" s="78"/>
      <c r="AT166" s="24" t="s">
        <v>200</v>
      </c>
      <c r="AU166" s="24" t="s">
        <v>88</v>
      </c>
    </row>
    <row r="167" spans="2:65" s="13" customFormat="1" ht="13.5">
      <c r="B167" s="228"/>
      <c r="C167" s="229"/>
      <c r="D167" s="215" t="s">
        <v>205</v>
      </c>
      <c r="E167" s="230" t="s">
        <v>30</v>
      </c>
      <c r="F167" s="231" t="s">
        <v>2835</v>
      </c>
      <c r="G167" s="229"/>
      <c r="H167" s="232">
        <v>2.3879999999999999</v>
      </c>
      <c r="I167" s="233"/>
      <c r="J167" s="229"/>
      <c r="K167" s="229"/>
      <c r="L167" s="234"/>
      <c r="M167" s="235"/>
      <c r="N167" s="236"/>
      <c r="O167" s="236"/>
      <c r="P167" s="236"/>
      <c r="Q167" s="236"/>
      <c r="R167" s="236"/>
      <c r="S167" s="236"/>
      <c r="T167" s="237"/>
      <c r="AT167" s="238" t="s">
        <v>205</v>
      </c>
      <c r="AU167" s="238" t="s">
        <v>88</v>
      </c>
      <c r="AV167" s="13" t="s">
        <v>88</v>
      </c>
      <c r="AW167" s="13" t="s">
        <v>37</v>
      </c>
      <c r="AX167" s="13" t="s">
        <v>81</v>
      </c>
      <c r="AY167" s="238" t="s">
        <v>191</v>
      </c>
    </row>
    <row r="168" spans="2:65" s="1" customFormat="1" ht="25.5" customHeight="1">
      <c r="B168" s="41"/>
      <c r="C168" s="203" t="s">
        <v>404</v>
      </c>
      <c r="D168" s="203" t="s">
        <v>193</v>
      </c>
      <c r="E168" s="204" t="s">
        <v>2836</v>
      </c>
      <c r="F168" s="205" t="s">
        <v>2837</v>
      </c>
      <c r="G168" s="206" t="s">
        <v>196</v>
      </c>
      <c r="H168" s="207">
        <v>2.3879999999999999</v>
      </c>
      <c r="I168" s="208"/>
      <c r="J168" s="209">
        <f>ROUND(I168*H168,2)</f>
        <v>0</v>
      </c>
      <c r="K168" s="205" t="s">
        <v>2727</v>
      </c>
      <c r="L168" s="61"/>
      <c r="M168" s="210" t="s">
        <v>30</v>
      </c>
      <c r="N168" s="211" t="s">
        <v>45</v>
      </c>
      <c r="O168" s="42"/>
      <c r="P168" s="212">
        <f>O168*H168</f>
        <v>0</v>
      </c>
      <c r="Q168" s="212">
        <v>0</v>
      </c>
      <c r="R168" s="212">
        <f>Q168*H168</f>
        <v>0</v>
      </c>
      <c r="S168" s="212">
        <v>0</v>
      </c>
      <c r="T168" s="213">
        <f>S168*H168</f>
        <v>0</v>
      </c>
      <c r="AR168" s="24" t="s">
        <v>198</v>
      </c>
      <c r="AT168" s="24" t="s">
        <v>193</v>
      </c>
      <c r="AU168" s="24" t="s">
        <v>88</v>
      </c>
      <c r="AY168" s="24" t="s">
        <v>191</v>
      </c>
      <c r="BE168" s="214">
        <f>IF(N168="základní",J168,0)</f>
        <v>0</v>
      </c>
      <c r="BF168" s="214">
        <f>IF(N168="snížená",J168,0)</f>
        <v>0</v>
      </c>
      <c r="BG168" s="214">
        <f>IF(N168="zákl. přenesená",J168,0)</f>
        <v>0</v>
      </c>
      <c r="BH168" s="214">
        <f>IF(N168="sníž. přenesená",J168,0)</f>
        <v>0</v>
      </c>
      <c r="BI168" s="214">
        <f>IF(N168="nulová",J168,0)</f>
        <v>0</v>
      </c>
      <c r="BJ168" s="24" t="s">
        <v>81</v>
      </c>
      <c r="BK168" s="214">
        <f>ROUND(I168*H168,2)</f>
        <v>0</v>
      </c>
      <c r="BL168" s="24" t="s">
        <v>198</v>
      </c>
      <c r="BM168" s="24" t="s">
        <v>2838</v>
      </c>
    </row>
    <row r="169" spans="2:65" s="1" customFormat="1" ht="40.5">
      <c r="B169" s="41"/>
      <c r="C169" s="63"/>
      <c r="D169" s="215" t="s">
        <v>200</v>
      </c>
      <c r="E169" s="63"/>
      <c r="F169" s="216" t="s">
        <v>2834</v>
      </c>
      <c r="G169" s="63"/>
      <c r="H169" s="63"/>
      <c r="I169" s="172"/>
      <c r="J169" s="63"/>
      <c r="K169" s="63"/>
      <c r="L169" s="61"/>
      <c r="M169" s="217"/>
      <c r="N169" s="42"/>
      <c r="O169" s="42"/>
      <c r="P169" s="42"/>
      <c r="Q169" s="42"/>
      <c r="R169" s="42"/>
      <c r="S169" s="42"/>
      <c r="T169" s="78"/>
      <c r="AT169" s="24" t="s">
        <v>200</v>
      </c>
      <c r="AU169" s="24" t="s">
        <v>88</v>
      </c>
    </row>
    <row r="170" spans="2:65" s="13" customFormat="1" ht="13.5">
      <c r="B170" s="228"/>
      <c r="C170" s="229"/>
      <c r="D170" s="215" t="s">
        <v>205</v>
      </c>
      <c r="E170" s="230" t="s">
        <v>30</v>
      </c>
      <c r="F170" s="231" t="s">
        <v>2835</v>
      </c>
      <c r="G170" s="229"/>
      <c r="H170" s="232">
        <v>2.3879999999999999</v>
      </c>
      <c r="I170" s="233"/>
      <c r="J170" s="229"/>
      <c r="K170" s="229"/>
      <c r="L170" s="234"/>
      <c r="M170" s="235"/>
      <c r="N170" s="236"/>
      <c r="O170" s="236"/>
      <c r="P170" s="236"/>
      <c r="Q170" s="236"/>
      <c r="R170" s="236"/>
      <c r="S170" s="236"/>
      <c r="T170" s="237"/>
      <c r="AT170" s="238" t="s">
        <v>205</v>
      </c>
      <c r="AU170" s="238" t="s">
        <v>88</v>
      </c>
      <c r="AV170" s="13" t="s">
        <v>88</v>
      </c>
      <c r="AW170" s="13" t="s">
        <v>37</v>
      </c>
      <c r="AX170" s="13" t="s">
        <v>81</v>
      </c>
      <c r="AY170" s="238" t="s">
        <v>191</v>
      </c>
    </row>
    <row r="171" spans="2:65" s="1" customFormat="1" ht="16.5" customHeight="1">
      <c r="B171" s="41"/>
      <c r="C171" s="203" t="s">
        <v>409</v>
      </c>
      <c r="D171" s="203" t="s">
        <v>193</v>
      </c>
      <c r="E171" s="204" t="s">
        <v>2839</v>
      </c>
      <c r="F171" s="205" t="s">
        <v>2840</v>
      </c>
      <c r="G171" s="206" t="s">
        <v>196</v>
      </c>
      <c r="H171" s="207">
        <v>4.7759999999999998</v>
      </c>
      <c r="I171" s="208"/>
      <c r="J171" s="209">
        <f>ROUND(I171*H171,2)</f>
        <v>0</v>
      </c>
      <c r="K171" s="205" t="s">
        <v>2727</v>
      </c>
      <c r="L171" s="61"/>
      <c r="M171" s="210" t="s">
        <v>30</v>
      </c>
      <c r="N171" s="211" t="s">
        <v>45</v>
      </c>
      <c r="O171" s="42"/>
      <c r="P171" s="212">
        <f>O171*H171</f>
        <v>0</v>
      </c>
      <c r="Q171" s="212">
        <v>3.15E-3</v>
      </c>
      <c r="R171" s="212">
        <f>Q171*H171</f>
        <v>1.5044399999999999E-2</v>
      </c>
      <c r="S171" s="212">
        <v>0</v>
      </c>
      <c r="T171" s="213">
        <f>S171*H171</f>
        <v>0</v>
      </c>
      <c r="AR171" s="24" t="s">
        <v>198</v>
      </c>
      <c r="AT171" s="24" t="s">
        <v>193</v>
      </c>
      <c r="AU171" s="24" t="s">
        <v>88</v>
      </c>
      <c r="AY171" s="24" t="s">
        <v>191</v>
      </c>
      <c r="BE171" s="214">
        <f>IF(N171="základní",J171,0)</f>
        <v>0</v>
      </c>
      <c r="BF171" s="214">
        <f>IF(N171="snížená",J171,0)</f>
        <v>0</v>
      </c>
      <c r="BG171" s="214">
        <f>IF(N171="zákl. přenesená",J171,0)</f>
        <v>0</v>
      </c>
      <c r="BH171" s="214">
        <f>IF(N171="sníž. přenesená",J171,0)</f>
        <v>0</v>
      </c>
      <c r="BI171" s="214">
        <f>IF(N171="nulová",J171,0)</f>
        <v>0</v>
      </c>
      <c r="BJ171" s="24" t="s">
        <v>81</v>
      </c>
      <c r="BK171" s="214">
        <f>ROUND(I171*H171,2)</f>
        <v>0</v>
      </c>
      <c r="BL171" s="24" t="s">
        <v>198</v>
      </c>
      <c r="BM171" s="24" t="s">
        <v>2841</v>
      </c>
    </row>
    <row r="172" spans="2:65" s="13" customFormat="1" ht="13.5">
      <c r="B172" s="228"/>
      <c r="C172" s="229"/>
      <c r="D172" s="215" t="s">
        <v>205</v>
      </c>
      <c r="E172" s="230" t="s">
        <v>30</v>
      </c>
      <c r="F172" s="231" t="s">
        <v>2842</v>
      </c>
      <c r="G172" s="229"/>
      <c r="H172" s="232">
        <v>2.3879999999999999</v>
      </c>
      <c r="I172" s="233"/>
      <c r="J172" s="229"/>
      <c r="K172" s="229"/>
      <c r="L172" s="234"/>
      <c r="M172" s="235"/>
      <c r="N172" s="236"/>
      <c r="O172" s="236"/>
      <c r="P172" s="236"/>
      <c r="Q172" s="236"/>
      <c r="R172" s="236"/>
      <c r="S172" s="236"/>
      <c r="T172" s="237"/>
      <c r="AT172" s="238" t="s">
        <v>205</v>
      </c>
      <c r="AU172" s="238" t="s">
        <v>88</v>
      </c>
      <c r="AV172" s="13" t="s">
        <v>88</v>
      </c>
      <c r="AW172" s="13" t="s">
        <v>37</v>
      </c>
      <c r="AX172" s="13" t="s">
        <v>74</v>
      </c>
      <c r="AY172" s="238" t="s">
        <v>191</v>
      </c>
    </row>
    <row r="173" spans="2:65" s="13" customFormat="1" ht="13.5">
      <c r="B173" s="228"/>
      <c r="C173" s="229"/>
      <c r="D173" s="215" t="s">
        <v>205</v>
      </c>
      <c r="E173" s="230" t="s">
        <v>30</v>
      </c>
      <c r="F173" s="231" t="s">
        <v>2843</v>
      </c>
      <c r="G173" s="229"/>
      <c r="H173" s="232">
        <v>2.3879999999999999</v>
      </c>
      <c r="I173" s="233"/>
      <c r="J173" s="229"/>
      <c r="K173" s="229"/>
      <c r="L173" s="234"/>
      <c r="M173" s="235"/>
      <c r="N173" s="236"/>
      <c r="O173" s="236"/>
      <c r="P173" s="236"/>
      <c r="Q173" s="236"/>
      <c r="R173" s="236"/>
      <c r="S173" s="236"/>
      <c r="T173" s="237"/>
      <c r="AT173" s="238" t="s">
        <v>205</v>
      </c>
      <c r="AU173" s="238" t="s">
        <v>88</v>
      </c>
      <c r="AV173" s="13" t="s">
        <v>88</v>
      </c>
      <c r="AW173" s="13" t="s">
        <v>37</v>
      </c>
      <c r="AX173" s="13" t="s">
        <v>74</v>
      </c>
      <c r="AY173" s="238" t="s">
        <v>191</v>
      </c>
    </row>
    <row r="174" spans="2:65" s="14" customFormat="1" ht="13.5">
      <c r="B174" s="239"/>
      <c r="C174" s="240"/>
      <c r="D174" s="215" t="s">
        <v>205</v>
      </c>
      <c r="E174" s="241" t="s">
        <v>30</v>
      </c>
      <c r="F174" s="242" t="s">
        <v>211</v>
      </c>
      <c r="G174" s="240"/>
      <c r="H174" s="243">
        <v>4.7759999999999998</v>
      </c>
      <c r="I174" s="244"/>
      <c r="J174" s="240"/>
      <c r="K174" s="240"/>
      <c r="L174" s="245"/>
      <c r="M174" s="246"/>
      <c r="N174" s="247"/>
      <c r="O174" s="247"/>
      <c r="P174" s="247"/>
      <c r="Q174" s="247"/>
      <c r="R174" s="247"/>
      <c r="S174" s="247"/>
      <c r="T174" s="248"/>
      <c r="AT174" s="249" t="s">
        <v>205</v>
      </c>
      <c r="AU174" s="249" t="s">
        <v>88</v>
      </c>
      <c r="AV174" s="14" t="s">
        <v>198</v>
      </c>
      <c r="AW174" s="14" t="s">
        <v>37</v>
      </c>
      <c r="AX174" s="14" t="s">
        <v>81</v>
      </c>
      <c r="AY174" s="249" t="s">
        <v>191</v>
      </c>
    </row>
    <row r="175" spans="2:65" s="1" customFormat="1" ht="25.5" customHeight="1">
      <c r="B175" s="41"/>
      <c r="C175" s="203" t="s">
        <v>417</v>
      </c>
      <c r="D175" s="203" t="s">
        <v>193</v>
      </c>
      <c r="E175" s="204" t="s">
        <v>2844</v>
      </c>
      <c r="F175" s="205" t="s">
        <v>2845</v>
      </c>
      <c r="G175" s="206" t="s">
        <v>196</v>
      </c>
      <c r="H175" s="207">
        <v>4.7759999999999998</v>
      </c>
      <c r="I175" s="208"/>
      <c r="J175" s="209">
        <f>ROUND(I175*H175,2)</f>
        <v>0</v>
      </c>
      <c r="K175" s="205" t="s">
        <v>2727</v>
      </c>
      <c r="L175" s="61"/>
      <c r="M175" s="210" t="s">
        <v>30</v>
      </c>
      <c r="N175" s="211" t="s">
        <v>45</v>
      </c>
      <c r="O175" s="42"/>
      <c r="P175" s="212">
        <f>O175*H175</f>
        <v>0</v>
      </c>
      <c r="Q175" s="212">
        <v>0</v>
      </c>
      <c r="R175" s="212">
        <f>Q175*H175</f>
        <v>0</v>
      </c>
      <c r="S175" s="212">
        <v>0</v>
      </c>
      <c r="T175" s="213">
        <f>S175*H175</f>
        <v>0</v>
      </c>
      <c r="AR175" s="24" t="s">
        <v>198</v>
      </c>
      <c r="AT175" s="24" t="s">
        <v>193</v>
      </c>
      <c r="AU175" s="24" t="s">
        <v>88</v>
      </c>
      <c r="AY175" s="24" t="s">
        <v>191</v>
      </c>
      <c r="BE175" s="214">
        <f>IF(N175="základní",J175,0)</f>
        <v>0</v>
      </c>
      <c r="BF175" s="214">
        <f>IF(N175="snížená",J175,0)</f>
        <v>0</v>
      </c>
      <c r="BG175" s="214">
        <f>IF(N175="zákl. přenesená",J175,0)</f>
        <v>0</v>
      </c>
      <c r="BH175" s="214">
        <f>IF(N175="sníž. přenesená",J175,0)</f>
        <v>0</v>
      </c>
      <c r="BI175" s="214">
        <f>IF(N175="nulová",J175,0)</f>
        <v>0</v>
      </c>
      <c r="BJ175" s="24" t="s">
        <v>81</v>
      </c>
      <c r="BK175" s="214">
        <f>ROUND(I175*H175,2)</f>
        <v>0</v>
      </c>
      <c r="BL175" s="24" t="s">
        <v>198</v>
      </c>
      <c r="BM175" s="24" t="s">
        <v>2846</v>
      </c>
    </row>
    <row r="176" spans="2:65" s="13" customFormat="1" ht="13.5">
      <c r="B176" s="228"/>
      <c r="C176" s="229"/>
      <c r="D176" s="215" t="s">
        <v>205</v>
      </c>
      <c r="E176" s="230" t="s">
        <v>30</v>
      </c>
      <c r="F176" s="231" t="s">
        <v>2842</v>
      </c>
      <c r="G176" s="229"/>
      <c r="H176" s="232">
        <v>2.3879999999999999</v>
      </c>
      <c r="I176" s="233"/>
      <c r="J176" s="229"/>
      <c r="K176" s="229"/>
      <c r="L176" s="234"/>
      <c r="M176" s="235"/>
      <c r="N176" s="236"/>
      <c r="O176" s="236"/>
      <c r="P176" s="236"/>
      <c r="Q176" s="236"/>
      <c r="R176" s="236"/>
      <c r="S176" s="236"/>
      <c r="T176" s="237"/>
      <c r="AT176" s="238" t="s">
        <v>205</v>
      </c>
      <c r="AU176" s="238" t="s">
        <v>88</v>
      </c>
      <c r="AV176" s="13" t="s">
        <v>88</v>
      </c>
      <c r="AW176" s="13" t="s">
        <v>37</v>
      </c>
      <c r="AX176" s="13" t="s">
        <v>74</v>
      </c>
      <c r="AY176" s="238" t="s">
        <v>191</v>
      </c>
    </row>
    <row r="177" spans="2:65" s="13" customFormat="1" ht="13.5">
      <c r="B177" s="228"/>
      <c r="C177" s="229"/>
      <c r="D177" s="215" t="s">
        <v>205</v>
      </c>
      <c r="E177" s="230" t="s">
        <v>30</v>
      </c>
      <c r="F177" s="231" t="s">
        <v>2843</v>
      </c>
      <c r="G177" s="229"/>
      <c r="H177" s="232">
        <v>2.3879999999999999</v>
      </c>
      <c r="I177" s="233"/>
      <c r="J177" s="229"/>
      <c r="K177" s="229"/>
      <c r="L177" s="234"/>
      <c r="M177" s="235"/>
      <c r="N177" s="236"/>
      <c r="O177" s="236"/>
      <c r="P177" s="236"/>
      <c r="Q177" s="236"/>
      <c r="R177" s="236"/>
      <c r="S177" s="236"/>
      <c r="T177" s="237"/>
      <c r="AT177" s="238" t="s">
        <v>205</v>
      </c>
      <c r="AU177" s="238" t="s">
        <v>88</v>
      </c>
      <c r="AV177" s="13" t="s">
        <v>88</v>
      </c>
      <c r="AW177" s="13" t="s">
        <v>37</v>
      </c>
      <c r="AX177" s="13" t="s">
        <v>74</v>
      </c>
      <c r="AY177" s="238" t="s">
        <v>191</v>
      </c>
    </row>
    <row r="178" spans="2:65" s="14" customFormat="1" ht="13.5">
      <c r="B178" s="239"/>
      <c r="C178" s="240"/>
      <c r="D178" s="215" t="s">
        <v>205</v>
      </c>
      <c r="E178" s="241" t="s">
        <v>30</v>
      </c>
      <c r="F178" s="242" t="s">
        <v>211</v>
      </c>
      <c r="G178" s="240"/>
      <c r="H178" s="243">
        <v>4.7759999999999998</v>
      </c>
      <c r="I178" s="244"/>
      <c r="J178" s="240"/>
      <c r="K178" s="240"/>
      <c r="L178" s="245"/>
      <c r="M178" s="246"/>
      <c r="N178" s="247"/>
      <c r="O178" s="247"/>
      <c r="P178" s="247"/>
      <c r="Q178" s="247"/>
      <c r="R178" s="247"/>
      <c r="S178" s="247"/>
      <c r="T178" s="248"/>
      <c r="AT178" s="249" t="s">
        <v>205</v>
      </c>
      <c r="AU178" s="249" t="s">
        <v>88</v>
      </c>
      <c r="AV178" s="14" t="s">
        <v>198</v>
      </c>
      <c r="AW178" s="14" t="s">
        <v>37</v>
      </c>
      <c r="AX178" s="14" t="s">
        <v>81</v>
      </c>
      <c r="AY178" s="249" t="s">
        <v>191</v>
      </c>
    </row>
    <row r="179" spans="2:65" s="11" customFormat="1" ht="29.85" customHeight="1">
      <c r="B179" s="187"/>
      <c r="C179" s="188"/>
      <c r="D179" s="189" t="s">
        <v>73</v>
      </c>
      <c r="E179" s="201" t="s">
        <v>2847</v>
      </c>
      <c r="F179" s="201" t="s">
        <v>2848</v>
      </c>
      <c r="G179" s="188"/>
      <c r="H179" s="188"/>
      <c r="I179" s="191"/>
      <c r="J179" s="202">
        <f>BK179</f>
        <v>0</v>
      </c>
      <c r="K179" s="188"/>
      <c r="L179" s="193"/>
      <c r="M179" s="194"/>
      <c r="N179" s="195"/>
      <c r="O179" s="195"/>
      <c r="P179" s="196">
        <f>SUM(P180:P185)</f>
        <v>0</v>
      </c>
      <c r="Q179" s="195"/>
      <c r="R179" s="196">
        <f>SUM(R180:R185)</f>
        <v>0</v>
      </c>
      <c r="S179" s="195"/>
      <c r="T179" s="197">
        <f>SUM(T180:T185)</f>
        <v>0</v>
      </c>
      <c r="AR179" s="198" t="s">
        <v>81</v>
      </c>
      <c r="AT179" s="199" t="s">
        <v>73</v>
      </c>
      <c r="AU179" s="199" t="s">
        <v>81</v>
      </c>
      <c r="AY179" s="198" t="s">
        <v>191</v>
      </c>
      <c r="BK179" s="200">
        <f>SUM(BK180:BK185)</f>
        <v>0</v>
      </c>
    </row>
    <row r="180" spans="2:65" s="1" customFormat="1" ht="51" customHeight="1">
      <c r="B180" s="41"/>
      <c r="C180" s="203" t="s">
        <v>689</v>
      </c>
      <c r="D180" s="203" t="s">
        <v>193</v>
      </c>
      <c r="E180" s="204" t="s">
        <v>2849</v>
      </c>
      <c r="F180" s="205" t="s">
        <v>2850</v>
      </c>
      <c r="G180" s="206" t="s">
        <v>225</v>
      </c>
      <c r="H180" s="207">
        <v>2.601</v>
      </c>
      <c r="I180" s="208"/>
      <c r="J180" s="209">
        <f>ROUND(I180*H180,2)</f>
        <v>0</v>
      </c>
      <c r="K180" s="205" t="s">
        <v>30</v>
      </c>
      <c r="L180" s="61"/>
      <c r="M180" s="210" t="s">
        <v>30</v>
      </c>
      <c r="N180" s="211" t="s">
        <v>45</v>
      </c>
      <c r="O180" s="42"/>
      <c r="P180" s="212">
        <f>O180*H180</f>
        <v>0</v>
      </c>
      <c r="Q180" s="212">
        <v>0</v>
      </c>
      <c r="R180" s="212">
        <f>Q180*H180</f>
        <v>0</v>
      </c>
      <c r="S180" s="212">
        <v>0</v>
      </c>
      <c r="T180" s="213">
        <f>S180*H180</f>
        <v>0</v>
      </c>
      <c r="AR180" s="24" t="s">
        <v>198</v>
      </c>
      <c r="AT180" s="24" t="s">
        <v>193</v>
      </c>
      <c r="AU180" s="24" t="s">
        <v>88</v>
      </c>
      <c r="AY180" s="24" t="s">
        <v>191</v>
      </c>
      <c r="BE180" s="214">
        <f>IF(N180="základní",J180,0)</f>
        <v>0</v>
      </c>
      <c r="BF180" s="214">
        <f>IF(N180="snížená",J180,0)</f>
        <v>0</v>
      </c>
      <c r="BG180" s="214">
        <f>IF(N180="zákl. přenesená",J180,0)</f>
        <v>0</v>
      </c>
      <c r="BH180" s="214">
        <f>IF(N180="sníž. přenesená",J180,0)</f>
        <v>0</v>
      </c>
      <c r="BI180" s="214">
        <f>IF(N180="nulová",J180,0)</f>
        <v>0</v>
      </c>
      <c r="BJ180" s="24" t="s">
        <v>81</v>
      </c>
      <c r="BK180" s="214">
        <f>ROUND(I180*H180,2)</f>
        <v>0</v>
      </c>
      <c r="BL180" s="24" t="s">
        <v>198</v>
      </c>
      <c r="BM180" s="24" t="s">
        <v>2851</v>
      </c>
    </row>
    <row r="181" spans="2:65" s="1" customFormat="1" ht="81">
      <c r="B181" s="41"/>
      <c r="C181" s="63"/>
      <c r="D181" s="215" t="s">
        <v>200</v>
      </c>
      <c r="E181" s="63"/>
      <c r="F181" s="216" t="s">
        <v>2852</v>
      </c>
      <c r="G181" s="63"/>
      <c r="H181" s="63"/>
      <c r="I181" s="172"/>
      <c r="J181" s="63"/>
      <c r="K181" s="63"/>
      <c r="L181" s="61"/>
      <c r="M181" s="217"/>
      <c r="N181" s="42"/>
      <c r="O181" s="42"/>
      <c r="P181" s="42"/>
      <c r="Q181" s="42"/>
      <c r="R181" s="42"/>
      <c r="S181" s="42"/>
      <c r="T181" s="78"/>
      <c r="AT181" s="24" t="s">
        <v>200</v>
      </c>
      <c r="AU181" s="24" t="s">
        <v>88</v>
      </c>
    </row>
    <row r="182" spans="2:65" s="1" customFormat="1" ht="121.5">
      <c r="B182" s="41"/>
      <c r="C182" s="63"/>
      <c r="D182" s="215" t="s">
        <v>563</v>
      </c>
      <c r="E182" s="63"/>
      <c r="F182" s="216" t="s">
        <v>2853</v>
      </c>
      <c r="G182" s="63"/>
      <c r="H182" s="63"/>
      <c r="I182" s="172"/>
      <c r="J182" s="63"/>
      <c r="K182" s="63"/>
      <c r="L182" s="61"/>
      <c r="M182" s="217"/>
      <c r="N182" s="42"/>
      <c r="O182" s="42"/>
      <c r="P182" s="42"/>
      <c r="Q182" s="42"/>
      <c r="R182" s="42"/>
      <c r="S182" s="42"/>
      <c r="T182" s="78"/>
      <c r="AT182" s="24" t="s">
        <v>563</v>
      </c>
      <c r="AU182" s="24" t="s">
        <v>88</v>
      </c>
    </row>
    <row r="183" spans="2:65" s="1" customFormat="1" ht="51" customHeight="1">
      <c r="B183" s="41"/>
      <c r="C183" s="203" t="s">
        <v>1114</v>
      </c>
      <c r="D183" s="203" t="s">
        <v>193</v>
      </c>
      <c r="E183" s="204" t="s">
        <v>2854</v>
      </c>
      <c r="F183" s="205" t="s">
        <v>2855</v>
      </c>
      <c r="G183" s="206" t="s">
        <v>225</v>
      </c>
      <c r="H183" s="207">
        <v>3.9239999999999999</v>
      </c>
      <c r="I183" s="208"/>
      <c r="J183" s="209">
        <f>ROUND(I183*H183,2)</f>
        <v>0</v>
      </c>
      <c r="K183" s="205" t="s">
        <v>30</v>
      </c>
      <c r="L183" s="61"/>
      <c r="M183" s="210" t="s">
        <v>30</v>
      </c>
      <c r="N183" s="211" t="s">
        <v>45</v>
      </c>
      <c r="O183" s="42"/>
      <c r="P183" s="212">
        <f>O183*H183</f>
        <v>0</v>
      </c>
      <c r="Q183" s="212">
        <v>0</v>
      </c>
      <c r="R183" s="212">
        <f>Q183*H183</f>
        <v>0</v>
      </c>
      <c r="S183" s="212">
        <v>0</v>
      </c>
      <c r="T183" s="213">
        <f>S183*H183</f>
        <v>0</v>
      </c>
      <c r="AR183" s="24" t="s">
        <v>198</v>
      </c>
      <c r="AT183" s="24" t="s">
        <v>193</v>
      </c>
      <c r="AU183" s="24" t="s">
        <v>88</v>
      </c>
      <c r="AY183" s="24" t="s">
        <v>191</v>
      </c>
      <c r="BE183" s="214">
        <f>IF(N183="základní",J183,0)</f>
        <v>0</v>
      </c>
      <c r="BF183" s="214">
        <f>IF(N183="snížená",J183,0)</f>
        <v>0</v>
      </c>
      <c r="BG183" s="214">
        <f>IF(N183="zákl. přenesená",J183,0)</f>
        <v>0</v>
      </c>
      <c r="BH183" s="214">
        <f>IF(N183="sníž. přenesená",J183,0)</f>
        <v>0</v>
      </c>
      <c r="BI183" s="214">
        <f>IF(N183="nulová",J183,0)</f>
        <v>0</v>
      </c>
      <c r="BJ183" s="24" t="s">
        <v>81</v>
      </c>
      <c r="BK183" s="214">
        <f>ROUND(I183*H183,2)</f>
        <v>0</v>
      </c>
      <c r="BL183" s="24" t="s">
        <v>198</v>
      </c>
      <c r="BM183" s="24" t="s">
        <v>2856</v>
      </c>
    </row>
    <row r="184" spans="2:65" s="1" customFormat="1" ht="81">
      <c r="B184" s="41"/>
      <c r="C184" s="63"/>
      <c r="D184" s="215" t="s">
        <v>200</v>
      </c>
      <c r="E184" s="63"/>
      <c r="F184" s="216" t="s">
        <v>2852</v>
      </c>
      <c r="G184" s="63"/>
      <c r="H184" s="63"/>
      <c r="I184" s="172"/>
      <c r="J184" s="63"/>
      <c r="K184" s="63"/>
      <c r="L184" s="61"/>
      <c r="M184" s="217"/>
      <c r="N184" s="42"/>
      <c r="O184" s="42"/>
      <c r="P184" s="42"/>
      <c r="Q184" s="42"/>
      <c r="R184" s="42"/>
      <c r="S184" s="42"/>
      <c r="T184" s="78"/>
      <c r="AT184" s="24" t="s">
        <v>200</v>
      </c>
      <c r="AU184" s="24" t="s">
        <v>88</v>
      </c>
    </row>
    <row r="185" spans="2:65" s="1" customFormat="1" ht="108">
      <c r="B185" s="41"/>
      <c r="C185" s="63"/>
      <c r="D185" s="215" t="s">
        <v>563</v>
      </c>
      <c r="E185" s="63"/>
      <c r="F185" s="216" t="s">
        <v>2857</v>
      </c>
      <c r="G185" s="63"/>
      <c r="H185" s="63"/>
      <c r="I185" s="172"/>
      <c r="J185" s="63"/>
      <c r="K185" s="63"/>
      <c r="L185" s="61"/>
      <c r="M185" s="217"/>
      <c r="N185" s="42"/>
      <c r="O185" s="42"/>
      <c r="P185" s="42"/>
      <c r="Q185" s="42"/>
      <c r="R185" s="42"/>
      <c r="S185" s="42"/>
      <c r="T185" s="78"/>
      <c r="AT185" s="24" t="s">
        <v>563</v>
      </c>
      <c r="AU185" s="24" t="s">
        <v>88</v>
      </c>
    </row>
    <row r="186" spans="2:65" s="11" customFormat="1" ht="29.85" customHeight="1">
      <c r="B186" s="187"/>
      <c r="C186" s="188"/>
      <c r="D186" s="189" t="s">
        <v>73</v>
      </c>
      <c r="E186" s="201" t="s">
        <v>547</v>
      </c>
      <c r="F186" s="201" t="s">
        <v>416</v>
      </c>
      <c r="G186" s="188"/>
      <c r="H186" s="188"/>
      <c r="I186" s="191"/>
      <c r="J186" s="202">
        <f>BK186</f>
        <v>0</v>
      </c>
      <c r="K186" s="188"/>
      <c r="L186" s="193"/>
      <c r="M186" s="194"/>
      <c r="N186" s="195"/>
      <c r="O186" s="195"/>
      <c r="P186" s="196">
        <f>SUM(P187:P188)</f>
        <v>0</v>
      </c>
      <c r="Q186" s="195"/>
      <c r="R186" s="196">
        <f>SUM(R187:R188)</f>
        <v>0</v>
      </c>
      <c r="S186" s="195"/>
      <c r="T186" s="197">
        <f>SUM(T187:T188)</f>
        <v>0</v>
      </c>
      <c r="AR186" s="198" t="s">
        <v>81</v>
      </c>
      <c r="AT186" s="199" t="s">
        <v>73</v>
      </c>
      <c r="AU186" s="199" t="s">
        <v>81</v>
      </c>
      <c r="AY186" s="198" t="s">
        <v>191</v>
      </c>
      <c r="BK186" s="200">
        <f>SUM(BK187:BK188)</f>
        <v>0</v>
      </c>
    </row>
    <row r="187" spans="2:65" s="1" customFormat="1" ht="38.25" customHeight="1">
      <c r="B187" s="41"/>
      <c r="C187" s="203" t="s">
        <v>819</v>
      </c>
      <c r="D187" s="203" t="s">
        <v>193</v>
      </c>
      <c r="E187" s="204" t="s">
        <v>2858</v>
      </c>
      <c r="F187" s="205" t="s">
        <v>2859</v>
      </c>
      <c r="G187" s="206" t="s">
        <v>225</v>
      </c>
      <c r="H187" s="207">
        <v>2.633</v>
      </c>
      <c r="I187" s="208"/>
      <c r="J187" s="209">
        <f>ROUND(I187*H187,2)</f>
        <v>0</v>
      </c>
      <c r="K187" s="205" t="s">
        <v>2727</v>
      </c>
      <c r="L187" s="61"/>
      <c r="M187" s="210" t="s">
        <v>30</v>
      </c>
      <c r="N187" s="211" t="s">
        <v>45</v>
      </c>
      <c r="O187" s="42"/>
      <c r="P187" s="212">
        <f>O187*H187</f>
        <v>0</v>
      </c>
      <c r="Q187" s="212">
        <v>0</v>
      </c>
      <c r="R187" s="212">
        <f>Q187*H187</f>
        <v>0</v>
      </c>
      <c r="S187" s="212">
        <v>0</v>
      </c>
      <c r="T187" s="213">
        <f>S187*H187</f>
        <v>0</v>
      </c>
      <c r="AR187" s="24" t="s">
        <v>198</v>
      </c>
      <c r="AT187" s="24" t="s">
        <v>193</v>
      </c>
      <c r="AU187" s="24" t="s">
        <v>88</v>
      </c>
      <c r="AY187" s="24" t="s">
        <v>191</v>
      </c>
      <c r="BE187" s="214">
        <f>IF(N187="základní",J187,0)</f>
        <v>0</v>
      </c>
      <c r="BF187" s="214">
        <f>IF(N187="snížená",J187,0)</f>
        <v>0</v>
      </c>
      <c r="BG187" s="214">
        <f>IF(N187="zákl. přenesená",J187,0)</f>
        <v>0</v>
      </c>
      <c r="BH187" s="214">
        <f>IF(N187="sníž. přenesená",J187,0)</f>
        <v>0</v>
      </c>
      <c r="BI187" s="214">
        <f>IF(N187="nulová",J187,0)</f>
        <v>0</v>
      </c>
      <c r="BJ187" s="24" t="s">
        <v>81</v>
      </c>
      <c r="BK187" s="214">
        <f>ROUND(I187*H187,2)</f>
        <v>0</v>
      </c>
      <c r="BL187" s="24" t="s">
        <v>198</v>
      </c>
      <c r="BM187" s="24" t="s">
        <v>2860</v>
      </c>
    </row>
    <row r="188" spans="2:65" s="1" customFormat="1" ht="40.5">
      <c r="B188" s="41"/>
      <c r="C188" s="63"/>
      <c r="D188" s="215" t="s">
        <v>200</v>
      </c>
      <c r="E188" s="63"/>
      <c r="F188" s="216" t="s">
        <v>2861</v>
      </c>
      <c r="G188" s="63"/>
      <c r="H188" s="63"/>
      <c r="I188" s="172"/>
      <c r="J188" s="63"/>
      <c r="K188" s="63"/>
      <c r="L188" s="61"/>
      <c r="M188" s="217"/>
      <c r="N188" s="42"/>
      <c r="O188" s="42"/>
      <c r="P188" s="42"/>
      <c r="Q188" s="42"/>
      <c r="R188" s="42"/>
      <c r="S188" s="42"/>
      <c r="T188" s="78"/>
      <c r="AT188" s="24" t="s">
        <v>200</v>
      </c>
      <c r="AU188" s="24" t="s">
        <v>88</v>
      </c>
    </row>
    <row r="189" spans="2:65" s="11" customFormat="1" ht="37.35" customHeight="1">
      <c r="B189" s="187"/>
      <c r="C189" s="188"/>
      <c r="D189" s="189" t="s">
        <v>73</v>
      </c>
      <c r="E189" s="190" t="s">
        <v>805</v>
      </c>
      <c r="F189" s="190" t="s">
        <v>806</v>
      </c>
      <c r="G189" s="188"/>
      <c r="H189" s="188"/>
      <c r="I189" s="191"/>
      <c r="J189" s="192">
        <f>BK189</f>
        <v>0</v>
      </c>
      <c r="K189" s="188"/>
      <c r="L189" s="193"/>
      <c r="M189" s="194"/>
      <c r="N189" s="195"/>
      <c r="O189" s="195"/>
      <c r="P189" s="196">
        <f>P190</f>
        <v>0</v>
      </c>
      <c r="Q189" s="195"/>
      <c r="R189" s="196">
        <f>R190</f>
        <v>0.48947750000000007</v>
      </c>
      <c r="S189" s="195"/>
      <c r="T189" s="197">
        <f>T190</f>
        <v>8.5000000000000006E-2</v>
      </c>
      <c r="AR189" s="198" t="s">
        <v>88</v>
      </c>
      <c r="AT189" s="199" t="s">
        <v>73</v>
      </c>
      <c r="AU189" s="199" t="s">
        <v>74</v>
      </c>
      <c r="AY189" s="198" t="s">
        <v>191</v>
      </c>
      <c r="BK189" s="200">
        <f>BK190</f>
        <v>0</v>
      </c>
    </row>
    <row r="190" spans="2:65" s="11" customFormat="1" ht="19.899999999999999" customHeight="1">
      <c r="B190" s="187"/>
      <c r="C190" s="188"/>
      <c r="D190" s="189" t="s">
        <v>73</v>
      </c>
      <c r="E190" s="201" t="s">
        <v>2862</v>
      </c>
      <c r="F190" s="201" t="s">
        <v>2863</v>
      </c>
      <c r="G190" s="188"/>
      <c r="H190" s="188"/>
      <c r="I190" s="191"/>
      <c r="J190" s="202">
        <f>BK190</f>
        <v>0</v>
      </c>
      <c r="K190" s="188"/>
      <c r="L190" s="193"/>
      <c r="M190" s="194"/>
      <c r="N190" s="195"/>
      <c r="O190" s="195"/>
      <c r="P190" s="196">
        <f>SUM(P191:P207)</f>
        <v>0</v>
      </c>
      <c r="Q190" s="195"/>
      <c r="R190" s="196">
        <f>SUM(R191:R207)</f>
        <v>0.48947750000000007</v>
      </c>
      <c r="S190" s="195"/>
      <c r="T190" s="197">
        <f>SUM(T191:T207)</f>
        <v>8.5000000000000006E-2</v>
      </c>
      <c r="AR190" s="198" t="s">
        <v>88</v>
      </c>
      <c r="AT190" s="199" t="s">
        <v>73</v>
      </c>
      <c r="AU190" s="199" t="s">
        <v>81</v>
      </c>
      <c r="AY190" s="198" t="s">
        <v>191</v>
      </c>
      <c r="BK190" s="200">
        <f>SUM(BK191:BK207)</f>
        <v>0</v>
      </c>
    </row>
    <row r="191" spans="2:65" s="1" customFormat="1" ht="25.5" customHeight="1">
      <c r="B191" s="41"/>
      <c r="C191" s="203" t="s">
        <v>825</v>
      </c>
      <c r="D191" s="203" t="s">
        <v>193</v>
      </c>
      <c r="E191" s="204" t="s">
        <v>2864</v>
      </c>
      <c r="F191" s="205" t="s">
        <v>2865</v>
      </c>
      <c r="G191" s="206" t="s">
        <v>303</v>
      </c>
      <c r="H191" s="207">
        <v>79.63</v>
      </c>
      <c r="I191" s="208"/>
      <c r="J191" s="209">
        <f>ROUND(I191*H191,2)</f>
        <v>0</v>
      </c>
      <c r="K191" s="205" t="s">
        <v>2727</v>
      </c>
      <c r="L191" s="61"/>
      <c r="M191" s="210" t="s">
        <v>30</v>
      </c>
      <c r="N191" s="211" t="s">
        <v>45</v>
      </c>
      <c r="O191" s="42"/>
      <c r="P191" s="212">
        <f>O191*H191</f>
        <v>0</v>
      </c>
      <c r="Q191" s="212">
        <v>5.0000000000000002E-5</v>
      </c>
      <c r="R191" s="212">
        <f>Q191*H191</f>
        <v>3.9814999999999998E-3</v>
      </c>
      <c r="S191" s="212">
        <v>0</v>
      </c>
      <c r="T191" s="213">
        <f>S191*H191</f>
        <v>0</v>
      </c>
      <c r="AR191" s="24" t="s">
        <v>326</v>
      </c>
      <c r="AT191" s="24" t="s">
        <v>193</v>
      </c>
      <c r="AU191" s="24" t="s">
        <v>88</v>
      </c>
      <c r="AY191" s="24" t="s">
        <v>191</v>
      </c>
      <c r="BE191" s="214">
        <f>IF(N191="základní",J191,0)</f>
        <v>0</v>
      </c>
      <c r="BF191" s="214">
        <f>IF(N191="snížená",J191,0)</f>
        <v>0</v>
      </c>
      <c r="BG191" s="214">
        <f>IF(N191="zákl. přenesená",J191,0)</f>
        <v>0</v>
      </c>
      <c r="BH191" s="214">
        <f>IF(N191="sníž. přenesená",J191,0)</f>
        <v>0</v>
      </c>
      <c r="BI191" s="214">
        <f>IF(N191="nulová",J191,0)</f>
        <v>0</v>
      </c>
      <c r="BJ191" s="24" t="s">
        <v>81</v>
      </c>
      <c r="BK191" s="214">
        <f>ROUND(I191*H191,2)</f>
        <v>0</v>
      </c>
      <c r="BL191" s="24" t="s">
        <v>326</v>
      </c>
      <c r="BM191" s="24" t="s">
        <v>2866</v>
      </c>
    </row>
    <row r="192" spans="2:65" s="1" customFormat="1" ht="27">
      <c r="B192" s="41"/>
      <c r="C192" s="63"/>
      <c r="D192" s="215" t="s">
        <v>200</v>
      </c>
      <c r="E192" s="63"/>
      <c r="F192" s="216" t="s">
        <v>2867</v>
      </c>
      <c r="G192" s="63"/>
      <c r="H192" s="63"/>
      <c r="I192" s="172"/>
      <c r="J192" s="63"/>
      <c r="K192" s="63"/>
      <c r="L192" s="61"/>
      <c r="M192" s="217"/>
      <c r="N192" s="42"/>
      <c r="O192" s="42"/>
      <c r="P192" s="42"/>
      <c r="Q192" s="42"/>
      <c r="R192" s="42"/>
      <c r="S192" s="42"/>
      <c r="T192" s="78"/>
      <c r="AT192" s="24" t="s">
        <v>200</v>
      </c>
      <c r="AU192" s="24" t="s">
        <v>88</v>
      </c>
    </row>
    <row r="193" spans="2:65" s="13" customFormat="1" ht="13.5">
      <c r="B193" s="228"/>
      <c r="C193" s="229"/>
      <c r="D193" s="215" t="s">
        <v>205</v>
      </c>
      <c r="E193" s="230" t="s">
        <v>30</v>
      </c>
      <c r="F193" s="231" t="s">
        <v>2868</v>
      </c>
      <c r="G193" s="229"/>
      <c r="H193" s="232">
        <v>44.658999999999999</v>
      </c>
      <c r="I193" s="233"/>
      <c r="J193" s="229"/>
      <c r="K193" s="229"/>
      <c r="L193" s="234"/>
      <c r="M193" s="235"/>
      <c r="N193" s="236"/>
      <c r="O193" s="236"/>
      <c r="P193" s="236"/>
      <c r="Q193" s="236"/>
      <c r="R193" s="236"/>
      <c r="S193" s="236"/>
      <c r="T193" s="237"/>
      <c r="AT193" s="238" t="s">
        <v>205</v>
      </c>
      <c r="AU193" s="238" t="s">
        <v>88</v>
      </c>
      <c r="AV193" s="13" t="s">
        <v>88</v>
      </c>
      <c r="AW193" s="13" t="s">
        <v>37</v>
      </c>
      <c r="AX193" s="13" t="s">
        <v>74</v>
      </c>
      <c r="AY193" s="238" t="s">
        <v>191</v>
      </c>
    </row>
    <row r="194" spans="2:65" s="13" customFormat="1" ht="13.5">
      <c r="B194" s="228"/>
      <c r="C194" s="229"/>
      <c r="D194" s="215" t="s">
        <v>205</v>
      </c>
      <c r="E194" s="230" t="s">
        <v>30</v>
      </c>
      <c r="F194" s="231" t="s">
        <v>2869</v>
      </c>
      <c r="G194" s="229"/>
      <c r="H194" s="232">
        <v>34.970999999999997</v>
      </c>
      <c r="I194" s="233"/>
      <c r="J194" s="229"/>
      <c r="K194" s="229"/>
      <c r="L194" s="234"/>
      <c r="M194" s="235"/>
      <c r="N194" s="236"/>
      <c r="O194" s="236"/>
      <c r="P194" s="236"/>
      <c r="Q194" s="236"/>
      <c r="R194" s="236"/>
      <c r="S194" s="236"/>
      <c r="T194" s="237"/>
      <c r="AT194" s="238" t="s">
        <v>205</v>
      </c>
      <c r="AU194" s="238" t="s">
        <v>88</v>
      </c>
      <c r="AV194" s="13" t="s">
        <v>88</v>
      </c>
      <c r="AW194" s="13" t="s">
        <v>37</v>
      </c>
      <c r="AX194" s="13" t="s">
        <v>74</v>
      </c>
      <c r="AY194" s="238" t="s">
        <v>191</v>
      </c>
    </row>
    <row r="195" spans="2:65" s="14" customFormat="1" ht="13.5">
      <c r="B195" s="239"/>
      <c r="C195" s="240"/>
      <c r="D195" s="215" t="s">
        <v>205</v>
      </c>
      <c r="E195" s="241" t="s">
        <v>30</v>
      </c>
      <c r="F195" s="242" t="s">
        <v>211</v>
      </c>
      <c r="G195" s="240"/>
      <c r="H195" s="243">
        <v>79.63</v>
      </c>
      <c r="I195" s="244"/>
      <c r="J195" s="240"/>
      <c r="K195" s="240"/>
      <c r="L195" s="245"/>
      <c r="M195" s="246"/>
      <c r="N195" s="247"/>
      <c r="O195" s="247"/>
      <c r="P195" s="247"/>
      <c r="Q195" s="247"/>
      <c r="R195" s="247"/>
      <c r="S195" s="247"/>
      <c r="T195" s="248"/>
      <c r="AT195" s="249" t="s">
        <v>205</v>
      </c>
      <c r="AU195" s="249" t="s">
        <v>88</v>
      </c>
      <c r="AV195" s="14" t="s">
        <v>198</v>
      </c>
      <c r="AW195" s="14" t="s">
        <v>37</v>
      </c>
      <c r="AX195" s="14" t="s">
        <v>81</v>
      </c>
      <c r="AY195" s="249" t="s">
        <v>191</v>
      </c>
    </row>
    <row r="196" spans="2:65" s="1" customFormat="1" ht="16.5" customHeight="1">
      <c r="B196" s="41"/>
      <c r="C196" s="253" t="s">
        <v>832</v>
      </c>
      <c r="D196" s="253" t="s">
        <v>300</v>
      </c>
      <c r="E196" s="254" t="s">
        <v>2870</v>
      </c>
      <c r="F196" s="255" t="s">
        <v>2871</v>
      </c>
      <c r="G196" s="256" t="s">
        <v>303</v>
      </c>
      <c r="H196" s="257">
        <v>45</v>
      </c>
      <c r="I196" s="258"/>
      <c r="J196" s="259">
        <f>ROUND(I196*H196,2)</f>
        <v>0</v>
      </c>
      <c r="K196" s="255" t="s">
        <v>30</v>
      </c>
      <c r="L196" s="260"/>
      <c r="M196" s="261" t="s">
        <v>30</v>
      </c>
      <c r="N196" s="262" t="s">
        <v>45</v>
      </c>
      <c r="O196" s="42"/>
      <c r="P196" s="212">
        <f>O196*H196</f>
        <v>0</v>
      </c>
      <c r="Q196" s="212">
        <v>0.01</v>
      </c>
      <c r="R196" s="212">
        <f>Q196*H196</f>
        <v>0.45</v>
      </c>
      <c r="S196" s="212">
        <v>0</v>
      </c>
      <c r="T196" s="213">
        <f>S196*H196</f>
        <v>0</v>
      </c>
      <c r="AR196" s="24" t="s">
        <v>800</v>
      </c>
      <c r="AT196" s="24" t="s">
        <v>300</v>
      </c>
      <c r="AU196" s="24" t="s">
        <v>88</v>
      </c>
      <c r="AY196" s="24" t="s">
        <v>191</v>
      </c>
      <c r="BE196" s="214">
        <f>IF(N196="základní",J196,0)</f>
        <v>0</v>
      </c>
      <c r="BF196" s="214">
        <f>IF(N196="snížená",J196,0)</f>
        <v>0</v>
      </c>
      <c r="BG196" s="214">
        <f>IF(N196="zákl. přenesená",J196,0)</f>
        <v>0</v>
      </c>
      <c r="BH196" s="214">
        <f>IF(N196="sníž. přenesená",J196,0)</f>
        <v>0</v>
      </c>
      <c r="BI196" s="214">
        <f>IF(N196="nulová",J196,0)</f>
        <v>0</v>
      </c>
      <c r="BJ196" s="24" t="s">
        <v>81</v>
      </c>
      <c r="BK196" s="214">
        <f>ROUND(I196*H196,2)</f>
        <v>0</v>
      </c>
      <c r="BL196" s="24" t="s">
        <v>326</v>
      </c>
      <c r="BM196" s="24" t="s">
        <v>2872</v>
      </c>
    </row>
    <row r="197" spans="2:65" s="13" customFormat="1" ht="13.5">
      <c r="B197" s="228"/>
      <c r="C197" s="229"/>
      <c r="D197" s="215" t="s">
        <v>205</v>
      </c>
      <c r="E197" s="230" t="s">
        <v>30</v>
      </c>
      <c r="F197" s="231" t="s">
        <v>2873</v>
      </c>
      <c r="G197" s="229"/>
      <c r="H197" s="232">
        <v>45</v>
      </c>
      <c r="I197" s="233"/>
      <c r="J197" s="229"/>
      <c r="K197" s="229"/>
      <c r="L197" s="234"/>
      <c r="M197" s="235"/>
      <c r="N197" s="236"/>
      <c r="O197" s="236"/>
      <c r="P197" s="236"/>
      <c r="Q197" s="236"/>
      <c r="R197" s="236"/>
      <c r="S197" s="236"/>
      <c r="T197" s="237"/>
      <c r="AT197" s="238" t="s">
        <v>205</v>
      </c>
      <c r="AU197" s="238" t="s">
        <v>88</v>
      </c>
      <c r="AV197" s="13" t="s">
        <v>88</v>
      </c>
      <c r="AW197" s="13" t="s">
        <v>37</v>
      </c>
      <c r="AX197" s="13" t="s">
        <v>81</v>
      </c>
      <c r="AY197" s="238" t="s">
        <v>191</v>
      </c>
    </row>
    <row r="198" spans="2:65" s="1" customFormat="1" ht="16.5" customHeight="1">
      <c r="B198" s="41"/>
      <c r="C198" s="253" t="s">
        <v>837</v>
      </c>
      <c r="D198" s="253" t="s">
        <v>300</v>
      </c>
      <c r="E198" s="254" t="s">
        <v>2874</v>
      </c>
      <c r="F198" s="255" t="s">
        <v>2875</v>
      </c>
      <c r="G198" s="256" t="s">
        <v>303</v>
      </c>
      <c r="H198" s="257">
        <v>35</v>
      </c>
      <c r="I198" s="258"/>
      <c r="J198" s="259">
        <f>ROUND(I198*H198,2)</f>
        <v>0</v>
      </c>
      <c r="K198" s="255" t="s">
        <v>30</v>
      </c>
      <c r="L198" s="260"/>
      <c r="M198" s="261" t="s">
        <v>30</v>
      </c>
      <c r="N198" s="262" t="s">
        <v>45</v>
      </c>
      <c r="O198" s="42"/>
      <c r="P198" s="212">
        <f>O198*H198</f>
        <v>0</v>
      </c>
      <c r="Q198" s="212">
        <v>1E-3</v>
      </c>
      <c r="R198" s="212">
        <f>Q198*H198</f>
        <v>3.5000000000000003E-2</v>
      </c>
      <c r="S198" s="212">
        <v>0</v>
      </c>
      <c r="T198" s="213">
        <f>S198*H198</f>
        <v>0</v>
      </c>
      <c r="AR198" s="24" t="s">
        <v>800</v>
      </c>
      <c r="AT198" s="24" t="s">
        <v>300</v>
      </c>
      <c r="AU198" s="24" t="s">
        <v>88</v>
      </c>
      <c r="AY198" s="24" t="s">
        <v>191</v>
      </c>
      <c r="BE198" s="214">
        <f>IF(N198="základní",J198,0)</f>
        <v>0</v>
      </c>
      <c r="BF198" s="214">
        <f>IF(N198="snížená",J198,0)</f>
        <v>0</v>
      </c>
      <c r="BG198" s="214">
        <f>IF(N198="zákl. přenesená",J198,0)</f>
        <v>0</v>
      </c>
      <c r="BH198" s="214">
        <f>IF(N198="sníž. přenesená",J198,0)</f>
        <v>0</v>
      </c>
      <c r="BI198" s="214">
        <f>IF(N198="nulová",J198,0)</f>
        <v>0</v>
      </c>
      <c r="BJ198" s="24" t="s">
        <v>81</v>
      </c>
      <c r="BK198" s="214">
        <f>ROUND(I198*H198,2)</f>
        <v>0</v>
      </c>
      <c r="BL198" s="24" t="s">
        <v>326</v>
      </c>
      <c r="BM198" s="24" t="s">
        <v>2876</v>
      </c>
    </row>
    <row r="199" spans="2:65" s="13" customFormat="1" ht="13.5">
      <c r="B199" s="228"/>
      <c r="C199" s="229"/>
      <c r="D199" s="215" t="s">
        <v>205</v>
      </c>
      <c r="E199" s="230" t="s">
        <v>30</v>
      </c>
      <c r="F199" s="231" t="s">
        <v>2877</v>
      </c>
      <c r="G199" s="229"/>
      <c r="H199" s="232">
        <v>35</v>
      </c>
      <c r="I199" s="233"/>
      <c r="J199" s="229"/>
      <c r="K199" s="229"/>
      <c r="L199" s="234"/>
      <c r="M199" s="235"/>
      <c r="N199" s="236"/>
      <c r="O199" s="236"/>
      <c r="P199" s="236"/>
      <c r="Q199" s="236"/>
      <c r="R199" s="236"/>
      <c r="S199" s="236"/>
      <c r="T199" s="237"/>
      <c r="AT199" s="238" t="s">
        <v>205</v>
      </c>
      <c r="AU199" s="238" t="s">
        <v>88</v>
      </c>
      <c r="AV199" s="13" t="s">
        <v>88</v>
      </c>
      <c r="AW199" s="13" t="s">
        <v>37</v>
      </c>
      <c r="AX199" s="13" t="s">
        <v>81</v>
      </c>
      <c r="AY199" s="238" t="s">
        <v>191</v>
      </c>
    </row>
    <row r="200" spans="2:65" s="1" customFormat="1" ht="16.5" customHeight="1">
      <c r="B200" s="41"/>
      <c r="C200" s="253" t="s">
        <v>845</v>
      </c>
      <c r="D200" s="253" t="s">
        <v>300</v>
      </c>
      <c r="E200" s="254" t="s">
        <v>2878</v>
      </c>
      <c r="F200" s="255" t="s">
        <v>2879</v>
      </c>
      <c r="G200" s="256" t="s">
        <v>196</v>
      </c>
      <c r="H200" s="257">
        <v>0.496</v>
      </c>
      <c r="I200" s="258"/>
      <c r="J200" s="259">
        <f>ROUND(I200*H200,2)</f>
        <v>0</v>
      </c>
      <c r="K200" s="255" t="s">
        <v>30</v>
      </c>
      <c r="L200" s="260"/>
      <c r="M200" s="261" t="s">
        <v>30</v>
      </c>
      <c r="N200" s="262" t="s">
        <v>45</v>
      </c>
      <c r="O200" s="42"/>
      <c r="P200" s="212">
        <f>O200*H200</f>
        <v>0</v>
      </c>
      <c r="Q200" s="212">
        <v>1E-3</v>
      </c>
      <c r="R200" s="212">
        <f>Q200*H200</f>
        <v>4.9600000000000002E-4</v>
      </c>
      <c r="S200" s="212">
        <v>0</v>
      </c>
      <c r="T200" s="213">
        <f>S200*H200</f>
        <v>0</v>
      </c>
      <c r="AR200" s="24" t="s">
        <v>800</v>
      </c>
      <c r="AT200" s="24" t="s">
        <v>300</v>
      </c>
      <c r="AU200" s="24" t="s">
        <v>88</v>
      </c>
      <c r="AY200" s="24" t="s">
        <v>191</v>
      </c>
      <c r="BE200" s="214">
        <f>IF(N200="základní",J200,0)</f>
        <v>0</v>
      </c>
      <c r="BF200" s="214">
        <f>IF(N200="snížená",J200,0)</f>
        <v>0</v>
      </c>
      <c r="BG200" s="214">
        <f>IF(N200="zákl. přenesená",J200,0)</f>
        <v>0</v>
      </c>
      <c r="BH200" s="214">
        <f>IF(N200="sníž. přenesená",J200,0)</f>
        <v>0</v>
      </c>
      <c r="BI200" s="214">
        <f>IF(N200="nulová",J200,0)</f>
        <v>0</v>
      </c>
      <c r="BJ200" s="24" t="s">
        <v>81</v>
      </c>
      <c r="BK200" s="214">
        <f>ROUND(I200*H200,2)</f>
        <v>0</v>
      </c>
      <c r="BL200" s="24" t="s">
        <v>326</v>
      </c>
      <c r="BM200" s="24" t="s">
        <v>2880</v>
      </c>
    </row>
    <row r="201" spans="2:65" s="13" customFormat="1" ht="13.5">
      <c r="B201" s="228"/>
      <c r="C201" s="229"/>
      <c r="D201" s="215" t="s">
        <v>205</v>
      </c>
      <c r="E201" s="230" t="s">
        <v>30</v>
      </c>
      <c r="F201" s="231" t="s">
        <v>2881</v>
      </c>
      <c r="G201" s="229"/>
      <c r="H201" s="232">
        <v>0.496</v>
      </c>
      <c r="I201" s="233"/>
      <c r="J201" s="229"/>
      <c r="K201" s="229"/>
      <c r="L201" s="234"/>
      <c r="M201" s="235"/>
      <c r="N201" s="236"/>
      <c r="O201" s="236"/>
      <c r="P201" s="236"/>
      <c r="Q201" s="236"/>
      <c r="R201" s="236"/>
      <c r="S201" s="236"/>
      <c r="T201" s="237"/>
      <c r="AT201" s="238" t="s">
        <v>205</v>
      </c>
      <c r="AU201" s="238" t="s">
        <v>88</v>
      </c>
      <c r="AV201" s="13" t="s">
        <v>88</v>
      </c>
      <c r="AW201" s="13" t="s">
        <v>37</v>
      </c>
      <c r="AX201" s="13" t="s">
        <v>81</v>
      </c>
      <c r="AY201" s="238" t="s">
        <v>191</v>
      </c>
    </row>
    <row r="202" spans="2:65" s="1" customFormat="1" ht="25.5" customHeight="1">
      <c r="B202" s="41"/>
      <c r="C202" s="203" t="s">
        <v>852</v>
      </c>
      <c r="D202" s="203" t="s">
        <v>193</v>
      </c>
      <c r="E202" s="204" t="s">
        <v>2882</v>
      </c>
      <c r="F202" s="205" t="s">
        <v>2883</v>
      </c>
      <c r="G202" s="206" t="s">
        <v>303</v>
      </c>
      <c r="H202" s="207">
        <v>85</v>
      </c>
      <c r="I202" s="208"/>
      <c r="J202" s="209">
        <f>ROUND(I202*H202,2)</f>
        <v>0</v>
      </c>
      <c r="K202" s="205" t="s">
        <v>30</v>
      </c>
      <c r="L202" s="61"/>
      <c r="M202" s="210" t="s">
        <v>30</v>
      </c>
      <c r="N202" s="211" t="s">
        <v>45</v>
      </c>
      <c r="O202" s="42"/>
      <c r="P202" s="212">
        <f>O202*H202</f>
        <v>0</v>
      </c>
      <c r="Q202" s="212">
        <v>0</v>
      </c>
      <c r="R202" s="212">
        <f>Q202*H202</f>
        <v>0</v>
      </c>
      <c r="S202" s="212">
        <v>1E-3</v>
      </c>
      <c r="T202" s="213">
        <f>S202*H202</f>
        <v>8.5000000000000006E-2</v>
      </c>
      <c r="AR202" s="24" t="s">
        <v>326</v>
      </c>
      <c r="AT202" s="24" t="s">
        <v>193</v>
      </c>
      <c r="AU202" s="24" t="s">
        <v>88</v>
      </c>
      <c r="AY202" s="24" t="s">
        <v>191</v>
      </c>
      <c r="BE202" s="214">
        <f>IF(N202="základní",J202,0)</f>
        <v>0</v>
      </c>
      <c r="BF202" s="214">
        <f>IF(N202="snížená",J202,0)</f>
        <v>0</v>
      </c>
      <c r="BG202" s="214">
        <f>IF(N202="zákl. přenesená",J202,0)</f>
        <v>0</v>
      </c>
      <c r="BH202" s="214">
        <f>IF(N202="sníž. přenesená",J202,0)</f>
        <v>0</v>
      </c>
      <c r="BI202" s="214">
        <f>IF(N202="nulová",J202,0)</f>
        <v>0</v>
      </c>
      <c r="BJ202" s="24" t="s">
        <v>81</v>
      </c>
      <c r="BK202" s="214">
        <f>ROUND(I202*H202,2)</f>
        <v>0</v>
      </c>
      <c r="BL202" s="24" t="s">
        <v>326</v>
      </c>
      <c r="BM202" s="24" t="s">
        <v>2884</v>
      </c>
    </row>
    <row r="203" spans="2:65" s="1" customFormat="1" ht="54">
      <c r="B203" s="41"/>
      <c r="C203" s="63"/>
      <c r="D203" s="215" t="s">
        <v>200</v>
      </c>
      <c r="E203" s="63"/>
      <c r="F203" s="216" t="s">
        <v>2885</v>
      </c>
      <c r="G203" s="63"/>
      <c r="H203" s="63"/>
      <c r="I203" s="172"/>
      <c r="J203" s="63"/>
      <c r="K203" s="63"/>
      <c r="L203" s="61"/>
      <c r="M203" s="217"/>
      <c r="N203" s="42"/>
      <c r="O203" s="42"/>
      <c r="P203" s="42"/>
      <c r="Q203" s="42"/>
      <c r="R203" s="42"/>
      <c r="S203" s="42"/>
      <c r="T203" s="78"/>
      <c r="AT203" s="24" t="s">
        <v>200</v>
      </c>
      <c r="AU203" s="24" t="s">
        <v>88</v>
      </c>
    </row>
    <row r="204" spans="2:65" s="1" customFormat="1" ht="27">
      <c r="B204" s="41"/>
      <c r="C204" s="63"/>
      <c r="D204" s="215" t="s">
        <v>563</v>
      </c>
      <c r="E204" s="63"/>
      <c r="F204" s="216" t="s">
        <v>2886</v>
      </c>
      <c r="G204" s="63"/>
      <c r="H204" s="63"/>
      <c r="I204" s="172"/>
      <c r="J204" s="63"/>
      <c r="K204" s="63"/>
      <c r="L204" s="61"/>
      <c r="M204" s="217"/>
      <c r="N204" s="42"/>
      <c r="O204" s="42"/>
      <c r="P204" s="42"/>
      <c r="Q204" s="42"/>
      <c r="R204" s="42"/>
      <c r="S204" s="42"/>
      <c r="T204" s="78"/>
      <c r="AT204" s="24" t="s">
        <v>563</v>
      </c>
      <c r="AU204" s="24" t="s">
        <v>88</v>
      </c>
    </row>
    <row r="205" spans="2:65" s="13" customFormat="1" ht="13.5">
      <c r="B205" s="228"/>
      <c r="C205" s="229"/>
      <c r="D205" s="215" t="s">
        <v>205</v>
      </c>
      <c r="E205" s="230" t="s">
        <v>30</v>
      </c>
      <c r="F205" s="231" t="s">
        <v>2887</v>
      </c>
      <c r="G205" s="229"/>
      <c r="H205" s="232">
        <v>85</v>
      </c>
      <c r="I205" s="233"/>
      <c r="J205" s="229"/>
      <c r="K205" s="229"/>
      <c r="L205" s="234"/>
      <c r="M205" s="235"/>
      <c r="N205" s="236"/>
      <c r="O205" s="236"/>
      <c r="P205" s="236"/>
      <c r="Q205" s="236"/>
      <c r="R205" s="236"/>
      <c r="S205" s="236"/>
      <c r="T205" s="237"/>
      <c r="AT205" s="238" t="s">
        <v>205</v>
      </c>
      <c r="AU205" s="238" t="s">
        <v>88</v>
      </c>
      <c r="AV205" s="13" t="s">
        <v>88</v>
      </c>
      <c r="AW205" s="13" t="s">
        <v>37</v>
      </c>
      <c r="AX205" s="13" t="s">
        <v>81</v>
      </c>
      <c r="AY205" s="238" t="s">
        <v>191</v>
      </c>
    </row>
    <row r="206" spans="2:65" s="1" customFormat="1" ht="38.25" customHeight="1">
      <c r="B206" s="41"/>
      <c r="C206" s="203" t="s">
        <v>856</v>
      </c>
      <c r="D206" s="203" t="s">
        <v>193</v>
      </c>
      <c r="E206" s="204" t="s">
        <v>2888</v>
      </c>
      <c r="F206" s="205" t="s">
        <v>2889</v>
      </c>
      <c r="G206" s="206" t="s">
        <v>225</v>
      </c>
      <c r="H206" s="207">
        <v>0.48899999999999999</v>
      </c>
      <c r="I206" s="208"/>
      <c r="J206" s="209">
        <f>ROUND(I206*H206,2)</f>
        <v>0</v>
      </c>
      <c r="K206" s="205" t="s">
        <v>2727</v>
      </c>
      <c r="L206" s="61"/>
      <c r="M206" s="210" t="s">
        <v>30</v>
      </c>
      <c r="N206" s="211" t="s">
        <v>45</v>
      </c>
      <c r="O206" s="42"/>
      <c r="P206" s="212">
        <f>O206*H206</f>
        <v>0</v>
      </c>
      <c r="Q206" s="212">
        <v>0</v>
      </c>
      <c r="R206" s="212">
        <f>Q206*H206</f>
        <v>0</v>
      </c>
      <c r="S206" s="212">
        <v>0</v>
      </c>
      <c r="T206" s="213">
        <f>S206*H206</f>
        <v>0</v>
      </c>
      <c r="AR206" s="24" t="s">
        <v>326</v>
      </c>
      <c r="AT206" s="24" t="s">
        <v>193</v>
      </c>
      <c r="AU206" s="24" t="s">
        <v>88</v>
      </c>
      <c r="AY206" s="24" t="s">
        <v>191</v>
      </c>
      <c r="BE206" s="214">
        <f>IF(N206="základní",J206,0)</f>
        <v>0</v>
      </c>
      <c r="BF206" s="214">
        <f>IF(N206="snížená",J206,0)</f>
        <v>0</v>
      </c>
      <c r="BG206" s="214">
        <f>IF(N206="zákl. přenesená",J206,0)</f>
        <v>0</v>
      </c>
      <c r="BH206" s="214">
        <f>IF(N206="sníž. přenesená",J206,0)</f>
        <v>0</v>
      </c>
      <c r="BI206" s="214">
        <f>IF(N206="nulová",J206,0)</f>
        <v>0</v>
      </c>
      <c r="BJ206" s="24" t="s">
        <v>81</v>
      </c>
      <c r="BK206" s="214">
        <f>ROUND(I206*H206,2)</f>
        <v>0</v>
      </c>
      <c r="BL206" s="24" t="s">
        <v>326</v>
      </c>
      <c r="BM206" s="24" t="s">
        <v>2890</v>
      </c>
    </row>
    <row r="207" spans="2:65" s="1" customFormat="1" ht="121.5">
      <c r="B207" s="41"/>
      <c r="C207" s="63"/>
      <c r="D207" s="215" t="s">
        <v>200</v>
      </c>
      <c r="E207" s="63"/>
      <c r="F207" s="216" t="s">
        <v>2891</v>
      </c>
      <c r="G207" s="63"/>
      <c r="H207" s="63"/>
      <c r="I207" s="172"/>
      <c r="J207" s="63"/>
      <c r="K207" s="63"/>
      <c r="L207" s="61"/>
      <c r="M207" s="266"/>
      <c r="N207" s="267"/>
      <c r="O207" s="267"/>
      <c r="P207" s="267"/>
      <c r="Q207" s="267"/>
      <c r="R207" s="267"/>
      <c r="S207" s="267"/>
      <c r="T207" s="268"/>
      <c r="AT207" s="24" t="s">
        <v>200</v>
      </c>
      <c r="AU207" s="24" t="s">
        <v>88</v>
      </c>
    </row>
    <row r="208" spans="2:65" s="1" customFormat="1" ht="6.95" customHeight="1">
      <c r="B208" s="56"/>
      <c r="C208" s="57"/>
      <c r="D208" s="57"/>
      <c r="E208" s="57"/>
      <c r="F208" s="57"/>
      <c r="G208" s="57"/>
      <c r="H208" s="57"/>
      <c r="I208" s="148"/>
      <c r="J208" s="57"/>
      <c r="K208" s="57"/>
      <c r="L208" s="61"/>
    </row>
  </sheetData>
  <sheetProtection algorithmName="SHA-512" hashValue="18m5AXPPuZuxrY3mq+NTzL4XRapOODAnjSU5gKNuxtKWLC0EKFLSSiJxzpDSxg/fNaBSUIu0d6LyIvqQXzFoPA==" saltValue="2u8XaRSJv2njQ/hNEcxtgbE5PmaBV84/8f+Fm/pyaVv8/+v5KlqX8OqpfM44dpOOo4imDiQYJq4wUURDDipyew==" spinCount="100000" sheet="1" objects="1" scenarios="1" formatColumns="0" formatRows="0" autoFilter="0"/>
  <autoFilter ref="C89:K207"/>
  <mergeCells count="13">
    <mergeCell ref="E82:H82"/>
    <mergeCell ref="G1:H1"/>
    <mergeCell ref="L2:V2"/>
    <mergeCell ref="E49:H49"/>
    <mergeCell ref="E51:H51"/>
    <mergeCell ref="J55:J56"/>
    <mergeCell ref="E78:H78"/>
    <mergeCell ref="E80:H80"/>
    <mergeCell ref="E7:H7"/>
    <mergeCell ref="E9:H9"/>
    <mergeCell ref="E11:H11"/>
    <mergeCell ref="E26:H26"/>
    <mergeCell ref="E47:H47"/>
  </mergeCells>
  <hyperlinks>
    <hyperlink ref="F1:G1" location="C2" display="1) Krycí list soupisu"/>
    <hyperlink ref="G1:H1" location="C58" display="2) Rekapitulace"/>
    <hyperlink ref="J1" location="C89"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137</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2713</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2892</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131</v>
      </c>
      <c r="G13" s="42"/>
      <c r="H13" s="42"/>
      <c r="I13" s="128" t="s">
        <v>22</v>
      </c>
      <c r="J13" s="35" t="s">
        <v>30</v>
      </c>
      <c r="K13" s="45"/>
    </row>
    <row r="14" spans="1:70" s="1" customFormat="1" ht="14.45" customHeight="1">
      <c r="B14" s="41"/>
      <c r="C14" s="42"/>
      <c r="D14" s="37" t="s">
        <v>24</v>
      </c>
      <c r="E14" s="42"/>
      <c r="F14" s="35" t="s">
        <v>2715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2716</v>
      </c>
      <c r="K16" s="45"/>
    </row>
    <row r="17" spans="2:11" s="1" customFormat="1" ht="18" customHeight="1">
      <c r="B17" s="41"/>
      <c r="C17" s="42"/>
      <c r="D17" s="42"/>
      <c r="E17" s="35" t="s">
        <v>31</v>
      </c>
      <c r="F17" s="42"/>
      <c r="G17" s="42"/>
      <c r="H17" s="42"/>
      <c r="I17" s="128" t="s">
        <v>32</v>
      </c>
      <c r="J17" s="35" t="s">
        <v>2717</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2718</v>
      </c>
      <c r="K22" s="45"/>
    </row>
    <row r="23" spans="2:11" s="1" customFormat="1" ht="18" customHeight="1">
      <c r="B23" s="41"/>
      <c r="C23" s="42"/>
      <c r="D23" s="42"/>
      <c r="E23" s="35" t="s">
        <v>2719</v>
      </c>
      <c r="F23" s="42"/>
      <c r="G23" s="42"/>
      <c r="H23" s="42"/>
      <c r="I23" s="128" t="s">
        <v>32</v>
      </c>
      <c r="J23" s="35" t="s">
        <v>2720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85.5" customHeight="1">
      <c r="B26" s="130"/>
      <c r="C26" s="131"/>
      <c r="D26" s="131"/>
      <c r="E26" s="361" t="s">
        <v>2721</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ROUND(J84,2)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ROUND(SUM(BE84:BE96), 2)</f>
        <v>0</v>
      </c>
      <c r="G32" s="42"/>
      <c r="H32" s="42"/>
      <c r="I32" s="140">
        <v>0.21</v>
      </c>
      <c r="J32" s="139">
        <f>ROUND(ROUND((SUM(BE84:BE96)), 2)*I32, 2)</f>
        <v>0</v>
      </c>
      <c r="K32" s="45"/>
    </row>
    <row r="33" spans="2:11" s="1" customFormat="1" ht="14.45" customHeight="1">
      <c r="B33" s="41"/>
      <c r="C33" s="42"/>
      <c r="D33" s="42"/>
      <c r="E33" s="49" t="s">
        <v>46</v>
      </c>
      <c r="F33" s="139">
        <f>ROUND(SUM(BF84:BF96), 2)</f>
        <v>0</v>
      </c>
      <c r="G33" s="42"/>
      <c r="H33" s="42"/>
      <c r="I33" s="140">
        <v>0.15</v>
      </c>
      <c r="J33" s="139">
        <f>ROUND(ROUND((SUM(BF84:BF96)), 2)*I33, 2)</f>
        <v>0</v>
      </c>
      <c r="K33" s="45"/>
    </row>
    <row r="34" spans="2:11" s="1" customFormat="1" ht="14.45" hidden="1" customHeight="1">
      <c r="B34" s="41"/>
      <c r="C34" s="42"/>
      <c r="D34" s="42"/>
      <c r="E34" s="49" t="s">
        <v>47</v>
      </c>
      <c r="F34" s="139">
        <f>ROUND(SUM(BG84:BG96), 2)</f>
        <v>0</v>
      </c>
      <c r="G34" s="42"/>
      <c r="H34" s="42"/>
      <c r="I34" s="140">
        <v>0.21</v>
      </c>
      <c r="J34" s="139">
        <v>0</v>
      </c>
      <c r="K34" s="45"/>
    </row>
    <row r="35" spans="2:11" s="1" customFormat="1" ht="14.45" hidden="1" customHeight="1">
      <c r="B35" s="41"/>
      <c r="C35" s="42"/>
      <c r="D35" s="42"/>
      <c r="E35" s="49" t="s">
        <v>48</v>
      </c>
      <c r="F35" s="139">
        <f>ROUND(SUM(BH84:BH96), 2)</f>
        <v>0</v>
      </c>
      <c r="G35" s="42"/>
      <c r="H35" s="42"/>
      <c r="I35" s="140">
        <v>0.15</v>
      </c>
      <c r="J35" s="139">
        <v>0</v>
      </c>
      <c r="K35" s="45"/>
    </row>
    <row r="36" spans="2:11" s="1" customFormat="1" ht="14.45" hidden="1" customHeight="1">
      <c r="B36" s="41"/>
      <c r="C36" s="42"/>
      <c r="D36" s="42"/>
      <c r="E36" s="49" t="s">
        <v>49</v>
      </c>
      <c r="F36" s="139">
        <f>ROUND(SUM(BI84:BI96),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2713</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D1.2 - Vystrojení východní čerpací jímky</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Ústecký kraj</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 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J84</f>
        <v>0</v>
      </c>
      <c r="K60" s="45"/>
      <c r="AU60" s="24" t="s">
        <v>172</v>
      </c>
    </row>
    <row r="61" spans="2:47" s="8" customFormat="1" ht="24.95" customHeight="1">
      <c r="B61" s="158"/>
      <c r="C61" s="159"/>
      <c r="D61" s="160" t="s">
        <v>865</v>
      </c>
      <c r="E61" s="161"/>
      <c r="F61" s="161"/>
      <c r="G61" s="161"/>
      <c r="H61" s="161"/>
      <c r="I61" s="162"/>
      <c r="J61" s="163">
        <f>J85</f>
        <v>0</v>
      </c>
      <c r="K61" s="164"/>
    </row>
    <row r="62" spans="2:47" s="9" customFormat="1" ht="19.899999999999999" customHeight="1">
      <c r="B62" s="165"/>
      <c r="C62" s="166"/>
      <c r="D62" s="167" t="s">
        <v>866</v>
      </c>
      <c r="E62" s="168"/>
      <c r="F62" s="168"/>
      <c r="G62" s="168"/>
      <c r="H62" s="168"/>
      <c r="I62" s="169"/>
      <c r="J62" s="170">
        <f>J86</f>
        <v>0</v>
      </c>
      <c r="K62" s="171"/>
    </row>
    <row r="63" spans="2:47" s="1" customFormat="1" ht="21.75" customHeight="1">
      <c r="B63" s="41"/>
      <c r="C63" s="42"/>
      <c r="D63" s="42"/>
      <c r="E63" s="42"/>
      <c r="F63" s="42"/>
      <c r="G63" s="42"/>
      <c r="H63" s="42"/>
      <c r="I63" s="127"/>
      <c r="J63" s="42"/>
      <c r="K63" s="45"/>
    </row>
    <row r="64" spans="2:47" s="1" customFormat="1" ht="6.95" customHeight="1">
      <c r="B64" s="56"/>
      <c r="C64" s="57"/>
      <c r="D64" s="57"/>
      <c r="E64" s="57"/>
      <c r="F64" s="57"/>
      <c r="G64" s="57"/>
      <c r="H64" s="57"/>
      <c r="I64" s="148"/>
      <c r="J64" s="57"/>
      <c r="K64" s="58"/>
    </row>
    <row r="68" spans="2:12" s="1" customFormat="1" ht="6.95" customHeight="1">
      <c r="B68" s="59"/>
      <c r="C68" s="60"/>
      <c r="D68" s="60"/>
      <c r="E68" s="60"/>
      <c r="F68" s="60"/>
      <c r="G68" s="60"/>
      <c r="H68" s="60"/>
      <c r="I68" s="151"/>
      <c r="J68" s="60"/>
      <c r="K68" s="60"/>
      <c r="L68" s="61"/>
    </row>
    <row r="69" spans="2:12" s="1" customFormat="1" ht="36.950000000000003" customHeight="1">
      <c r="B69" s="41"/>
      <c r="C69" s="62" t="s">
        <v>175</v>
      </c>
      <c r="D69" s="63"/>
      <c r="E69" s="63"/>
      <c r="F69" s="63"/>
      <c r="G69" s="63"/>
      <c r="H69" s="63"/>
      <c r="I69" s="172"/>
      <c r="J69" s="63"/>
      <c r="K69" s="63"/>
      <c r="L69" s="61"/>
    </row>
    <row r="70" spans="2:12" s="1" customFormat="1" ht="6.95" customHeight="1">
      <c r="B70" s="41"/>
      <c r="C70" s="63"/>
      <c r="D70" s="63"/>
      <c r="E70" s="63"/>
      <c r="F70" s="63"/>
      <c r="G70" s="63"/>
      <c r="H70" s="63"/>
      <c r="I70" s="172"/>
      <c r="J70" s="63"/>
      <c r="K70" s="63"/>
      <c r="L70" s="61"/>
    </row>
    <row r="71" spans="2:12" s="1" customFormat="1" ht="14.45" customHeight="1">
      <c r="B71" s="41"/>
      <c r="C71" s="65" t="s">
        <v>18</v>
      </c>
      <c r="D71" s="63"/>
      <c r="E71" s="63"/>
      <c r="F71" s="63"/>
      <c r="G71" s="63"/>
      <c r="H71" s="63"/>
      <c r="I71" s="172"/>
      <c r="J71" s="63"/>
      <c r="K71" s="63"/>
      <c r="L71" s="61"/>
    </row>
    <row r="72" spans="2:12" s="1" customFormat="1" ht="16.5" customHeight="1">
      <c r="B72" s="41"/>
      <c r="C72" s="63"/>
      <c r="D72" s="63"/>
      <c r="E72" s="401" t="str">
        <f>E7</f>
        <v>VÝSTAVBA A PROVOZ HYDRAULICKÉHO OCHRANNÉHO SYSTEMU NA SKLÁDCE K4a</v>
      </c>
      <c r="F72" s="402"/>
      <c r="G72" s="402"/>
      <c r="H72" s="402"/>
      <c r="I72" s="172"/>
      <c r="J72" s="63"/>
      <c r="K72" s="63"/>
      <c r="L72" s="61"/>
    </row>
    <row r="73" spans="2:12">
      <c r="B73" s="28"/>
      <c r="C73" s="65" t="s">
        <v>163</v>
      </c>
      <c r="D73" s="173"/>
      <c r="E73" s="173"/>
      <c r="F73" s="173"/>
      <c r="G73" s="173"/>
      <c r="H73" s="173"/>
      <c r="J73" s="173"/>
      <c r="K73" s="173"/>
      <c r="L73" s="174"/>
    </row>
    <row r="74" spans="2:12" s="1" customFormat="1" ht="16.5" customHeight="1">
      <c r="B74" s="41"/>
      <c r="C74" s="63"/>
      <c r="D74" s="63"/>
      <c r="E74" s="401" t="s">
        <v>2713</v>
      </c>
      <c r="F74" s="403"/>
      <c r="G74" s="403"/>
      <c r="H74" s="403"/>
      <c r="I74" s="172"/>
      <c r="J74" s="63"/>
      <c r="K74" s="63"/>
      <c r="L74" s="61"/>
    </row>
    <row r="75" spans="2:12" s="1" customFormat="1" ht="14.45" customHeight="1">
      <c r="B75" s="41"/>
      <c r="C75" s="65" t="s">
        <v>165</v>
      </c>
      <c r="D75" s="63"/>
      <c r="E75" s="63"/>
      <c r="F75" s="63"/>
      <c r="G75" s="63"/>
      <c r="H75" s="63"/>
      <c r="I75" s="172"/>
      <c r="J75" s="63"/>
      <c r="K75" s="63"/>
      <c r="L75" s="61"/>
    </row>
    <row r="76" spans="2:12" s="1" customFormat="1" ht="17.25" customHeight="1">
      <c r="B76" s="41"/>
      <c r="C76" s="63"/>
      <c r="D76" s="63"/>
      <c r="E76" s="372" t="str">
        <f>E11</f>
        <v>D1.2 - Vystrojení východní čerpací jímky</v>
      </c>
      <c r="F76" s="403"/>
      <c r="G76" s="403"/>
      <c r="H76" s="403"/>
      <c r="I76" s="172"/>
      <c r="J76" s="63"/>
      <c r="K76" s="63"/>
      <c r="L76" s="61"/>
    </row>
    <row r="77" spans="2:12" s="1" customFormat="1" ht="6.95" customHeight="1">
      <c r="B77" s="41"/>
      <c r="C77" s="63"/>
      <c r="D77" s="63"/>
      <c r="E77" s="63"/>
      <c r="F77" s="63"/>
      <c r="G77" s="63"/>
      <c r="H77" s="63"/>
      <c r="I77" s="172"/>
      <c r="J77" s="63"/>
      <c r="K77" s="63"/>
      <c r="L77" s="61"/>
    </row>
    <row r="78" spans="2:12" s="1" customFormat="1" ht="18" customHeight="1">
      <c r="B78" s="41"/>
      <c r="C78" s="65" t="s">
        <v>24</v>
      </c>
      <c r="D78" s="63"/>
      <c r="E78" s="63"/>
      <c r="F78" s="175" t="str">
        <f>F14</f>
        <v>Ústecký kraj</v>
      </c>
      <c r="G78" s="63"/>
      <c r="H78" s="63"/>
      <c r="I78" s="176" t="s">
        <v>26</v>
      </c>
      <c r="J78" s="73" t="str">
        <f>IF(J14="","",J14)</f>
        <v>21. 5. 2018</v>
      </c>
      <c r="K78" s="63"/>
      <c r="L78" s="61"/>
    </row>
    <row r="79" spans="2:12" s="1" customFormat="1" ht="6.95" customHeight="1">
      <c r="B79" s="41"/>
      <c r="C79" s="63"/>
      <c r="D79" s="63"/>
      <c r="E79" s="63"/>
      <c r="F79" s="63"/>
      <c r="G79" s="63"/>
      <c r="H79" s="63"/>
      <c r="I79" s="172"/>
      <c r="J79" s="63"/>
      <c r="K79" s="63"/>
      <c r="L79" s="61"/>
    </row>
    <row r="80" spans="2:12" s="1" customFormat="1">
      <c r="B80" s="41"/>
      <c r="C80" s="65" t="s">
        <v>28</v>
      </c>
      <c r="D80" s="63"/>
      <c r="E80" s="63"/>
      <c r="F80" s="175" t="str">
        <f>E17</f>
        <v>Ministerstvo financí ČR</v>
      </c>
      <c r="G80" s="63"/>
      <c r="H80" s="63"/>
      <c r="I80" s="176" t="s">
        <v>35</v>
      </c>
      <c r="J80" s="175" t="str">
        <f>E23</f>
        <v>SCES - Group, spol. s r.o.</v>
      </c>
      <c r="K80" s="63"/>
      <c r="L80" s="61"/>
    </row>
    <row r="81" spans="2:65" s="1" customFormat="1" ht="14.45" customHeight="1">
      <c r="B81" s="41"/>
      <c r="C81" s="65" t="s">
        <v>33</v>
      </c>
      <c r="D81" s="63"/>
      <c r="E81" s="63"/>
      <c r="F81" s="175" t="str">
        <f>IF(E20="","",E20)</f>
        <v/>
      </c>
      <c r="G81" s="63"/>
      <c r="H81" s="63"/>
      <c r="I81" s="172"/>
      <c r="J81" s="63"/>
      <c r="K81" s="63"/>
      <c r="L81" s="61"/>
    </row>
    <row r="82" spans="2:65" s="1" customFormat="1" ht="10.35" customHeight="1">
      <c r="B82" s="41"/>
      <c r="C82" s="63"/>
      <c r="D82" s="63"/>
      <c r="E82" s="63"/>
      <c r="F82" s="63"/>
      <c r="G82" s="63"/>
      <c r="H82" s="63"/>
      <c r="I82" s="172"/>
      <c r="J82" s="63"/>
      <c r="K82" s="63"/>
      <c r="L82" s="61"/>
    </row>
    <row r="83" spans="2:65" s="10" customFormat="1" ht="29.25" customHeight="1">
      <c r="B83" s="177"/>
      <c r="C83" s="178" t="s">
        <v>176</v>
      </c>
      <c r="D83" s="179" t="s">
        <v>59</v>
      </c>
      <c r="E83" s="179" t="s">
        <v>55</v>
      </c>
      <c r="F83" s="179" t="s">
        <v>177</v>
      </c>
      <c r="G83" s="179" t="s">
        <v>178</v>
      </c>
      <c r="H83" s="179" t="s">
        <v>179</v>
      </c>
      <c r="I83" s="180" t="s">
        <v>180</v>
      </c>
      <c r="J83" s="179" t="s">
        <v>170</v>
      </c>
      <c r="K83" s="181" t="s">
        <v>181</v>
      </c>
      <c r="L83" s="182"/>
      <c r="M83" s="81" t="s">
        <v>182</v>
      </c>
      <c r="N83" s="82" t="s">
        <v>44</v>
      </c>
      <c r="O83" s="82" t="s">
        <v>183</v>
      </c>
      <c r="P83" s="82" t="s">
        <v>184</v>
      </c>
      <c r="Q83" s="82" t="s">
        <v>185</v>
      </c>
      <c r="R83" s="82" t="s">
        <v>186</v>
      </c>
      <c r="S83" s="82" t="s">
        <v>187</v>
      </c>
      <c r="T83" s="83" t="s">
        <v>188</v>
      </c>
    </row>
    <row r="84" spans="2:65" s="1" customFormat="1" ht="29.25" customHeight="1">
      <c r="B84" s="41"/>
      <c r="C84" s="87" t="s">
        <v>171</v>
      </c>
      <c r="D84" s="63"/>
      <c r="E84" s="63"/>
      <c r="F84" s="63"/>
      <c r="G84" s="63"/>
      <c r="H84" s="63"/>
      <c r="I84" s="172"/>
      <c r="J84" s="183">
        <f>BK84</f>
        <v>0</v>
      </c>
      <c r="K84" s="63"/>
      <c r="L84" s="61"/>
      <c r="M84" s="84"/>
      <c r="N84" s="85"/>
      <c r="O84" s="85"/>
      <c r="P84" s="184">
        <f>P85</f>
        <v>0</v>
      </c>
      <c r="Q84" s="85"/>
      <c r="R84" s="184">
        <f>R85</f>
        <v>2.2919999999999999E-2</v>
      </c>
      <c r="S84" s="85"/>
      <c r="T84" s="185">
        <f>T85</f>
        <v>0</v>
      </c>
      <c r="AT84" s="24" t="s">
        <v>73</v>
      </c>
      <c r="AU84" s="24" t="s">
        <v>172</v>
      </c>
      <c r="BK84" s="186">
        <f>BK85</f>
        <v>0</v>
      </c>
    </row>
    <row r="85" spans="2:65" s="11" customFormat="1" ht="37.35" customHeight="1">
      <c r="B85" s="187"/>
      <c r="C85" s="188"/>
      <c r="D85" s="189" t="s">
        <v>73</v>
      </c>
      <c r="E85" s="190" t="s">
        <v>300</v>
      </c>
      <c r="F85" s="190" t="s">
        <v>867</v>
      </c>
      <c r="G85" s="188"/>
      <c r="H85" s="188"/>
      <c r="I85" s="191"/>
      <c r="J85" s="192">
        <f>BK85</f>
        <v>0</v>
      </c>
      <c r="K85" s="188"/>
      <c r="L85" s="193"/>
      <c r="M85" s="194"/>
      <c r="N85" s="195"/>
      <c r="O85" s="195"/>
      <c r="P85" s="196">
        <f>P86</f>
        <v>0</v>
      </c>
      <c r="Q85" s="195"/>
      <c r="R85" s="196">
        <f>R86</f>
        <v>2.2919999999999999E-2</v>
      </c>
      <c r="S85" s="195"/>
      <c r="T85" s="197">
        <f>T86</f>
        <v>0</v>
      </c>
      <c r="AR85" s="198" t="s">
        <v>212</v>
      </c>
      <c r="AT85" s="199" t="s">
        <v>73</v>
      </c>
      <c r="AU85" s="199" t="s">
        <v>74</v>
      </c>
      <c r="AY85" s="198" t="s">
        <v>191</v>
      </c>
      <c r="BK85" s="200">
        <f>BK86</f>
        <v>0</v>
      </c>
    </row>
    <row r="86" spans="2:65" s="11" customFormat="1" ht="19.899999999999999" customHeight="1">
      <c r="B86" s="187"/>
      <c r="C86" s="188"/>
      <c r="D86" s="189" t="s">
        <v>73</v>
      </c>
      <c r="E86" s="201" t="s">
        <v>868</v>
      </c>
      <c r="F86" s="201" t="s">
        <v>869</v>
      </c>
      <c r="G86" s="188"/>
      <c r="H86" s="188"/>
      <c r="I86" s="191"/>
      <c r="J86" s="202">
        <f>BK86</f>
        <v>0</v>
      </c>
      <c r="K86" s="188"/>
      <c r="L86" s="193"/>
      <c r="M86" s="194"/>
      <c r="N86" s="195"/>
      <c r="O86" s="195"/>
      <c r="P86" s="196">
        <f>SUM(P87:P96)</f>
        <v>0</v>
      </c>
      <c r="Q86" s="195"/>
      <c r="R86" s="196">
        <f>SUM(R87:R96)</f>
        <v>2.2919999999999999E-2</v>
      </c>
      <c r="S86" s="195"/>
      <c r="T86" s="197">
        <f>SUM(T87:T96)</f>
        <v>0</v>
      </c>
      <c r="AR86" s="198" t="s">
        <v>212</v>
      </c>
      <c r="AT86" s="199" t="s">
        <v>73</v>
      </c>
      <c r="AU86" s="199" t="s">
        <v>81</v>
      </c>
      <c r="AY86" s="198" t="s">
        <v>191</v>
      </c>
      <c r="BK86" s="200">
        <f>SUM(BK87:BK96)</f>
        <v>0</v>
      </c>
    </row>
    <row r="87" spans="2:65" s="1" customFormat="1" ht="16.5" customHeight="1">
      <c r="B87" s="41"/>
      <c r="C87" s="203" t="s">
        <v>81</v>
      </c>
      <c r="D87" s="203" t="s">
        <v>193</v>
      </c>
      <c r="E87" s="204" t="s">
        <v>2893</v>
      </c>
      <c r="F87" s="205" t="s">
        <v>2894</v>
      </c>
      <c r="G87" s="206" t="s">
        <v>373</v>
      </c>
      <c r="H87" s="207">
        <v>1</v>
      </c>
      <c r="I87" s="208"/>
      <c r="J87" s="209">
        <f>ROUND(I87*H87,2)</f>
        <v>0</v>
      </c>
      <c r="K87" s="205" t="s">
        <v>30</v>
      </c>
      <c r="L87" s="61"/>
      <c r="M87" s="210" t="s">
        <v>30</v>
      </c>
      <c r="N87" s="211" t="s">
        <v>45</v>
      </c>
      <c r="O87" s="42"/>
      <c r="P87" s="212">
        <f>O87*H87</f>
        <v>0</v>
      </c>
      <c r="Q87" s="212">
        <v>1.91E-3</v>
      </c>
      <c r="R87" s="212">
        <f>Q87*H87</f>
        <v>1.91E-3</v>
      </c>
      <c r="S87" s="212">
        <v>0</v>
      </c>
      <c r="T87" s="213">
        <f>S87*H87</f>
        <v>0</v>
      </c>
      <c r="AR87" s="24" t="s">
        <v>903</v>
      </c>
      <c r="AT87" s="24" t="s">
        <v>193</v>
      </c>
      <c r="AU87" s="24" t="s">
        <v>88</v>
      </c>
      <c r="AY87" s="24" t="s">
        <v>191</v>
      </c>
      <c r="BE87" s="214">
        <f>IF(N87="základní",J87,0)</f>
        <v>0</v>
      </c>
      <c r="BF87" s="214">
        <f>IF(N87="snížená",J87,0)</f>
        <v>0</v>
      </c>
      <c r="BG87" s="214">
        <f>IF(N87="zákl. přenesená",J87,0)</f>
        <v>0</v>
      </c>
      <c r="BH87" s="214">
        <f>IF(N87="sníž. přenesená",J87,0)</f>
        <v>0</v>
      </c>
      <c r="BI87" s="214">
        <f>IF(N87="nulová",J87,0)</f>
        <v>0</v>
      </c>
      <c r="BJ87" s="24" t="s">
        <v>81</v>
      </c>
      <c r="BK87" s="214">
        <f>ROUND(I87*H87,2)</f>
        <v>0</v>
      </c>
      <c r="BL87" s="24" t="s">
        <v>903</v>
      </c>
      <c r="BM87" s="24" t="s">
        <v>2895</v>
      </c>
    </row>
    <row r="88" spans="2:65" s="1" customFormat="1" ht="40.5">
      <c r="B88" s="41"/>
      <c r="C88" s="63"/>
      <c r="D88" s="215" t="s">
        <v>563</v>
      </c>
      <c r="E88" s="63"/>
      <c r="F88" s="216" t="s">
        <v>2896</v>
      </c>
      <c r="G88" s="63"/>
      <c r="H88" s="63"/>
      <c r="I88" s="172"/>
      <c r="J88" s="63"/>
      <c r="K88" s="63"/>
      <c r="L88" s="61"/>
      <c r="M88" s="217"/>
      <c r="N88" s="42"/>
      <c r="O88" s="42"/>
      <c r="P88" s="42"/>
      <c r="Q88" s="42"/>
      <c r="R88" s="42"/>
      <c r="S88" s="42"/>
      <c r="T88" s="78"/>
      <c r="AT88" s="24" t="s">
        <v>563</v>
      </c>
      <c r="AU88" s="24" t="s">
        <v>88</v>
      </c>
    </row>
    <row r="89" spans="2:65" s="1" customFormat="1" ht="16.5" customHeight="1">
      <c r="B89" s="41"/>
      <c r="C89" s="253" t="s">
        <v>88</v>
      </c>
      <c r="D89" s="253" t="s">
        <v>300</v>
      </c>
      <c r="E89" s="254" t="s">
        <v>2897</v>
      </c>
      <c r="F89" s="255" t="s">
        <v>2898</v>
      </c>
      <c r="G89" s="256" t="s">
        <v>382</v>
      </c>
      <c r="H89" s="257">
        <v>2</v>
      </c>
      <c r="I89" s="258"/>
      <c r="J89" s="259">
        <f>ROUND(I89*H89,2)</f>
        <v>0</v>
      </c>
      <c r="K89" s="255" t="s">
        <v>30</v>
      </c>
      <c r="L89" s="260"/>
      <c r="M89" s="261" t="s">
        <v>30</v>
      </c>
      <c r="N89" s="262" t="s">
        <v>45</v>
      </c>
      <c r="O89" s="42"/>
      <c r="P89" s="212">
        <f>O89*H89</f>
        <v>0</v>
      </c>
      <c r="Q89" s="212">
        <v>7.0000000000000001E-3</v>
      </c>
      <c r="R89" s="212">
        <f>Q89*H89</f>
        <v>1.4E-2</v>
      </c>
      <c r="S89" s="212">
        <v>0</v>
      </c>
      <c r="T89" s="213">
        <f>S89*H89</f>
        <v>0</v>
      </c>
      <c r="AR89" s="24" t="s">
        <v>873</v>
      </c>
      <c r="AT89" s="24" t="s">
        <v>300</v>
      </c>
      <c r="AU89" s="24" t="s">
        <v>88</v>
      </c>
      <c r="AY89" s="24" t="s">
        <v>191</v>
      </c>
      <c r="BE89" s="214">
        <f>IF(N89="základní",J89,0)</f>
        <v>0</v>
      </c>
      <c r="BF89" s="214">
        <f>IF(N89="snížená",J89,0)</f>
        <v>0</v>
      </c>
      <c r="BG89" s="214">
        <f>IF(N89="zákl. přenesená",J89,0)</f>
        <v>0</v>
      </c>
      <c r="BH89" s="214">
        <f>IF(N89="sníž. přenesená",J89,0)</f>
        <v>0</v>
      </c>
      <c r="BI89" s="214">
        <f>IF(N89="nulová",J89,0)</f>
        <v>0</v>
      </c>
      <c r="BJ89" s="24" t="s">
        <v>81</v>
      </c>
      <c r="BK89" s="214">
        <f>ROUND(I89*H89,2)</f>
        <v>0</v>
      </c>
      <c r="BL89" s="24" t="s">
        <v>873</v>
      </c>
      <c r="BM89" s="24" t="s">
        <v>2899</v>
      </c>
    </row>
    <row r="90" spans="2:65" s="1" customFormat="1" ht="148.5">
      <c r="B90" s="41"/>
      <c r="C90" s="63"/>
      <c r="D90" s="215" t="s">
        <v>563</v>
      </c>
      <c r="E90" s="63"/>
      <c r="F90" s="216" t="s">
        <v>2900</v>
      </c>
      <c r="G90" s="63"/>
      <c r="H90" s="63"/>
      <c r="I90" s="172"/>
      <c r="J90" s="63"/>
      <c r="K90" s="63"/>
      <c r="L90" s="61"/>
      <c r="M90" s="217"/>
      <c r="N90" s="42"/>
      <c r="O90" s="42"/>
      <c r="P90" s="42"/>
      <c r="Q90" s="42"/>
      <c r="R90" s="42"/>
      <c r="S90" s="42"/>
      <c r="T90" s="78"/>
      <c r="AT90" s="24" t="s">
        <v>563</v>
      </c>
      <c r="AU90" s="24" t="s">
        <v>88</v>
      </c>
    </row>
    <row r="91" spans="2:65" s="1" customFormat="1" ht="16.5" customHeight="1">
      <c r="B91" s="41"/>
      <c r="C91" s="253" t="s">
        <v>212</v>
      </c>
      <c r="D91" s="253" t="s">
        <v>300</v>
      </c>
      <c r="E91" s="254" t="s">
        <v>2901</v>
      </c>
      <c r="F91" s="255" t="s">
        <v>2902</v>
      </c>
      <c r="G91" s="256" t="s">
        <v>373</v>
      </c>
      <c r="H91" s="257">
        <v>1</v>
      </c>
      <c r="I91" s="258"/>
      <c r="J91" s="259">
        <f>ROUND(I91*H91,2)</f>
        <v>0</v>
      </c>
      <c r="K91" s="255" t="s">
        <v>30</v>
      </c>
      <c r="L91" s="260"/>
      <c r="M91" s="261" t="s">
        <v>30</v>
      </c>
      <c r="N91" s="262" t="s">
        <v>45</v>
      </c>
      <c r="O91" s="42"/>
      <c r="P91" s="212">
        <f>O91*H91</f>
        <v>0</v>
      </c>
      <c r="Q91" s="212">
        <v>7.0000000000000001E-3</v>
      </c>
      <c r="R91" s="212">
        <f>Q91*H91</f>
        <v>7.0000000000000001E-3</v>
      </c>
      <c r="S91" s="212">
        <v>0</v>
      </c>
      <c r="T91" s="213">
        <f>S91*H91</f>
        <v>0</v>
      </c>
      <c r="AR91" s="24" t="s">
        <v>873</v>
      </c>
      <c r="AT91" s="24" t="s">
        <v>300</v>
      </c>
      <c r="AU91" s="24" t="s">
        <v>88</v>
      </c>
      <c r="AY91" s="24" t="s">
        <v>191</v>
      </c>
      <c r="BE91" s="214">
        <f>IF(N91="základní",J91,0)</f>
        <v>0</v>
      </c>
      <c r="BF91" s="214">
        <f>IF(N91="snížená",J91,0)</f>
        <v>0</v>
      </c>
      <c r="BG91" s="214">
        <f>IF(N91="zákl. přenesená",J91,0)</f>
        <v>0</v>
      </c>
      <c r="BH91" s="214">
        <f>IF(N91="sníž. přenesená",J91,0)</f>
        <v>0</v>
      </c>
      <c r="BI91" s="214">
        <f>IF(N91="nulová",J91,0)</f>
        <v>0</v>
      </c>
      <c r="BJ91" s="24" t="s">
        <v>81</v>
      </c>
      <c r="BK91" s="214">
        <f>ROUND(I91*H91,2)</f>
        <v>0</v>
      </c>
      <c r="BL91" s="24" t="s">
        <v>873</v>
      </c>
      <c r="BM91" s="24" t="s">
        <v>2903</v>
      </c>
    </row>
    <row r="92" spans="2:65" s="1" customFormat="1" ht="27">
      <c r="B92" s="41"/>
      <c r="C92" s="63"/>
      <c r="D92" s="215" t="s">
        <v>563</v>
      </c>
      <c r="E92" s="63"/>
      <c r="F92" s="216" t="s">
        <v>2904</v>
      </c>
      <c r="G92" s="63"/>
      <c r="H92" s="63"/>
      <c r="I92" s="172"/>
      <c r="J92" s="63"/>
      <c r="K92" s="63"/>
      <c r="L92" s="61"/>
      <c r="M92" s="217"/>
      <c r="N92" s="42"/>
      <c r="O92" s="42"/>
      <c r="P92" s="42"/>
      <c r="Q92" s="42"/>
      <c r="R92" s="42"/>
      <c r="S92" s="42"/>
      <c r="T92" s="78"/>
      <c r="AT92" s="24" t="s">
        <v>563</v>
      </c>
      <c r="AU92" s="24" t="s">
        <v>88</v>
      </c>
    </row>
    <row r="93" spans="2:65" s="1" customFormat="1" ht="16.5" customHeight="1">
      <c r="B93" s="41"/>
      <c r="C93" s="203" t="s">
        <v>198</v>
      </c>
      <c r="D93" s="203" t="s">
        <v>193</v>
      </c>
      <c r="E93" s="204" t="s">
        <v>2905</v>
      </c>
      <c r="F93" s="205" t="s">
        <v>2906</v>
      </c>
      <c r="G93" s="206" t="s">
        <v>2907</v>
      </c>
      <c r="H93" s="207">
        <v>1</v>
      </c>
      <c r="I93" s="208"/>
      <c r="J93" s="209">
        <f>ROUND(I93*H93,2)</f>
        <v>0</v>
      </c>
      <c r="K93" s="205" t="s">
        <v>30</v>
      </c>
      <c r="L93" s="61"/>
      <c r="M93" s="210" t="s">
        <v>30</v>
      </c>
      <c r="N93" s="211" t="s">
        <v>45</v>
      </c>
      <c r="O93" s="42"/>
      <c r="P93" s="212">
        <f>O93*H93</f>
        <v>0</v>
      </c>
      <c r="Q93" s="212">
        <v>1.0000000000000001E-5</v>
      </c>
      <c r="R93" s="212">
        <f>Q93*H93</f>
        <v>1.0000000000000001E-5</v>
      </c>
      <c r="S93" s="212">
        <v>0</v>
      </c>
      <c r="T93" s="213">
        <f>S93*H93</f>
        <v>0</v>
      </c>
      <c r="AR93" s="24" t="s">
        <v>903</v>
      </c>
      <c r="AT93" s="24" t="s">
        <v>193</v>
      </c>
      <c r="AU93" s="24" t="s">
        <v>88</v>
      </c>
      <c r="AY93" s="24" t="s">
        <v>191</v>
      </c>
      <c r="BE93" s="214">
        <f>IF(N93="základní",J93,0)</f>
        <v>0</v>
      </c>
      <c r="BF93" s="214">
        <f>IF(N93="snížená",J93,0)</f>
        <v>0</v>
      </c>
      <c r="BG93" s="214">
        <f>IF(N93="zákl. přenesená",J93,0)</f>
        <v>0</v>
      </c>
      <c r="BH93" s="214">
        <f>IF(N93="sníž. přenesená",J93,0)</f>
        <v>0</v>
      </c>
      <c r="BI93" s="214">
        <f>IF(N93="nulová",J93,0)</f>
        <v>0</v>
      </c>
      <c r="BJ93" s="24" t="s">
        <v>81</v>
      </c>
      <c r="BK93" s="214">
        <f>ROUND(I93*H93,2)</f>
        <v>0</v>
      </c>
      <c r="BL93" s="24" t="s">
        <v>903</v>
      </c>
      <c r="BM93" s="24" t="s">
        <v>2908</v>
      </c>
    </row>
    <row r="94" spans="2:65" s="1" customFormat="1" ht="54">
      <c r="B94" s="41"/>
      <c r="C94" s="63"/>
      <c r="D94" s="215" t="s">
        <v>200</v>
      </c>
      <c r="E94" s="63"/>
      <c r="F94" s="216" t="s">
        <v>2909</v>
      </c>
      <c r="G94" s="63"/>
      <c r="H94" s="63"/>
      <c r="I94" s="172"/>
      <c r="J94" s="63"/>
      <c r="K94" s="63"/>
      <c r="L94" s="61"/>
      <c r="M94" s="217"/>
      <c r="N94" s="42"/>
      <c r="O94" s="42"/>
      <c r="P94" s="42"/>
      <c r="Q94" s="42"/>
      <c r="R94" s="42"/>
      <c r="S94" s="42"/>
      <c r="T94" s="78"/>
      <c r="AT94" s="24" t="s">
        <v>200</v>
      </c>
      <c r="AU94" s="24" t="s">
        <v>88</v>
      </c>
    </row>
    <row r="95" spans="2:65" s="1" customFormat="1" ht="40.5">
      <c r="B95" s="41"/>
      <c r="C95" s="63"/>
      <c r="D95" s="215" t="s">
        <v>563</v>
      </c>
      <c r="E95" s="63"/>
      <c r="F95" s="216" t="s">
        <v>2910</v>
      </c>
      <c r="G95" s="63"/>
      <c r="H95" s="63"/>
      <c r="I95" s="172"/>
      <c r="J95" s="63"/>
      <c r="K95" s="63"/>
      <c r="L95" s="61"/>
      <c r="M95" s="217"/>
      <c r="N95" s="42"/>
      <c r="O95" s="42"/>
      <c r="P95" s="42"/>
      <c r="Q95" s="42"/>
      <c r="R95" s="42"/>
      <c r="S95" s="42"/>
      <c r="T95" s="78"/>
      <c r="AT95" s="24" t="s">
        <v>563</v>
      </c>
      <c r="AU95" s="24" t="s">
        <v>88</v>
      </c>
    </row>
    <row r="96" spans="2:65" s="13" customFormat="1" ht="13.5">
      <c r="B96" s="228"/>
      <c r="C96" s="229"/>
      <c r="D96" s="215" t="s">
        <v>205</v>
      </c>
      <c r="E96" s="230" t="s">
        <v>30</v>
      </c>
      <c r="F96" s="231" t="s">
        <v>81</v>
      </c>
      <c r="G96" s="229"/>
      <c r="H96" s="232">
        <v>1</v>
      </c>
      <c r="I96" s="233"/>
      <c r="J96" s="229"/>
      <c r="K96" s="229"/>
      <c r="L96" s="234"/>
      <c r="M96" s="263"/>
      <c r="N96" s="264"/>
      <c r="O96" s="264"/>
      <c r="P96" s="264"/>
      <c r="Q96" s="264"/>
      <c r="R96" s="264"/>
      <c r="S96" s="264"/>
      <c r="T96" s="265"/>
      <c r="AT96" s="238" t="s">
        <v>205</v>
      </c>
      <c r="AU96" s="238" t="s">
        <v>88</v>
      </c>
      <c r="AV96" s="13" t="s">
        <v>88</v>
      </c>
      <c r="AW96" s="13" t="s">
        <v>37</v>
      </c>
      <c r="AX96" s="13" t="s">
        <v>81</v>
      </c>
      <c r="AY96" s="238" t="s">
        <v>191</v>
      </c>
    </row>
    <row r="97" spans="2:12" s="1" customFormat="1" ht="6.95" customHeight="1">
      <c r="B97" s="56"/>
      <c r="C97" s="57"/>
      <c r="D97" s="57"/>
      <c r="E97" s="57"/>
      <c r="F97" s="57"/>
      <c r="G97" s="57"/>
      <c r="H97" s="57"/>
      <c r="I97" s="148"/>
      <c r="J97" s="57"/>
      <c r="K97" s="57"/>
      <c r="L97" s="61"/>
    </row>
  </sheetData>
  <sheetProtection algorithmName="SHA-512" hashValue="5AN0GasEt8fuVMoqo/7IfoHgSPmmp/8YQWkm7CY+DLqcb2/qmaiRn/CcPS5pgGfItPTNgLHi3IiudWtCGQC1+A==" saltValue="v5VEIDauk5QyLOgR1sCnw4jdMWXrr6foZyhN0n2FIdNd3tou4PIQ4XY19ikbvUSZPFKTdeh3XxOZi6DFQe7FDg==" spinCount="100000" sheet="1" objects="1" scenarios="1" formatColumns="0" formatRows="0" autoFilter="0"/>
  <autoFilter ref="C83:K96"/>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8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140</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2713</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2911</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131</v>
      </c>
      <c r="G13" s="42"/>
      <c r="H13" s="42"/>
      <c r="I13" s="128" t="s">
        <v>22</v>
      </c>
      <c r="J13" s="35" t="s">
        <v>30</v>
      </c>
      <c r="K13" s="45"/>
    </row>
    <row r="14" spans="1:70" s="1" customFormat="1" ht="14.45" customHeight="1">
      <c r="B14" s="41"/>
      <c r="C14" s="42"/>
      <c r="D14" s="37" t="s">
        <v>24</v>
      </c>
      <c r="E14" s="42"/>
      <c r="F14" s="35" t="s">
        <v>2715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2716</v>
      </c>
      <c r="K16" s="45"/>
    </row>
    <row r="17" spans="2:11" s="1" customFormat="1" ht="18" customHeight="1">
      <c r="B17" s="41"/>
      <c r="C17" s="42"/>
      <c r="D17" s="42"/>
      <c r="E17" s="35" t="s">
        <v>31</v>
      </c>
      <c r="F17" s="42"/>
      <c r="G17" s="42"/>
      <c r="H17" s="42"/>
      <c r="I17" s="128" t="s">
        <v>32</v>
      </c>
      <c r="J17" s="35" t="s">
        <v>2717</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2718</v>
      </c>
      <c r="K22" s="45"/>
    </row>
    <row r="23" spans="2:11" s="1" customFormat="1" ht="18" customHeight="1">
      <c r="B23" s="41"/>
      <c r="C23" s="42"/>
      <c r="D23" s="42"/>
      <c r="E23" s="35" t="s">
        <v>2719</v>
      </c>
      <c r="F23" s="42"/>
      <c r="G23" s="42"/>
      <c r="H23" s="42"/>
      <c r="I23" s="128" t="s">
        <v>32</v>
      </c>
      <c r="J23" s="35" t="s">
        <v>2720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85.5" customHeight="1">
      <c r="B26" s="130"/>
      <c r="C26" s="131"/>
      <c r="D26" s="131"/>
      <c r="E26" s="361" t="s">
        <v>2721</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ROUND(J88,2)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ROUND(SUM(BE88:BE180), 2)</f>
        <v>0</v>
      </c>
      <c r="G32" s="42"/>
      <c r="H32" s="42"/>
      <c r="I32" s="140">
        <v>0.21</v>
      </c>
      <c r="J32" s="139">
        <f>ROUND(ROUND((SUM(BE88:BE180)), 2)*I32, 2)</f>
        <v>0</v>
      </c>
      <c r="K32" s="45"/>
    </row>
    <row r="33" spans="2:11" s="1" customFormat="1" ht="14.45" customHeight="1">
      <c r="B33" s="41"/>
      <c r="C33" s="42"/>
      <c r="D33" s="42"/>
      <c r="E33" s="49" t="s">
        <v>46</v>
      </c>
      <c r="F33" s="139">
        <f>ROUND(SUM(BF88:BF180), 2)</f>
        <v>0</v>
      </c>
      <c r="G33" s="42"/>
      <c r="H33" s="42"/>
      <c r="I33" s="140">
        <v>0.15</v>
      </c>
      <c r="J33" s="139">
        <f>ROUND(ROUND((SUM(BF88:BF180)), 2)*I33, 2)</f>
        <v>0</v>
      </c>
      <c r="K33" s="45"/>
    </row>
    <row r="34" spans="2:11" s="1" customFormat="1" ht="14.45" hidden="1" customHeight="1">
      <c r="B34" s="41"/>
      <c r="C34" s="42"/>
      <c r="D34" s="42"/>
      <c r="E34" s="49" t="s">
        <v>47</v>
      </c>
      <c r="F34" s="139">
        <f>ROUND(SUM(BG88:BG180), 2)</f>
        <v>0</v>
      </c>
      <c r="G34" s="42"/>
      <c r="H34" s="42"/>
      <c r="I34" s="140">
        <v>0.21</v>
      </c>
      <c r="J34" s="139">
        <v>0</v>
      </c>
      <c r="K34" s="45"/>
    </row>
    <row r="35" spans="2:11" s="1" customFormat="1" ht="14.45" hidden="1" customHeight="1">
      <c r="B35" s="41"/>
      <c r="C35" s="42"/>
      <c r="D35" s="42"/>
      <c r="E35" s="49" t="s">
        <v>48</v>
      </c>
      <c r="F35" s="139">
        <f>ROUND(SUM(BH88:BH180), 2)</f>
        <v>0</v>
      </c>
      <c r="G35" s="42"/>
      <c r="H35" s="42"/>
      <c r="I35" s="140">
        <v>0.15</v>
      </c>
      <c r="J35" s="139">
        <v>0</v>
      </c>
      <c r="K35" s="45"/>
    </row>
    <row r="36" spans="2:11" s="1" customFormat="1" ht="14.45" hidden="1" customHeight="1">
      <c r="B36" s="41"/>
      <c r="C36" s="42"/>
      <c r="D36" s="42"/>
      <c r="E36" s="49" t="s">
        <v>49</v>
      </c>
      <c r="F36" s="139">
        <f>ROUND(SUM(BI88:BI180),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2713</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D1.3 - Úprava napojení sedimentačních jímek na výtlak</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Ústecký kraj</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 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J88</f>
        <v>0</v>
      </c>
      <c r="K60" s="45"/>
      <c r="AU60" s="24" t="s">
        <v>172</v>
      </c>
    </row>
    <row r="61" spans="2:47" s="8" customFormat="1" ht="24.95" customHeight="1">
      <c r="B61" s="158"/>
      <c r="C61" s="159"/>
      <c r="D61" s="160" t="s">
        <v>173</v>
      </c>
      <c r="E61" s="161"/>
      <c r="F61" s="161"/>
      <c r="G61" s="161"/>
      <c r="H61" s="161"/>
      <c r="I61" s="162"/>
      <c r="J61" s="163">
        <f>J89</f>
        <v>0</v>
      </c>
      <c r="K61" s="164"/>
    </row>
    <row r="62" spans="2:47" s="9" customFormat="1" ht="19.899999999999999" customHeight="1">
      <c r="B62" s="165"/>
      <c r="C62" s="166"/>
      <c r="D62" s="167" t="s">
        <v>174</v>
      </c>
      <c r="E62" s="168"/>
      <c r="F62" s="168"/>
      <c r="G62" s="168"/>
      <c r="H62" s="168"/>
      <c r="I62" s="169"/>
      <c r="J62" s="170">
        <f>J90</f>
        <v>0</v>
      </c>
      <c r="K62" s="171"/>
    </row>
    <row r="63" spans="2:47" s="9" customFormat="1" ht="19.899999999999999" customHeight="1">
      <c r="B63" s="165"/>
      <c r="C63" s="166"/>
      <c r="D63" s="167" t="s">
        <v>424</v>
      </c>
      <c r="E63" s="168"/>
      <c r="F63" s="168"/>
      <c r="G63" s="168"/>
      <c r="H63" s="168"/>
      <c r="I63" s="169"/>
      <c r="J63" s="170">
        <f>J109</f>
        <v>0</v>
      </c>
      <c r="K63" s="171"/>
    </row>
    <row r="64" spans="2:47" s="9" customFormat="1" ht="19.899999999999999" customHeight="1">
      <c r="B64" s="165"/>
      <c r="C64" s="166"/>
      <c r="D64" s="167" t="s">
        <v>620</v>
      </c>
      <c r="E64" s="168"/>
      <c r="F64" s="168"/>
      <c r="G64" s="168"/>
      <c r="H64" s="168"/>
      <c r="I64" s="169"/>
      <c r="J64" s="170">
        <f>J113</f>
        <v>0</v>
      </c>
      <c r="K64" s="171"/>
    </row>
    <row r="65" spans="2:12" s="9" customFormat="1" ht="19.899999999999999" customHeight="1">
      <c r="B65" s="165"/>
      <c r="C65" s="166"/>
      <c r="D65" s="167" t="s">
        <v>2722</v>
      </c>
      <c r="E65" s="168"/>
      <c r="F65" s="168"/>
      <c r="G65" s="168"/>
      <c r="H65" s="168"/>
      <c r="I65" s="169"/>
      <c r="J65" s="170">
        <f>J117</f>
        <v>0</v>
      </c>
      <c r="K65" s="171"/>
    </row>
    <row r="66" spans="2:12" s="9" customFormat="1" ht="19.899999999999999" customHeight="1">
      <c r="B66" s="165"/>
      <c r="C66" s="166"/>
      <c r="D66" s="167" t="s">
        <v>426</v>
      </c>
      <c r="E66" s="168"/>
      <c r="F66" s="168"/>
      <c r="G66" s="168"/>
      <c r="H66" s="168"/>
      <c r="I66" s="169"/>
      <c r="J66" s="170">
        <f>J178</f>
        <v>0</v>
      </c>
      <c r="K66" s="171"/>
    </row>
    <row r="67" spans="2:12" s="1" customFormat="1" ht="21.75" customHeight="1">
      <c r="B67" s="41"/>
      <c r="C67" s="42"/>
      <c r="D67" s="42"/>
      <c r="E67" s="42"/>
      <c r="F67" s="42"/>
      <c r="G67" s="42"/>
      <c r="H67" s="42"/>
      <c r="I67" s="127"/>
      <c r="J67" s="42"/>
      <c r="K67" s="45"/>
    </row>
    <row r="68" spans="2:12" s="1" customFormat="1" ht="6.95" customHeight="1">
      <c r="B68" s="56"/>
      <c r="C68" s="57"/>
      <c r="D68" s="57"/>
      <c r="E68" s="57"/>
      <c r="F68" s="57"/>
      <c r="G68" s="57"/>
      <c r="H68" s="57"/>
      <c r="I68" s="148"/>
      <c r="J68" s="57"/>
      <c r="K68" s="58"/>
    </row>
    <row r="72" spans="2:12" s="1" customFormat="1" ht="6.95" customHeight="1">
      <c r="B72" s="59"/>
      <c r="C72" s="60"/>
      <c r="D72" s="60"/>
      <c r="E72" s="60"/>
      <c r="F72" s="60"/>
      <c r="G72" s="60"/>
      <c r="H72" s="60"/>
      <c r="I72" s="151"/>
      <c r="J72" s="60"/>
      <c r="K72" s="60"/>
      <c r="L72" s="61"/>
    </row>
    <row r="73" spans="2:12" s="1" customFormat="1" ht="36.950000000000003" customHeight="1">
      <c r="B73" s="41"/>
      <c r="C73" s="62" t="s">
        <v>175</v>
      </c>
      <c r="D73" s="63"/>
      <c r="E73" s="63"/>
      <c r="F73" s="63"/>
      <c r="G73" s="63"/>
      <c r="H73" s="63"/>
      <c r="I73" s="172"/>
      <c r="J73" s="63"/>
      <c r="K73" s="63"/>
      <c r="L73" s="61"/>
    </row>
    <row r="74" spans="2:12" s="1" customFormat="1" ht="6.95" customHeight="1">
      <c r="B74" s="41"/>
      <c r="C74" s="63"/>
      <c r="D74" s="63"/>
      <c r="E74" s="63"/>
      <c r="F74" s="63"/>
      <c r="G74" s="63"/>
      <c r="H74" s="63"/>
      <c r="I74" s="172"/>
      <c r="J74" s="63"/>
      <c r="K74" s="63"/>
      <c r="L74" s="61"/>
    </row>
    <row r="75" spans="2:12" s="1" customFormat="1" ht="14.45" customHeight="1">
      <c r="B75" s="41"/>
      <c r="C75" s="65" t="s">
        <v>18</v>
      </c>
      <c r="D75" s="63"/>
      <c r="E75" s="63"/>
      <c r="F75" s="63"/>
      <c r="G75" s="63"/>
      <c r="H75" s="63"/>
      <c r="I75" s="172"/>
      <c r="J75" s="63"/>
      <c r="K75" s="63"/>
      <c r="L75" s="61"/>
    </row>
    <row r="76" spans="2:12" s="1" customFormat="1" ht="16.5" customHeight="1">
      <c r="B76" s="41"/>
      <c r="C76" s="63"/>
      <c r="D76" s="63"/>
      <c r="E76" s="401" t="str">
        <f>E7</f>
        <v>VÝSTAVBA A PROVOZ HYDRAULICKÉHO OCHRANNÉHO SYSTEMU NA SKLÁDCE K4a</v>
      </c>
      <c r="F76" s="402"/>
      <c r="G76" s="402"/>
      <c r="H76" s="402"/>
      <c r="I76" s="172"/>
      <c r="J76" s="63"/>
      <c r="K76" s="63"/>
      <c r="L76" s="61"/>
    </row>
    <row r="77" spans="2:12">
      <c r="B77" s="28"/>
      <c r="C77" s="65" t="s">
        <v>163</v>
      </c>
      <c r="D77" s="173"/>
      <c r="E77" s="173"/>
      <c r="F77" s="173"/>
      <c r="G77" s="173"/>
      <c r="H77" s="173"/>
      <c r="J77" s="173"/>
      <c r="K77" s="173"/>
      <c r="L77" s="174"/>
    </row>
    <row r="78" spans="2:12" s="1" customFormat="1" ht="16.5" customHeight="1">
      <c r="B78" s="41"/>
      <c r="C78" s="63"/>
      <c r="D78" s="63"/>
      <c r="E78" s="401" t="s">
        <v>2713</v>
      </c>
      <c r="F78" s="403"/>
      <c r="G78" s="403"/>
      <c r="H78" s="403"/>
      <c r="I78" s="172"/>
      <c r="J78" s="63"/>
      <c r="K78" s="63"/>
      <c r="L78" s="61"/>
    </row>
    <row r="79" spans="2:12" s="1" customFormat="1" ht="14.45" customHeight="1">
      <c r="B79" s="41"/>
      <c r="C79" s="65" t="s">
        <v>165</v>
      </c>
      <c r="D79" s="63"/>
      <c r="E79" s="63"/>
      <c r="F79" s="63"/>
      <c r="G79" s="63"/>
      <c r="H79" s="63"/>
      <c r="I79" s="172"/>
      <c r="J79" s="63"/>
      <c r="K79" s="63"/>
      <c r="L79" s="61"/>
    </row>
    <row r="80" spans="2:12" s="1" customFormat="1" ht="17.25" customHeight="1">
      <c r="B80" s="41"/>
      <c r="C80" s="63"/>
      <c r="D80" s="63"/>
      <c r="E80" s="372" t="str">
        <f>E11</f>
        <v>D1.3 - Úprava napojení sedimentačních jímek na výtlak</v>
      </c>
      <c r="F80" s="403"/>
      <c r="G80" s="403"/>
      <c r="H80" s="403"/>
      <c r="I80" s="172"/>
      <c r="J80" s="63"/>
      <c r="K80" s="63"/>
      <c r="L80" s="61"/>
    </row>
    <row r="81" spans="2:65" s="1" customFormat="1" ht="6.95" customHeight="1">
      <c r="B81" s="41"/>
      <c r="C81" s="63"/>
      <c r="D81" s="63"/>
      <c r="E81" s="63"/>
      <c r="F81" s="63"/>
      <c r="G81" s="63"/>
      <c r="H81" s="63"/>
      <c r="I81" s="172"/>
      <c r="J81" s="63"/>
      <c r="K81" s="63"/>
      <c r="L81" s="61"/>
    </row>
    <row r="82" spans="2:65" s="1" customFormat="1" ht="18" customHeight="1">
      <c r="B82" s="41"/>
      <c r="C82" s="65" t="s">
        <v>24</v>
      </c>
      <c r="D82" s="63"/>
      <c r="E82" s="63"/>
      <c r="F82" s="175" t="str">
        <f>F14</f>
        <v>Ústecký kraj</v>
      </c>
      <c r="G82" s="63"/>
      <c r="H82" s="63"/>
      <c r="I82" s="176" t="s">
        <v>26</v>
      </c>
      <c r="J82" s="73" t="str">
        <f>IF(J14="","",J14)</f>
        <v>21. 5. 2018</v>
      </c>
      <c r="K82" s="63"/>
      <c r="L82" s="61"/>
    </row>
    <row r="83" spans="2:65" s="1" customFormat="1" ht="6.95" customHeight="1">
      <c r="B83" s="41"/>
      <c r="C83" s="63"/>
      <c r="D83" s="63"/>
      <c r="E83" s="63"/>
      <c r="F83" s="63"/>
      <c r="G83" s="63"/>
      <c r="H83" s="63"/>
      <c r="I83" s="172"/>
      <c r="J83" s="63"/>
      <c r="K83" s="63"/>
      <c r="L83" s="61"/>
    </row>
    <row r="84" spans="2:65" s="1" customFormat="1">
      <c r="B84" s="41"/>
      <c r="C84" s="65" t="s">
        <v>28</v>
      </c>
      <c r="D84" s="63"/>
      <c r="E84" s="63"/>
      <c r="F84" s="175" t="str">
        <f>E17</f>
        <v>Ministerstvo financí ČR</v>
      </c>
      <c r="G84" s="63"/>
      <c r="H84" s="63"/>
      <c r="I84" s="176" t="s">
        <v>35</v>
      </c>
      <c r="J84" s="175" t="str">
        <f>E23</f>
        <v>SCES - Group, spol. s r.o.</v>
      </c>
      <c r="K84" s="63"/>
      <c r="L84" s="61"/>
    </row>
    <row r="85" spans="2:65" s="1" customFormat="1" ht="14.45" customHeight="1">
      <c r="B85" s="41"/>
      <c r="C85" s="65" t="s">
        <v>33</v>
      </c>
      <c r="D85" s="63"/>
      <c r="E85" s="63"/>
      <c r="F85" s="175" t="str">
        <f>IF(E20="","",E20)</f>
        <v/>
      </c>
      <c r="G85" s="63"/>
      <c r="H85" s="63"/>
      <c r="I85" s="172"/>
      <c r="J85" s="63"/>
      <c r="K85" s="63"/>
      <c r="L85" s="61"/>
    </row>
    <row r="86" spans="2:65" s="1" customFormat="1" ht="10.35" customHeight="1">
      <c r="B86" s="41"/>
      <c r="C86" s="63"/>
      <c r="D86" s="63"/>
      <c r="E86" s="63"/>
      <c r="F86" s="63"/>
      <c r="G86" s="63"/>
      <c r="H86" s="63"/>
      <c r="I86" s="172"/>
      <c r="J86" s="63"/>
      <c r="K86" s="63"/>
      <c r="L86" s="61"/>
    </row>
    <row r="87" spans="2:65" s="10" customFormat="1" ht="29.25" customHeight="1">
      <c r="B87" s="177"/>
      <c r="C87" s="178" t="s">
        <v>176</v>
      </c>
      <c r="D87" s="179" t="s">
        <v>59</v>
      </c>
      <c r="E87" s="179" t="s">
        <v>55</v>
      </c>
      <c r="F87" s="179" t="s">
        <v>177</v>
      </c>
      <c r="G87" s="179" t="s">
        <v>178</v>
      </c>
      <c r="H87" s="179" t="s">
        <v>179</v>
      </c>
      <c r="I87" s="180" t="s">
        <v>180</v>
      </c>
      <c r="J87" s="179" t="s">
        <v>170</v>
      </c>
      <c r="K87" s="181" t="s">
        <v>181</v>
      </c>
      <c r="L87" s="182"/>
      <c r="M87" s="81" t="s">
        <v>182</v>
      </c>
      <c r="N87" s="82" t="s">
        <v>44</v>
      </c>
      <c r="O87" s="82" t="s">
        <v>183</v>
      </c>
      <c r="P87" s="82" t="s">
        <v>184</v>
      </c>
      <c r="Q87" s="82" t="s">
        <v>185</v>
      </c>
      <c r="R87" s="82" t="s">
        <v>186</v>
      </c>
      <c r="S87" s="82" t="s">
        <v>187</v>
      </c>
      <c r="T87" s="83" t="s">
        <v>188</v>
      </c>
    </row>
    <row r="88" spans="2:65" s="1" customFormat="1" ht="29.25" customHeight="1">
      <c r="B88" s="41"/>
      <c r="C88" s="87" t="s">
        <v>171</v>
      </c>
      <c r="D88" s="63"/>
      <c r="E88" s="63"/>
      <c r="F88" s="63"/>
      <c r="G88" s="63"/>
      <c r="H88" s="63"/>
      <c r="I88" s="172"/>
      <c r="J88" s="183">
        <f>BK88</f>
        <v>0</v>
      </c>
      <c r="K88" s="63"/>
      <c r="L88" s="61"/>
      <c r="M88" s="84"/>
      <c r="N88" s="85"/>
      <c r="O88" s="85"/>
      <c r="P88" s="184">
        <f>P89</f>
        <v>0</v>
      </c>
      <c r="Q88" s="85"/>
      <c r="R88" s="184">
        <f>R89</f>
        <v>6.2665609999999994</v>
      </c>
      <c r="S88" s="85"/>
      <c r="T88" s="185">
        <f>T89</f>
        <v>0</v>
      </c>
      <c r="AT88" s="24" t="s">
        <v>73</v>
      </c>
      <c r="AU88" s="24" t="s">
        <v>172</v>
      </c>
      <c r="BK88" s="186">
        <f>BK89</f>
        <v>0</v>
      </c>
    </row>
    <row r="89" spans="2:65" s="11" customFormat="1" ht="37.35" customHeight="1">
      <c r="B89" s="187"/>
      <c r="C89" s="188"/>
      <c r="D89" s="189" t="s">
        <v>73</v>
      </c>
      <c r="E89" s="190" t="s">
        <v>189</v>
      </c>
      <c r="F89" s="190" t="s">
        <v>190</v>
      </c>
      <c r="G89" s="188"/>
      <c r="H89" s="188"/>
      <c r="I89" s="191"/>
      <c r="J89" s="192">
        <f>BK89</f>
        <v>0</v>
      </c>
      <c r="K89" s="188"/>
      <c r="L89" s="193"/>
      <c r="M89" s="194"/>
      <c r="N89" s="195"/>
      <c r="O89" s="195"/>
      <c r="P89" s="196">
        <f>P90+P109+P113+P117+P178</f>
        <v>0</v>
      </c>
      <c r="Q89" s="195"/>
      <c r="R89" s="196">
        <f>R90+R109+R113+R117+R178</f>
        <v>6.2665609999999994</v>
      </c>
      <c r="S89" s="195"/>
      <c r="T89" s="197">
        <f>T90+T109+T113+T117+T178</f>
        <v>0</v>
      </c>
      <c r="AR89" s="198" t="s">
        <v>81</v>
      </c>
      <c r="AT89" s="199" t="s">
        <v>73</v>
      </c>
      <c r="AU89" s="199" t="s">
        <v>74</v>
      </c>
      <c r="AY89" s="198" t="s">
        <v>191</v>
      </c>
      <c r="BK89" s="200">
        <f>BK90+BK109+BK113+BK117+BK178</f>
        <v>0</v>
      </c>
    </row>
    <row r="90" spans="2:65" s="11" customFormat="1" ht="19.899999999999999" customHeight="1">
      <c r="B90" s="187"/>
      <c r="C90" s="188"/>
      <c r="D90" s="189" t="s">
        <v>73</v>
      </c>
      <c r="E90" s="201" t="s">
        <v>81</v>
      </c>
      <c r="F90" s="201" t="s">
        <v>192</v>
      </c>
      <c r="G90" s="188"/>
      <c r="H90" s="188"/>
      <c r="I90" s="191"/>
      <c r="J90" s="202">
        <f>BK90</f>
        <v>0</v>
      </c>
      <c r="K90" s="188"/>
      <c r="L90" s="193"/>
      <c r="M90" s="194"/>
      <c r="N90" s="195"/>
      <c r="O90" s="195"/>
      <c r="P90" s="196">
        <f>SUM(P91:P108)</f>
        <v>0</v>
      </c>
      <c r="Q90" s="195"/>
      <c r="R90" s="196">
        <f>SUM(R91:R108)</f>
        <v>5.2869999999999999</v>
      </c>
      <c r="S90" s="195"/>
      <c r="T90" s="197">
        <f>SUM(T91:T108)</f>
        <v>0</v>
      </c>
      <c r="AR90" s="198" t="s">
        <v>81</v>
      </c>
      <c r="AT90" s="199" t="s">
        <v>73</v>
      </c>
      <c r="AU90" s="199" t="s">
        <v>81</v>
      </c>
      <c r="AY90" s="198" t="s">
        <v>191</v>
      </c>
      <c r="BK90" s="200">
        <f>SUM(BK91:BK108)</f>
        <v>0</v>
      </c>
    </row>
    <row r="91" spans="2:65" s="1" customFormat="1" ht="38.25" customHeight="1">
      <c r="B91" s="41"/>
      <c r="C91" s="203" t="s">
        <v>81</v>
      </c>
      <c r="D91" s="203" t="s">
        <v>193</v>
      </c>
      <c r="E91" s="204" t="s">
        <v>2912</v>
      </c>
      <c r="F91" s="205" t="s">
        <v>2913</v>
      </c>
      <c r="G91" s="206" t="s">
        <v>237</v>
      </c>
      <c r="H91" s="207">
        <v>8.5730000000000004</v>
      </c>
      <c r="I91" s="208"/>
      <c r="J91" s="209">
        <f>ROUND(I91*H91,2)</f>
        <v>0</v>
      </c>
      <c r="K91" s="205" t="s">
        <v>2727</v>
      </c>
      <c r="L91" s="61"/>
      <c r="M91" s="210" t="s">
        <v>30</v>
      </c>
      <c r="N91" s="211" t="s">
        <v>45</v>
      </c>
      <c r="O91" s="42"/>
      <c r="P91" s="212">
        <f>O91*H91</f>
        <v>0</v>
      </c>
      <c r="Q91" s="212">
        <v>0</v>
      </c>
      <c r="R91" s="212">
        <f>Q91*H91</f>
        <v>0</v>
      </c>
      <c r="S91" s="212">
        <v>0</v>
      </c>
      <c r="T91" s="213">
        <f>S91*H91</f>
        <v>0</v>
      </c>
      <c r="AR91" s="24" t="s">
        <v>198</v>
      </c>
      <c r="AT91" s="24" t="s">
        <v>193</v>
      </c>
      <c r="AU91" s="24" t="s">
        <v>88</v>
      </c>
      <c r="AY91" s="24" t="s">
        <v>191</v>
      </c>
      <c r="BE91" s="214">
        <f>IF(N91="základní",J91,0)</f>
        <v>0</v>
      </c>
      <c r="BF91" s="214">
        <f>IF(N91="snížená",J91,0)</f>
        <v>0</v>
      </c>
      <c r="BG91" s="214">
        <f>IF(N91="zákl. přenesená",J91,0)</f>
        <v>0</v>
      </c>
      <c r="BH91" s="214">
        <f>IF(N91="sníž. přenesená",J91,0)</f>
        <v>0</v>
      </c>
      <c r="BI91" s="214">
        <f>IF(N91="nulová",J91,0)</f>
        <v>0</v>
      </c>
      <c r="BJ91" s="24" t="s">
        <v>81</v>
      </c>
      <c r="BK91" s="214">
        <f>ROUND(I91*H91,2)</f>
        <v>0</v>
      </c>
      <c r="BL91" s="24" t="s">
        <v>198</v>
      </c>
      <c r="BM91" s="24" t="s">
        <v>2914</v>
      </c>
    </row>
    <row r="92" spans="2:65" s="1" customFormat="1" ht="54">
      <c r="B92" s="41"/>
      <c r="C92" s="63"/>
      <c r="D92" s="215" t="s">
        <v>200</v>
      </c>
      <c r="E92" s="63"/>
      <c r="F92" s="216" t="s">
        <v>2915</v>
      </c>
      <c r="G92" s="63"/>
      <c r="H92" s="63"/>
      <c r="I92" s="172"/>
      <c r="J92" s="63"/>
      <c r="K92" s="63"/>
      <c r="L92" s="61"/>
      <c r="M92" s="217"/>
      <c r="N92" s="42"/>
      <c r="O92" s="42"/>
      <c r="P92" s="42"/>
      <c r="Q92" s="42"/>
      <c r="R92" s="42"/>
      <c r="S92" s="42"/>
      <c r="T92" s="78"/>
      <c r="AT92" s="24" t="s">
        <v>200</v>
      </c>
      <c r="AU92" s="24" t="s">
        <v>88</v>
      </c>
    </row>
    <row r="93" spans="2:65" s="13" customFormat="1" ht="13.5">
      <c r="B93" s="228"/>
      <c r="C93" s="229"/>
      <c r="D93" s="215" t="s">
        <v>205</v>
      </c>
      <c r="E93" s="230" t="s">
        <v>30</v>
      </c>
      <c r="F93" s="231" t="s">
        <v>2916</v>
      </c>
      <c r="G93" s="229"/>
      <c r="H93" s="232">
        <v>8.5730000000000004</v>
      </c>
      <c r="I93" s="233"/>
      <c r="J93" s="229"/>
      <c r="K93" s="229"/>
      <c r="L93" s="234"/>
      <c r="M93" s="235"/>
      <c r="N93" s="236"/>
      <c r="O93" s="236"/>
      <c r="P93" s="236"/>
      <c r="Q93" s="236"/>
      <c r="R93" s="236"/>
      <c r="S93" s="236"/>
      <c r="T93" s="237"/>
      <c r="AT93" s="238" t="s">
        <v>205</v>
      </c>
      <c r="AU93" s="238" t="s">
        <v>88</v>
      </c>
      <c r="AV93" s="13" t="s">
        <v>88</v>
      </c>
      <c r="AW93" s="13" t="s">
        <v>37</v>
      </c>
      <c r="AX93" s="13" t="s">
        <v>81</v>
      </c>
      <c r="AY93" s="238" t="s">
        <v>191</v>
      </c>
    </row>
    <row r="94" spans="2:65" s="1" customFormat="1" ht="38.25" customHeight="1">
      <c r="B94" s="41"/>
      <c r="C94" s="203" t="s">
        <v>88</v>
      </c>
      <c r="D94" s="203" t="s">
        <v>193</v>
      </c>
      <c r="E94" s="204" t="s">
        <v>2917</v>
      </c>
      <c r="F94" s="205" t="s">
        <v>2918</v>
      </c>
      <c r="G94" s="206" t="s">
        <v>237</v>
      </c>
      <c r="H94" s="207">
        <v>4.2869999999999999</v>
      </c>
      <c r="I94" s="208"/>
      <c r="J94" s="209">
        <f>ROUND(I94*H94,2)</f>
        <v>0</v>
      </c>
      <c r="K94" s="205" t="s">
        <v>2727</v>
      </c>
      <c r="L94" s="61"/>
      <c r="M94" s="210" t="s">
        <v>30</v>
      </c>
      <c r="N94" s="211" t="s">
        <v>45</v>
      </c>
      <c r="O94" s="42"/>
      <c r="P94" s="212">
        <f>O94*H94</f>
        <v>0</v>
      </c>
      <c r="Q94" s="212">
        <v>0</v>
      </c>
      <c r="R94" s="212">
        <f>Q94*H94</f>
        <v>0</v>
      </c>
      <c r="S94" s="212">
        <v>0</v>
      </c>
      <c r="T94" s="213">
        <f>S94*H94</f>
        <v>0</v>
      </c>
      <c r="AR94" s="24" t="s">
        <v>198</v>
      </c>
      <c r="AT94" s="24" t="s">
        <v>193</v>
      </c>
      <c r="AU94" s="24" t="s">
        <v>88</v>
      </c>
      <c r="AY94" s="24" t="s">
        <v>191</v>
      </c>
      <c r="BE94" s="214">
        <f>IF(N94="základní",J94,0)</f>
        <v>0</v>
      </c>
      <c r="BF94" s="214">
        <f>IF(N94="snížená",J94,0)</f>
        <v>0</v>
      </c>
      <c r="BG94" s="214">
        <f>IF(N94="zákl. přenesená",J94,0)</f>
        <v>0</v>
      </c>
      <c r="BH94" s="214">
        <f>IF(N94="sníž. přenesená",J94,0)</f>
        <v>0</v>
      </c>
      <c r="BI94" s="214">
        <f>IF(N94="nulová",J94,0)</f>
        <v>0</v>
      </c>
      <c r="BJ94" s="24" t="s">
        <v>81</v>
      </c>
      <c r="BK94" s="214">
        <f>ROUND(I94*H94,2)</f>
        <v>0</v>
      </c>
      <c r="BL94" s="24" t="s">
        <v>198</v>
      </c>
      <c r="BM94" s="24" t="s">
        <v>2919</v>
      </c>
    </row>
    <row r="95" spans="2:65" s="1" customFormat="1" ht="54">
      <c r="B95" s="41"/>
      <c r="C95" s="63"/>
      <c r="D95" s="215" t="s">
        <v>200</v>
      </c>
      <c r="E95" s="63"/>
      <c r="F95" s="216" t="s">
        <v>2915</v>
      </c>
      <c r="G95" s="63"/>
      <c r="H95" s="63"/>
      <c r="I95" s="172"/>
      <c r="J95" s="63"/>
      <c r="K95" s="63"/>
      <c r="L95" s="61"/>
      <c r="M95" s="217"/>
      <c r="N95" s="42"/>
      <c r="O95" s="42"/>
      <c r="P95" s="42"/>
      <c r="Q95" s="42"/>
      <c r="R95" s="42"/>
      <c r="S95" s="42"/>
      <c r="T95" s="78"/>
      <c r="AT95" s="24" t="s">
        <v>200</v>
      </c>
      <c r="AU95" s="24" t="s">
        <v>88</v>
      </c>
    </row>
    <row r="96" spans="2:65" s="13" customFormat="1" ht="13.5">
      <c r="B96" s="228"/>
      <c r="C96" s="229"/>
      <c r="D96" s="215" t="s">
        <v>205</v>
      </c>
      <c r="E96" s="230" t="s">
        <v>30</v>
      </c>
      <c r="F96" s="231" t="s">
        <v>2920</v>
      </c>
      <c r="G96" s="229"/>
      <c r="H96" s="232">
        <v>4.2869999999999999</v>
      </c>
      <c r="I96" s="233"/>
      <c r="J96" s="229"/>
      <c r="K96" s="229"/>
      <c r="L96" s="234"/>
      <c r="M96" s="235"/>
      <c r="N96" s="236"/>
      <c r="O96" s="236"/>
      <c r="P96" s="236"/>
      <c r="Q96" s="236"/>
      <c r="R96" s="236"/>
      <c r="S96" s="236"/>
      <c r="T96" s="237"/>
      <c r="AT96" s="238" t="s">
        <v>205</v>
      </c>
      <c r="AU96" s="238" t="s">
        <v>88</v>
      </c>
      <c r="AV96" s="13" t="s">
        <v>88</v>
      </c>
      <c r="AW96" s="13" t="s">
        <v>37</v>
      </c>
      <c r="AX96" s="13" t="s">
        <v>81</v>
      </c>
      <c r="AY96" s="238" t="s">
        <v>191</v>
      </c>
    </row>
    <row r="97" spans="2:65" s="1" customFormat="1" ht="25.5" customHeight="1">
      <c r="B97" s="41"/>
      <c r="C97" s="203" t="s">
        <v>212</v>
      </c>
      <c r="D97" s="203" t="s">
        <v>193</v>
      </c>
      <c r="E97" s="204" t="s">
        <v>2921</v>
      </c>
      <c r="F97" s="205" t="s">
        <v>2922</v>
      </c>
      <c r="G97" s="206" t="s">
        <v>237</v>
      </c>
      <c r="H97" s="207">
        <v>2.8580000000000001</v>
      </c>
      <c r="I97" s="208"/>
      <c r="J97" s="209">
        <f>ROUND(I97*H97,2)</f>
        <v>0</v>
      </c>
      <c r="K97" s="205" t="s">
        <v>30</v>
      </c>
      <c r="L97" s="61"/>
      <c r="M97" s="210" t="s">
        <v>30</v>
      </c>
      <c r="N97" s="211" t="s">
        <v>45</v>
      </c>
      <c r="O97" s="42"/>
      <c r="P97" s="212">
        <f>O97*H97</f>
        <v>0</v>
      </c>
      <c r="Q97" s="212">
        <v>0</v>
      </c>
      <c r="R97" s="212">
        <f>Q97*H97</f>
        <v>0</v>
      </c>
      <c r="S97" s="212">
        <v>0</v>
      </c>
      <c r="T97" s="213">
        <f>S97*H97</f>
        <v>0</v>
      </c>
      <c r="AR97" s="24" t="s">
        <v>198</v>
      </c>
      <c r="AT97" s="24" t="s">
        <v>193</v>
      </c>
      <c r="AU97" s="24" t="s">
        <v>88</v>
      </c>
      <c r="AY97" s="24" t="s">
        <v>191</v>
      </c>
      <c r="BE97" s="214">
        <f>IF(N97="základní",J97,0)</f>
        <v>0</v>
      </c>
      <c r="BF97" s="214">
        <f>IF(N97="snížená",J97,0)</f>
        <v>0</v>
      </c>
      <c r="BG97" s="214">
        <f>IF(N97="zákl. přenesená",J97,0)</f>
        <v>0</v>
      </c>
      <c r="BH97" s="214">
        <f>IF(N97="sníž. přenesená",J97,0)</f>
        <v>0</v>
      </c>
      <c r="BI97" s="214">
        <f>IF(N97="nulová",J97,0)</f>
        <v>0</v>
      </c>
      <c r="BJ97" s="24" t="s">
        <v>81</v>
      </c>
      <c r="BK97" s="214">
        <f>ROUND(I97*H97,2)</f>
        <v>0</v>
      </c>
      <c r="BL97" s="24" t="s">
        <v>198</v>
      </c>
      <c r="BM97" s="24" t="s">
        <v>2923</v>
      </c>
    </row>
    <row r="98" spans="2:65" s="13" customFormat="1" ht="13.5">
      <c r="B98" s="228"/>
      <c r="C98" s="229"/>
      <c r="D98" s="215" t="s">
        <v>205</v>
      </c>
      <c r="E98" s="230" t="s">
        <v>30</v>
      </c>
      <c r="F98" s="231" t="s">
        <v>2924</v>
      </c>
      <c r="G98" s="229"/>
      <c r="H98" s="232">
        <v>2.8580000000000001</v>
      </c>
      <c r="I98" s="233"/>
      <c r="J98" s="229"/>
      <c r="K98" s="229"/>
      <c r="L98" s="234"/>
      <c r="M98" s="235"/>
      <c r="N98" s="236"/>
      <c r="O98" s="236"/>
      <c r="P98" s="236"/>
      <c r="Q98" s="236"/>
      <c r="R98" s="236"/>
      <c r="S98" s="236"/>
      <c r="T98" s="237"/>
      <c r="AT98" s="238" t="s">
        <v>205</v>
      </c>
      <c r="AU98" s="238" t="s">
        <v>88</v>
      </c>
      <c r="AV98" s="13" t="s">
        <v>88</v>
      </c>
      <c r="AW98" s="13" t="s">
        <v>37</v>
      </c>
      <c r="AX98" s="13" t="s">
        <v>81</v>
      </c>
      <c r="AY98" s="238" t="s">
        <v>191</v>
      </c>
    </row>
    <row r="99" spans="2:65" s="1" customFormat="1" ht="25.5" customHeight="1">
      <c r="B99" s="41"/>
      <c r="C99" s="203" t="s">
        <v>198</v>
      </c>
      <c r="D99" s="203" t="s">
        <v>193</v>
      </c>
      <c r="E99" s="204" t="s">
        <v>658</v>
      </c>
      <c r="F99" s="205" t="s">
        <v>2925</v>
      </c>
      <c r="G99" s="206" t="s">
        <v>237</v>
      </c>
      <c r="H99" s="207">
        <v>5.7149999999999999</v>
      </c>
      <c r="I99" s="208"/>
      <c r="J99" s="209">
        <f>ROUND(I99*H99,2)</f>
        <v>0</v>
      </c>
      <c r="K99" s="205" t="s">
        <v>2727</v>
      </c>
      <c r="L99" s="61"/>
      <c r="M99" s="210" t="s">
        <v>30</v>
      </c>
      <c r="N99" s="211" t="s">
        <v>45</v>
      </c>
      <c r="O99" s="42"/>
      <c r="P99" s="212">
        <f>O99*H99</f>
        <v>0</v>
      </c>
      <c r="Q99" s="212">
        <v>0</v>
      </c>
      <c r="R99" s="212">
        <f>Q99*H99</f>
        <v>0</v>
      </c>
      <c r="S99" s="212">
        <v>0</v>
      </c>
      <c r="T99" s="213">
        <f>S99*H99</f>
        <v>0</v>
      </c>
      <c r="AR99" s="24" t="s">
        <v>198</v>
      </c>
      <c r="AT99" s="24" t="s">
        <v>193</v>
      </c>
      <c r="AU99" s="24" t="s">
        <v>88</v>
      </c>
      <c r="AY99" s="24" t="s">
        <v>191</v>
      </c>
      <c r="BE99" s="214">
        <f>IF(N99="základní",J99,0)</f>
        <v>0</v>
      </c>
      <c r="BF99" s="214">
        <f>IF(N99="snížená",J99,0)</f>
        <v>0</v>
      </c>
      <c r="BG99" s="214">
        <f>IF(N99="zákl. přenesená",J99,0)</f>
        <v>0</v>
      </c>
      <c r="BH99" s="214">
        <f>IF(N99="sníž. přenesená",J99,0)</f>
        <v>0</v>
      </c>
      <c r="BI99" s="214">
        <f>IF(N99="nulová",J99,0)</f>
        <v>0</v>
      </c>
      <c r="BJ99" s="24" t="s">
        <v>81</v>
      </c>
      <c r="BK99" s="214">
        <f>ROUND(I99*H99,2)</f>
        <v>0</v>
      </c>
      <c r="BL99" s="24" t="s">
        <v>198</v>
      </c>
      <c r="BM99" s="24" t="s">
        <v>2926</v>
      </c>
    </row>
    <row r="100" spans="2:65" s="1" customFormat="1" ht="409.5">
      <c r="B100" s="41"/>
      <c r="C100" s="63"/>
      <c r="D100" s="215" t="s">
        <v>200</v>
      </c>
      <c r="E100" s="63"/>
      <c r="F100" s="216" t="s">
        <v>661</v>
      </c>
      <c r="G100" s="63"/>
      <c r="H100" s="63"/>
      <c r="I100" s="172"/>
      <c r="J100" s="63"/>
      <c r="K100" s="63"/>
      <c r="L100" s="61"/>
      <c r="M100" s="217"/>
      <c r="N100" s="42"/>
      <c r="O100" s="42"/>
      <c r="P100" s="42"/>
      <c r="Q100" s="42"/>
      <c r="R100" s="42"/>
      <c r="S100" s="42"/>
      <c r="T100" s="78"/>
      <c r="AT100" s="24" t="s">
        <v>200</v>
      </c>
      <c r="AU100" s="24" t="s">
        <v>88</v>
      </c>
    </row>
    <row r="101" spans="2:65" s="13" customFormat="1" ht="13.5">
      <c r="B101" s="228"/>
      <c r="C101" s="229"/>
      <c r="D101" s="215" t="s">
        <v>205</v>
      </c>
      <c r="E101" s="230" t="s">
        <v>30</v>
      </c>
      <c r="F101" s="231" t="s">
        <v>2927</v>
      </c>
      <c r="G101" s="229"/>
      <c r="H101" s="232">
        <v>5.7149999999999999</v>
      </c>
      <c r="I101" s="233"/>
      <c r="J101" s="229"/>
      <c r="K101" s="229"/>
      <c r="L101" s="234"/>
      <c r="M101" s="235"/>
      <c r="N101" s="236"/>
      <c r="O101" s="236"/>
      <c r="P101" s="236"/>
      <c r="Q101" s="236"/>
      <c r="R101" s="236"/>
      <c r="S101" s="236"/>
      <c r="T101" s="237"/>
      <c r="AT101" s="238" t="s">
        <v>205</v>
      </c>
      <c r="AU101" s="238" t="s">
        <v>88</v>
      </c>
      <c r="AV101" s="13" t="s">
        <v>88</v>
      </c>
      <c r="AW101" s="13" t="s">
        <v>37</v>
      </c>
      <c r="AX101" s="13" t="s">
        <v>81</v>
      </c>
      <c r="AY101" s="238" t="s">
        <v>191</v>
      </c>
    </row>
    <row r="102" spans="2:65" s="1" customFormat="1" ht="38.25" customHeight="1">
      <c r="B102" s="41"/>
      <c r="C102" s="203" t="s">
        <v>222</v>
      </c>
      <c r="D102" s="203" t="s">
        <v>193</v>
      </c>
      <c r="E102" s="204" t="s">
        <v>2928</v>
      </c>
      <c r="F102" s="205" t="s">
        <v>2929</v>
      </c>
      <c r="G102" s="206" t="s">
        <v>237</v>
      </c>
      <c r="H102" s="207">
        <v>2.8580000000000001</v>
      </c>
      <c r="I102" s="208"/>
      <c r="J102" s="209">
        <f>ROUND(I102*H102,2)</f>
        <v>0</v>
      </c>
      <c r="K102" s="205" t="s">
        <v>2727</v>
      </c>
      <c r="L102" s="61"/>
      <c r="M102" s="210" t="s">
        <v>30</v>
      </c>
      <c r="N102" s="211" t="s">
        <v>45</v>
      </c>
      <c r="O102" s="42"/>
      <c r="P102" s="212">
        <f>O102*H102</f>
        <v>0</v>
      </c>
      <c r="Q102" s="212">
        <v>0</v>
      </c>
      <c r="R102" s="212">
        <f>Q102*H102</f>
        <v>0</v>
      </c>
      <c r="S102" s="212">
        <v>0</v>
      </c>
      <c r="T102" s="213">
        <f>S102*H102</f>
        <v>0</v>
      </c>
      <c r="AR102" s="24" t="s">
        <v>198</v>
      </c>
      <c r="AT102" s="24" t="s">
        <v>193</v>
      </c>
      <c r="AU102" s="24" t="s">
        <v>88</v>
      </c>
      <c r="AY102" s="24" t="s">
        <v>191</v>
      </c>
      <c r="BE102" s="214">
        <f>IF(N102="základní",J102,0)</f>
        <v>0</v>
      </c>
      <c r="BF102" s="214">
        <f>IF(N102="snížená",J102,0)</f>
        <v>0</v>
      </c>
      <c r="BG102" s="214">
        <f>IF(N102="zákl. přenesená",J102,0)</f>
        <v>0</v>
      </c>
      <c r="BH102" s="214">
        <f>IF(N102="sníž. přenesená",J102,0)</f>
        <v>0</v>
      </c>
      <c r="BI102" s="214">
        <f>IF(N102="nulová",J102,0)</f>
        <v>0</v>
      </c>
      <c r="BJ102" s="24" t="s">
        <v>81</v>
      </c>
      <c r="BK102" s="214">
        <f>ROUND(I102*H102,2)</f>
        <v>0</v>
      </c>
      <c r="BL102" s="24" t="s">
        <v>198</v>
      </c>
      <c r="BM102" s="24" t="s">
        <v>2930</v>
      </c>
    </row>
    <row r="103" spans="2:65" s="1" customFormat="1" ht="94.5">
      <c r="B103" s="41"/>
      <c r="C103" s="63"/>
      <c r="D103" s="215" t="s">
        <v>200</v>
      </c>
      <c r="E103" s="63"/>
      <c r="F103" s="216" t="s">
        <v>2931</v>
      </c>
      <c r="G103" s="63"/>
      <c r="H103" s="63"/>
      <c r="I103" s="172"/>
      <c r="J103" s="63"/>
      <c r="K103" s="63"/>
      <c r="L103" s="61"/>
      <c r="M103" s="217"/>
      <c r="N103" s="42"/>
      <c r="O103" s="42"/>
      <c r="P103" s="42"/>
      <c r="Q103" s="42"/>
      <c r="R103" s="42"/>
      <c r="S103" s="42"/>
      <c r="T103" s="78"/>
      <c r="AT103" s="24" t="s">
        <v>200</v>
      </c>
      <c r="AU103" s="24" t="s">
        <v>88</v>
      </c>
    </row>
    <row r="104" spans="2:65" s="13" customFormat="1" ht="13.5">
      <c r="B104" s="228"/>
      <c r="C104" s="229"/>
      <c r="D104" s="215" t="s">
        <v>205</v>
      </c>
      <c r="E104" s="230" t="s">
        <v>30</v>
      </c>
      <c r="F104" s="231" t="s">
        <v>2932</v>
      </c>
      <c r="G104" s="229"/>
      <c r="H104" s="232">
        <v>2.8580000000000001</v>
      </c>
      <c r="I104" s="233"/>
      <c r="J104" s="229"/>
      <c r="K104" s="229"/>
      <c r="L104" s="234"/>
      <c r="M104" s="235"/>
      <c r="N104" s="236"/>
      <c r="O104" s="236"/>
      <c r="P104" s="236"/>
      <c r="Q104" s="236"/>
      <c r="R104" s="236"/>
      <c r="S104" s="236"/>
      <c r="T104" s="237"/>
      <c r="AT104" s="238" t="s">
        <v>205</v>
      </c>
      <c r="AU104" s="238" t="s">
        <v>88</v>
      </c>
      <c r="AV104" s="13" t="s">
        <v>88</v>
      </c>
      <c r="AW104" s="13" t="s">
        <v>37</v>
      </c>
      <c r="AX104" s="13" t="s">
        <v>81</v>
      </c>
      <c r="AY104" s="238" t="s">
        <v>191</v>
      </c>
    </row>
    <row r="105" spans="2:65" s="1" customFormat="1" ht="16.5" customHeight="1">
      <c r="B105" s="41"/>
      <c r="C105" s="253" t="s">
        <v>261</v>
      </c>
      <c r="D105" s="253" t="s">
        <v>300</v>
      </c>
      <c r="E105" s="254" t="s">
        <v>2933</v>
      </c>
      <c r="F105" s="255" t="s">
        <v>2934</v>
      </c>
      <c r="G105" s="256" t="s">
        <v>225</v>
      </c>
      <c r="H105" s="257">
        <v>5.2869999999999999</v>
      </c>
      <c r="I105" s="258"/>
      <c r="J105" s="259">
        <f>ROUND(I105*H105,2)</f>
        <v>0</v>
      </c>
      <c r="K105" s="255" t="s">
        <v>2727</v>
      </c>
      <c r="L105" s="260"/>
      <c r="M105" s="261" t="s">
        <v>30</v>
      </c>
      <c r="N105" s="262" t="s">
        <v>45</v>
      </c>
      <c r="O105" s="42"/>
      <c r="P105" s="212">
        <f>O105*H105</f>
        <v>0</v>
      </c>
      <c r="Q105" s="212">
        <v>1</v>
      </c>
      <c r="R105" s="212">
        <f>Q105*H105</f>
        <v>5.2869999999999999</v>
      </c>
      <c r="S105" s="212">
        <v>0</v>
      </c>
      <c r="T105" s="213">
        <f>S105*H105</f>
        <v>0</v>
      </c>
      <c r="AR105" s="24" t="s">
        <v>274</v>
      </c>
      <c r="AT105" s="24" t="s">
        <v>300</v>
      </c>
      <c r="AU105" s="24" t="s">
        <v>88</v>
      </c>
      <c r="AY105" s="24" t="s">
        <v>191</v>
      </c>
      <c r="BE105" s="214">
        <f>IF(N105="základní",J105,0)</f>
        <v>0</v>
      </c>
      <c r="BF105" s="214">
        <f>IF(N105="snížená",J105,0)</f>
        <v>0</v>
      </c>
      <c r="BG105" s="214">
        <f>IF(N105="zákl. přenesená",J105,0)</f>
        <v>0</v>
      </c>
      <c r="BH105" s="214">
        <f>IF(N105="sníž. přenesená",J105,0)</f>
        <v>0</v>
      </c>
      <c r="BI105" s="214">
        <f>IF(N105="nulová",J105,0)</f>
        <v>0</v>
      </c>
      <c r="BJ105" s="24" t="s">
        <v>81</v>
      </c>
      <c r="BK105" s="214">
        <f>ROUND(I105*H105,2)</f>
        <v>0</v>
      </c>
      <c r="BL105" s="24" t="s">
        <v>198</v>
      </c>
      <c r="BM105" s="24" t="s">
        <v>2935</v>
      </c>
    </row>
    <row r="106" spans="2:65" s="13" customFormat="1" ht="13.5">
      <c r="B106" s="228"/>
      <c r="C106" s="229"/>
      <c r="D106" s="215" t="s">
        <v>205</v>
      </c>
      <c r="E106" s="230" t="s">
        <v>30</v>
      </c>
      <c r="F106" s="231" t="s">
        <v>2936</v>
      </c>
      <c r="G106" s="229"/>
      <c r="H106" s="232">
        <v>5.2869999999999999</v>
      </c>
      <c r="I106" s="233"/>
      <c r="J106" s="229"/>
      <c r="K106" s="229"/>
      <c r="L106" s="234"/>
      <c r="M106" s="235"/>
      <c r="N106" s="236"/>
      <c r="O106" s="236"/>
      <c r="P106" s="236"/>
      <c r="Q106" s="236"/>
      <c r="R106" s="236"/>
      <c r="S106" s="236"/>
      <c r="T106" s="237"/>
      <c r="AT106" s="238" t="s">
        <v>205</v>
      </c>
      <c r="AU106" s="238" t="s">
        <v>88</v>
      </c>
      <c r="AV106" s="13" t="s">
        <v>88</v>
      </c>
      <c r="AW106" s="13" t="s">
        <v>37</v>
      </c>
      <c r="AX106" s="13" t="s">
        <v>81</v>
      </c>
      <c r="AY106" s="238" t="s">
        <v>191</v>
      </c>
    </row>
    <row r="107" spans="2:65" s="1" customFormat="1" ht="25.5" customHeight="1">
      <c r="B107" s="41"/>
      <c r="C107" s="203" t="s">
        <v>267</v>
      </c>
      <c r="D107" s="203" t="s">
        <v>193</v>
      </c>
      <c r="E107" s="204" t="s">
        <v>262</v>
      </c>
      <c r="F107" s="205" t="s">
        <v>263</v>
      </c>
      <c r="G107" s="206" t="s">
        <v>196</v>
      </c>
      <c r="H107" s="207">
        <v>9.5250000000000004</v>
      </c>
      <c r="I107" s="208"/>
      <c r="J107" s="209">
        <f>ROUND(I107*H107,2)</f>
        <v>0</v>
      </c>
      <c r="K107" s="205" t="s">
        <v>197</v>
      </c>
      <c r="L107" s="61"/>
      <c r="M107" s="210" t="s">
        <v>30</v>
      </c>
      <c r="N107" s="211" t="s">
        <v>45</v>
      </c>
      <c r="O107" s="42"/>
      <c r="P107" s="212">
        <f>O107*H107</f>
        <v>0</v>
      </c>
      <c r="Q107" s="212">
        <v>0</v>
      </c>
      <c r="R107" s="212">
        <f>Q107*H107</f>
        <v>0</v>
      </c>
      <c r="S107" s="212">
        <v>0</v>
      </c>
      <c r="T107" s="213">
        <f>S107*H107</f>
        <v>0</v>
      </c>
      <c r="AR107" s="24" t="s">
        <v>198</v>
      </c>
      <c r="AT107" s="24" t="s">
        <v>193</v>
      </c>
      <c r="AU107" s="24" t="s">
        <v>88</v>
      </c>
      <c r="AY107" s="24" t="s">
        <v>191</v>
      </c>
      <c r="BE107" s="214">
        <f>IF(N107="základní",J107,0)</f>
        <v>0</v>
      </c>
      <c r="BF107" s="214">
        <f>IF(N107="snížená",J107,0)</f>
        <v>0</v>
      </c>
      <c r="BG107" s="214">
        <f>IF(N107="zákl. přenesená",J107,0)</f>
        <v>0</v>
      </c>
      <c r="BH107" s="214">
        <f>IF(N107="sníž. přenesená",J107,0)</f>
        <v>0</v>
      </c>
      <c r="BI107" s="214">
        <f>IF(N107="nulová",J107,0)</f>
        <v>0</v>
      </c>
      <c r="BJ107" s="24" t="s">
        <v>81</v>
      </c>
      <c r="BK107" s="214">
        <f>ROUND(I107*H107,2)</f>
        <v>0</v>
      </c>
      <c r="BL107" s="24" t="s">
        <v>198</v>
      </c>
      <c r="BM107" s="24" t="s">
        <v>2937</v>
      </c>
    </row>
    <row r="108" spans="2:65" s="13" customFormat="1" ht="13.5">
      <c r="B108" s="228"/>
      <c r="C108" s="229"/>
      <c r="D108" s="215" t="s">
        <v>205</v>
      </c>
      <c r="E108" s="230" t="s">
        <v>30</v>
      </c>
      <c r="F108" s="231" t="s">
        <v>2938</v>
      </c>
      <c r="G108" s="229"/>
      <c r="H108" s="232">
        <v>9.5250000000000004</v>
      </c>
      <c r="I108" s="233"/>
      <c r="J108" s="229"/>
      <c r="K108" s="229"/>
      <c r="L108" s="234"/>
      <c r="M108" s="235"/>
      <c r="N108" s="236"/>
      <c r="O108" s="236"/>
      <c r="P108" s="236"/>
      <c r="Q108" s="236"/>
      <c r="R108" s="236"/>
      <c r="S108" s="236"/>
      <c r="T108" s="237"/>
      <c r="AT108" s="238" t="s">
        <v>205</v>
      </c>
      <c r="AU108" s="238" t="s">
        <v>88</v>
      </c>
      <c r="AV108" s="13" t="s">
        <v>88</v>
      </c>
      <c r="AW108" s="13" t="s">
        <v>37</v>
      </c>
      <c r="AX108" s="13" t="s">
        <v>81</v>
      </c>
      <c r="AY108" s="238" t="s">
        <v>191</v>
      </c>
    </row>
    <row r="109" spans="2:65" s="11" customFormat="1" ht="29.85" customHeight="1">
      <c r="B109" s="187"/>
      <c r="C109" s="188"/>
      <c r="D109" s="189" t="s">
        <v>73</v>
      </c>
      <c r="E109" s="201" t="s">
        <v>212</v>
      </c>
      <c r="F109" s="201" t="s">
        <v>489</v>
      </c>
      <c r="G109" s="188"/>
      <c r="H109" s="188"/>
      <c r="I109" s="191"/>
      <c r="J109" s="202">
        <f>BK109</f>
        <v>0</v>
      </c>
      <c r="K109" s="188"/>
      <c r="L109" s="193"/>
      <c r="M109" s="194"/>
      <c r="N109" s="195"/>
      <c r="O109" s="195"/>
      <c r="P109" s="196">
        <f>SUM(P110:P112)</f>
        <v>0</v>
      </c>
      <c r="Q109" s="195"/>
      <c r="R109" s="196">
        <f>SUM(R110:R112)</f>
        <v>0.53306999999999993</v>
      </c>
      <c r="S109" s="195"/>
      <c r="T109" s="197">
        <f>SUM(T110:T112)</f>
        <v>0</v>
      </c>
      <c r="AR109" s="198" t="s">
        <v>81</v>
      </c>
      <c r="AT109" s="199" t="s">
        <v>73</v>
      </c>
      <c r="AU109" s="199" t="s">
        <v>81</v>
      </c>
      <c r="AY109" s="198" t="s">
        <v>191</v>
      </c>
      <c r="BK109" s="200">
        <f>SUM(BK110:BK112)</f>
        <v>0</v>
      </c>
    </row>
    <row r="110" spans="2:65" s="1" customFormat="1" ht="38.25" customHeight="1">
      <c r="B110" s="41"/>
      <c r="C110" s="203" t="s">
        <v>274</v>
      </c>
      <c r="D110" s="203" t="s">
        <v>193</v>
      </c>
      <c r="E110" s="204" t="s">
        <v>2939</v>
      </c>
      <c r="F110" s="205" t="s">
        <v>2940</v>
      </c>
      <c r="G110" s="206" t="s">
        <v>215</v>
      </c>
      <c r="H110" s="207">
        <v>3</v>
      </c>
      <c r="I110" s="208"/>
      <c r="J110" s="209">
        <f>ROUND(I110*H110,2)</f>
        <v>0</v>
      </c>
      <c r="K110" s="205" t="s">
        <v>2727</v>
      </c>
      <c r="L110" s="61"/>
      <c r="M110" s="210" t="s">
        <v>30</v>
      </c>
      <c r="N110" s="211" t="s">
        <v>45</v>
      </c>
      <c r="O110" s="42"/>
      <c r="P110" s="212">
        <f>O110*H110</f>
        <v>0</v>
      </c>
      <c r="Q110" s="212">
        <v>0.17488999999999999</v>
      </c>
      <c r="R110" s="212">
        <f>Q110*H110</f>
        <v>0.52466999999999997</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2941</v>
      </c>
    </row>
    <row r="111" spans="2:65" s="1" customFormat="1" ht="67.5">
      <c r="B111" s="41"/>
      <c r="C111" s="63"/>
      <c r="D111" s="215" t="s">
        <v>200</v>
      </c>
      <c r="E111" s="63"/>
      <c r="F111" s="216" t="s">
        <v>2942</v>
      </c>
      <c r="G111" s="63"/>
      <c r="H111" s="63"/>
      <c r="I111" s="172"/>
      <c r="J111" s="63"/>
      <c r="K111" s="63"/>
      <c r="L111" s="61"/>
      <c r="M111" s="217"/>
      <c r="N111" s="42"/>
      <c r="O111" s="42"/>
      <c r="P111" s="42"/>
      <c r="Q111" s="42"/>
      <c r="R111" s="42"/>
      <c r="S111" s="42"/>
      <c r="T111" s="78"/>
      <c r="AT111" s="24" t="s">
        <v>200</v>
      </c>
      <c r="AU111" s="24" t="s">
        <v>88</v>
      </c>
    </row>
    <row r="112" spans="2:65" s="1" customFormat="1" ht="16.5" customHeight="1">
      <c r="B112" s="41"/>
      <c r="C112" s="253" t="s">
        <v>280</v>
      </c>
      <c r="D112" s="253" t="s">
        <v>300</v>
      </c>
      <c r="E112" s="254" t="s">
        <v>2943</v>
      </c>
      <c r="F112" s="255" t="s">
        <v>2944</v>
      </c>
      <c r="G112" s="256" t="s">
        <v>215</v>
      </c>
      <c r="H112" s="257">
        <v>3</v>
      </c>
      <c r="I112" s="258"/>
      <c r="J112" s="259">
        <f>ROUND(I112*H112,2)</f>
        <v>0</v>
      </c>
      <c r="K112" s="255" t="s">
        <v>2727</v>
      </c>
      <c r="L112" s="260"/>
      <c r="M112" s="261" t="s">
        <v>30</v>
      </c>
      <c r="N112" s="262" t="s">
        <v>45</v>
      </c>
      <c r="O112" s="42"/>
      <c r="P112" s="212">
        <f>O112*H112</f>
        <v>0</v>
      </c>
      <c r="Q112" s="212">
        <v>2.8E-3</v>
      </c>
      <c r="R112" s="212">
        <f>Q112*H112</f>
        <v>8.3999999999999995E-3</v>
      </c>
      <c r="S112" s="212">
        <v>0</v>
      </c>
      <c r="T112" s="213">
        <f>S112*H112</f>
        <v>0</v>
      </c>
      <c r="AR112" s="24" t="s">
        <v>274</v>
      </c>
      <c r="AT112" s="24" t="s">
        <v>300</v>
      </c>
      <c r="AU112" s="24" t="s">
        <v>88</v>
      </c>
      <c r="AY112" s="24" t="s">
        <v>191</v>
      </c>
      <c r="BE112" s="214">
        <f>IF(N112="základní",J112,0)</f>
        <v>0</v>
      </c>
      <c r="BF112" s="214">
        <f>IF(N112="snížená",J112,0)</f>
        <v>0</v>
      </c>
      <c r="BG112" s="214">
        <f>IF(N112="zákl. přenesená",J112,0)</f>
        <v>0</v>
      </c>
      <c r="BH112" s="214">
        <f>IF(N112="sníž. přenesená",J112,0)</f>
        <v>0</v>
      </c>
      <c r="BI112" s="214">
        <f>IF(N112="nulová",J112,0)</f>
        <v>0</v>
      </c>
      <c r="BJ112" s="24" t="s">
        <v>81</v>
      </c>
      <c r="BK112" s="214">
        <f>ROUND(I112*H112,2)</f>
        <v>0</v>
      </c>
      <c r="BL112" s="24" t="s">
        <v>198</v>
      </c>
      <c r="BM112" s="24" t="s">
        <v>2945</v>
      </c>
    </row>
    <row r="113" spans="2:65" s="11" customFormat="1" ht="29.85" customHeight="1">
      <c r="B113" s="187"/>
      <c r="C113" s="188"/>
      <c r="D113" s="189" t="s">
        <v>73</v>
      </c>
      <c r="E113" s="201" t="s">
        <v>198</v>
      </c>
      <c r="F113" s="201" t="s">
        <v>699</v>
      </c>
      <c r="G113" s="188"/>
      <c r="H113" s="188"/>
      <c r="I113" s="191"/>
      <c r="J113" s="202">
        <f>BK113</f>
        <v>0</v>
      </c>
      <c r="K113" s="188"/>
      <c r="L113" s="193"/>
      <c r="M113" s="194"/>
      <c r="N113" s="195"/>
      <c r="O113" s="195"/>
      <c r="P113" s="196">
        <f>SUM(P114:P116)</f>
        <v>0</v>
      </c>
      <c r="Q113" s="195"/>
      <c r="R113" s="196">
        <f>SUM(R114:R116)</f>
        <v>0</v>
      </c>
      <c r="S113" s="195"/>
      <c r="T113" s="197">
        <f>SUM(T114:T116)</f>
        <v>0</v>
      </c>
      <c r="AR113" s="198" t="s">
        <v>81</v>
      </c>
      <c r="AT113" s="199" t="s">
        <v>73</v>
      </c>
      <c r="AU113" s="199" t="s">
        <v>81</v>
      </c>
      <c r="AY113" s="198" t="s">
        <v>191</v>
      </c>
      <c r="BK113" s="200">
        <f>SUM(BK114:BK116)</f>
        <v>0</v>
      </c>
    </row>
    <row r="114" spans="2:65" s="1" customFormat="1" ht="25.5" customHeight="1">
      <c r="B114" s="41"/>
      <c r="C114" s="203" t="s">
        <v>286</v>
      </c>
      <c r="D114" s="203" t="s">
        <v>193</v>
      </c>
      <c r="E114" s="204" t="s">
        <v>1029</v>
      </c>
      <c r="F114" s="205" t="s">
        <v>2946</v>
      </c>
      <c r="G114" s="206" t="s">
        <v>237</v>
      </c>
      <c r="H114" s="207">
        <v>0.20599999999999999</v>
      </c>
      <c r="I114" s="208"/>
      <c r="J114" s="209">
        <f>ROUND(I114*H114,2)</f>
        <v>0</v>
      </c>
      <c r="K114" s="205" t="s">
        <v>2727</v>
      </c>
      <c r="L114" s="61"/>
      <c r="M114" s="210" t="s">
        <v>30</v>
      </c>
      <c r="N114" s="211" t="s">
        <v>45</v>
      </c>
      <c r="O114" s="42"/>
      <c r="P114" s="212">
        <f>O114*H114</f>
        <v>0</v>
      </c>
      <c r="Q114" s="212">
        <v>0</v>
      </c>
      <c r="R114" s="212">
        <f>Q114*H114</f>
        <v>0</v>
      </c>
      <c r="S114" s="212">
        <v>0</v>
      </c>
      <c r="T114" s="213">
        <f>S114*H114</f>
        <v>0</v>
      </c>
      <c r="AR114" s="24" t="s">
        <v>198</v>
      </c>
      <c r="AT114" s="24" t="s">
        <v>193</v>
      </c>
      <c r="AU114" s="24" t="s">
        <v>88</v>
      </c>
      <c r="AY114" s="24" t="s">
        <v>191</v>
      </c>
      <c r="BE114" s="214">
        <f>IF(N114="základní",J114,0)</f>
        <v>0</v>
      </c>
      <c r="BF114" s="214">
        <f>IF(N114="snížená",J114,0)</f>
        <v>0</v>
      </c>
      <c r="BG114" s="214">
        <f>IF(N114="zákl. přenesená",J114,0)</f>
        <v>0</v>
      </c>
      <c r="BH114" s="214">
        <f>IF(N114="sníž. přenesená",J114,0)</f>
        <v>0</v>
      </c>
      <c r="BI114" s="214">
        <f>IF(N114="nulová",J114,0)</f>
        <v>0</v>
      </c>
      <c r="BJ114" s="24" t="s">
        <v>81</v>
      </c>
      <c r="BK114" s="214">
        <f>ROUND(I114*H114,2)</f>
        <v>0</v>
      </c>
      <c r="BL114" s="24" t="s">
        <v>198</v>
      </c>
      <c r="BM114" s="24" t="s">
        <v>2947</v>
      </c>
    </row>
    <row r="115" spans="2:65" s="1" customFormat="1" ht="40.5">
      <c r="B115" s="41"/>
      <c r="C115" s="63"/>
      <c r="D115" s="215" t="s">
        <v>200</v>
      </c>
      <c r="E115" s="63"/>
      <c r="F115" s="216" t="s">
        <v>725</v>
      </c>
      <c r="G115" s="63"/>
      <c r="H115" s="63"/>
      <c r="I115" s="172"/>
      <c r="J115" s="63"/>
      <c r="K115" s="63"/>
      <c r="L115" s="61"/>
      <c r="M115" s="217"/>
      <c r="N115" s="42"/>
      <c r="O115" s="42"/>
      <c r="P115" s="42"/>
      <c r="Q115" s="42"/>
      <c r="R115" s="42"/>
      <c r="S115" s="42"/>
      <c r="T115" s="78"/>
      <c r="AT115" s="24" t="s">
        <v>200</v>
      </c>
      <c r="AU115" s="24" t="s">
        <v>88</v>
      </c>
    </row>
    <row r="116" spans="2:65" s="13" customFormat="1" ht="13.5">
      <c r="B116" s="228"/>
      <c r="C116" s="229"/>
      <c r="D116" s="215" t="s">
        <v>205</v>
      </c>
      <c r="E116" s="230" t="s">
        <v>30</v>
      </c>
      <c r="F116" s="231" t="s">
        <v>2948</v>
      </c>
      <c r="G116" s="229"/>
      <c r="H116" s="232">
        <v>0.20599999999999999</v>
      </c>
      <c r="I116" s="233"/>
      <c r="J116" s="229"/>
      <c r="K116" s="229"/>
      <c r="L116" s="234"/>
      <c r="M116" s="235"/>
      <c r="N116" s="236"/>
      <c r="O116" s="236"/>
      <c r="P116" s="236"/>
      <c r="Q116" s="236"/>
      <c r="R116" s="236"/>
      <c r="S116" s="236"/>
      <c r="T116" s="237"/>
      <c r="AT116" s="238" t="s">
        <v>205</v>
      </c>
      <c r="AU116" s="238" t="s">
        <v>88</v>
      </c>
      <c r="AV116" s="13" t="s">
        <v>88</v>
      </c>
      <c r="AW116" s="13" t="s">
        <v>37</v>
      </c>
      <c r="AX116" s="13" t="s">
        <v>81</v>
      </c>
      <c r="AY116" s="238" t="s">
        <v>191</v>
      </c>
    </row>
    <row r="117" spans="2:65" s="11" customFormat="1" ht="29.85" customHeight="1">
      <c r="B117" s="187"/>
      <c r="C117" s="188"/>
      <c r="D117" s="189" t="s">
        <v>73</v>
      </c>
      <c r="E117" s="201" t="s">
        <v>274</v>
      </c>
      <c r="F117" s="201" t="s">
        <v>1044</v>
      </c>
      <c r="G117" s="188"/>
      <c r="H117" s="188"/>
      <c r="I117" s="191"/>
      <c r="J117" s="202">
        <f>BK117</f>
        <v>0</v>
      </c>
      <c r="K117" s="188"/>
      <c r="L117" s="193"/>
      <c r="M117" s="194"/>
      <c r="N117" s="195"/>
      <c r="O117" s="195"/>
      <c r="P117" s="196">
        <f>SUM(P118:P177)</f>
        <v>0</v>
      </c>
      <c r="Q117" s="195"/>
      <c r="R117" s="196">
        <f>SUM(R118:R177)</f>
        <v>0.44649099999999997</v>
      </c>
      <c r="S117" s="195"/>
      <c r="T117" s="197">
        <f>SUM(T118:T177)</f>
        <v>0</v>
      </c>
      <c r="AR117" s="198" t="s">
        <v>81</v>
      </c>
      <c r="AT117" s="199" t="s">
        <v>73</v>
      </c>
      <c r="AU117" s="199" t="s">
        <v>81</v>
      </c>
      <c r="AY117" s="198" t="s">
        <v>191</v>
      </c>
      <c r="BK117" s="200">
        <f>SUM(BK118:BK177)</f>
        <v>0</v>
      </c>
    </row>
    <row r="118" spans="2:65" s="1" customFormat="1" ht="38.25" customHeight="1">
      <c r="B118" s="41"/>
      <c r="C118" s="203" t="s">
        <v>293</v>
      </c>
      <c r="D118" s="203" t="s">
        <v>193</v>
      </c>
      <c r="E118" s="204" t="s">
        <v>2949</v>
      </c>
      <c r="F118" s="205" t="s">
        <v>2950</v>
      </c>
      <c r="G118" s="206" t="s">
        <v>215</v>
      </c>
      <c r="H118" s="207">
        <v>6</v>
      </c>
      <c r="I118" s="208"/>
      <c r="J118" s="209">
        <f>ROUND(I118*H118,2)</f>
        <v>0</v>
      </c>
      <c r="K118" s="205" t="s">
        <v>2727</v>
      </c>
      <c r="L118" s="61"/>
      <c r="M118" s="210" t="s">
        <v>30</v>
      </c>
      <c r="N118" s="211" t="s">
        <v>45</v>
      </c>
      <c r="O118" s="42"/>
      <c r="P118" s="212">
        <f>O118*H118</f>
        <v>0</v>
      </c>
      <c r="Q118" s="212">
        <v>1.67E-3</v>
      </c>
      <c r="R118" s="212">
        <f>Q118*H118</f>
        <v>1.0020000000000001E-2</v>
      </c>
      <c r="S118" s="212">
        <v>0</v>
      </c>
      <c r="T118" s="213">
        <f>S118*H118</f>
        <v>0</v>
      </c>
      <c r="AR118" s="24" t="s">
        <v>198</v>
      </c>
      <c r="AT118" s="24" t="s">
        <v>193</v>
      </c>
      <c r="AU118" s="24" t="s">
        <v>88</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198</v>
      </c>
      <c r="BM118" s="24" t="s">
        <v>2951</v>
      </c>
    </row>
    <row r="119" spans="2:65" s="1" customFormat="1" ht="67.5">
      <c r="B119" s="41"/>
      <c r="C119" s="63"/>
      <c r="D119" s="215" t="s">
        <v>200</v>
      </c>
      <c r="E119" s="63"/>
      <c r="F119" s="216" t="s">
        <v>2952</v>
      </c>
      <c r="G119" s="63"/>
      <c r="H119" s="63"/>
      <c r="I119" s="172"/>
      <c r="J119" s="63"/>
      <c r="K119" s="63"/>
      <c r="L119" s="61"/>
      <c r="M119" s="217"/>
      <c r="N119" s="42"/>
      <c r="O119" s="42"/>
      <c r="P119" s="42"/>
      <c r="Q119" s="42"/>
      <c r="R119" s="42"/>
      <c r="S119" s="42"/>
      <c r="T119" s="78"/>
      <c r="AT119" s="24" t="s">
        <v>200</v>
      </c>
      <c r="AU119" s="24" t="s">
        <v>88</v>
      </c>
    </row>
    <row r="120" spans="2:65" s="1" customFormat="1" ht="16.5" customHeight="1">
      <c r="B120" s="41"/>
      <c r="C120" s="253" t="s">
        <v>299</v>
      </c>
      <c r="D120" s="253" t="s">
        <v>300</v>
      </c>
      <c r="E120" s="254" t="s">
        <v>2953</v>
      </c>
      <c r="F120" s="255" t="s">
        <v>2954</v>
      </c>
      <c r="G120" s="256" t="s">
        <v>2955</v>
      </c>
      <c r="H120" s="257">
        <v>1</v>
      </c>
      <c r="I120" s="258"/>
      <c r="J120" s="259">
        <f>ROUND(I120*H120,2)</f>
        <v>0</v>
      </c>
      <c r="K120" s="255" t="s">
        <v>30</v>
      </c>
      <c r="L120" s="260"/>
      <c r="M120" s="261" t="s">
        <v>30</v>
      </c>
      <c r="N120" s="262" t="s">
        <v>45</v>
      </c>
      <c r="O120" s="42"/>
      <c r="P120" s="212">
        <f>O120*H120</f>
        <v>0</v>
      </c>
      <c r="Q120" s="212">
        <v>1.0000000000000001E-5</v>
      </c>
      <c r="R120" s="212">
        <f>Q120*H120</f>
        <v>1.0000000000000001E-5</v>
      </c>
      <c r="S120" s="212">
        <v>0</v>
      </c>
      <c r="T120" s="213">
        <f>S120*H120</f>
        <v>0</v>
      </c>
      <c r="AR120" s="24" t="s">
        <v>274</v>
      </c>
      <c r="AT120" s="24" t="s">
        <v>300</v>
      </c>
      <c r="AU120" s="24" t="s">
        <v>88</v>
      </c>
      <c r="AY120" s="24" t="s">
        <v>191</v>
      </c>
      <c r="BE120" s="214">
        <f>IF(N120="základní",J120,0)</f>
        <v>0</v>
      </c>
      <c r="BF120" s="214">
        <f>IF(N120="snížená",J120,0)</f>
        <v>0</v>
      </c>
      <c r="BG120" s="214">
        <f>IF(N120="zákl. přenesená",J120,0)</f>
        <v>0</v>
      </c>
      <c r="BH120" s="214">
        <f>IF(N120="sníž. přenesená",J120,0)</f>
        <v>0</v>
      </c>
      <c r="BI120" s="214">
        <f>IF(N120="nulová",J120,0)</f>
        <v>0</v>
      </c>
      <c r="BJ120" s="24" t="s">
        <v>81</v>
      </c>
      <c r="BK120" s="214">
        <f>ROUND(I120*H120,2)</f>
        <v>0</v>
      </c>
      <c r="BL120" s="24" t="s">
        <v>198</v>
      </c>
      <c r="BM120" s="24" t="s">
        <v>2956</v>
      </c>
    </row>
    <row r="121" spans="2:65" s="1" customFormat="1" ht="16.5" customHeight="1">
      <c r="B121" s="41"/>
      <c r="C121" s="253" t="s">
        <v>306</v>
      </c>
      <c r="D121" s="253" t="s">
        <v>300</v>
      </c>
      <c r="E121" s="254" t="s">
        <v>2957</v>
      </c>
      <c r="F121" s="255" t="s">
        <v>2958</v>
      </c>
      <c r="G121" s="256" t="s">
        <v>2955</v>
      </c>
      <c r="H121" s="257">
        <v>3</v>
      </c>
      <c r="I121" s="258"/>
      <c r="J121" s="259">
        <f>ROUND(I121*H121,2)</f>
        <v>0</v>
      </c>
      <c r="K121" s="255" t="s">
        <v>30</v>
      </c>
      <c r="L121" s="260"/>
      <c r="M121" s="261" t="s">
        <v>30</v>
      </c>
      <c r="N121" s="262" t="s">
        <v>45</v>
      </c>
      <c r="O121" s="42"/>
      <c r="P121" s="212">
        <f>O121*H121</f>
        <v>0</v>
      </c>
      <c r="Q121" s="212">
        <v>1.0000000000000001E-5</v>
      </c>
      <c r="R121" s="212">
        <f>Q121*H121</f>
        <v>3.0000000000000004E-5</v>
      </c>
      <c r="S121" s="212">
        <v>0</v>
      </c>
      <c r="T121" s="213">
        <f>S121*H121</f>
        <v>0</v>
      </c>
      <c r="AR121" s="24" t="s">
        <v>274</v>
      </c>
      <c r="AT121" s="24" t="s">
        <v>300</v>
      </c>
      <c r="AU121" s="24" t="s">
        <v>88</v>
      </c>
      <c r="AY121" s="24" t="s">
        <v>191</v>
      </c>
      <c r="BE121" s="214">
        <f>IF(N121="základní",J121,0)</f>
        <v>0</v>
      </c>
      <c r="BF121" s="214">
        <f>IF(N121="snížená",J121,0)</f>
        <v>0</v>
      </c>
      <c r="BG121" s="214">
        <f>IF(N121="zákl. přenesená",J121,0)</f>
        <v>0</v>
      </c>
      <c r="BH121" s="214">
        <f>IF(N121="sníž. přenesená",J121,0)</f>
        <v>0</v>
      </c>
      <c r="BI121" s="214">
        <f>IF(N121="nulová",J121,0)</f>
        <v>0</v>
      </c>
      <c r="BJ121" s="24" t="s">
        <v>81</v>
      </c>
      <c r="BK121" s="214">
        <f>ROUND(I121*H121,2)</f>
        <v>0</v>
      </c>
      <c r="BL121" s="24" t="s">
        <v>198</v>
      </c>
      <c r="BM121" s="24" t="s">
        <v>2959</v>
      </c>
    </row>
    <row r="122" spans="2:65" s="1" customFormat="1" ht="16.5" customHeight="1">
      <c r="B122" s="41"/>
      <c r="C122" s="253" t="s">
        <v>313</v>
      </c>
      <c r="D122" s="253" t="s">
        <v>300</v>
      </c>
      <c r="E122" s="254" t="s">
        <v>2960</v>
      </c>
      <c r="F122" s="255" t="s">
        <v>2961</v>
      </c>
      <c r="G122" s="256" t="s">
        <v>2955</v>
      </c>
      <c r="H122" s="257">
        <v>1</v>
      </c>
      <c r="I122" s="258"/>
      <c r="J122" s="259">
        <f>ROUND(I122*H122,2)</f>
        <v>0</v>
      </c>
      <c r="K122" s="255" t="s">
        <v>30</v>
      </c>
      <c r="L122" s="260"/>
      <c r="M122" s="261" t="s">
        <v>30</v>
      </c>
      <c r="N122" s="262" t="s">
        <v>45</v>
      </c>
      <c r="O122" s="42"/>
      <c r="P122" s="212">
        <f>O122*H122</f>
        <v>0</v>
      </c>
      <c r="Q122" s="212">
        <v>1.0000000000000001E-5</v>
      </c>
      <c r="R122" s="212">
        <f>Q122*H122</f>
        <v>1.0000000000000001E-5</v>
      </c>
      <c r="S122" s="212">
        <v>0</v>
      </c>
      <c r="T122" s="213">
        <f>S122*H122</f>
        <v>0</v>
      </c>
      <c r="AR122" s="24" t="s">
        <v>274</v>
      </c>
      <c r="AT122" s="24" t="s">
        <v>300</v>
      </c>
      <c r="AU122" s="24" t="s">
        <v>88</v>
      </c>
      <c r="AY122" s="24" t="s">
        <v>191</v>
      </c>
      <c r="BE122" s="214">
        <f>IF(N122="základní",J122,0)</f>
        <v>0</v>
      </c>
      <c r="BF122" s="214">
        <f>IF(N122="snížená",J122,0)</f>
        <v>0</v>
      </c>
      <c r="BG122" s="214">
        <f>IF(N122="zákl. přenesená",J122,0)</f>
        <v>0</v>
      </c>
      <c r="BH122" s="214">
        <f>IF(N122="sníž. přenesená",J122,0)</f>
        <v>0</v>
      </c>
      <c r="BI122" s="214">
        <f>IF(N122="nulová",J122,0)</f>
        <v>0</v>
      </c>
      <c r="BJ122" s="24" t="s">
        <v>81</v>
      </c>
      <c r="BK122" s="214">
        <f>ROUND(I122*H122,2)</f>
        <v>0</v>
      </c>
      <c r="BL122" s="24" t="s">
        <v>198</v>
      </c>
      <c r="BM122" s="24" t="s">
        <v>2962</v>
      </c>
    </row>
    <row r="123" spans="2:65" s="1" customFormat="1" ht="16.5" customHeight="1">
      <c r="B123" s="41"/>
      <c r="C123" s="253" t="s">
        <v>10</v>
      </c>
      <c r="D123" s="253" t="s">
        <v>300</v>
      </c>
      <c r="E123" s="254" t="s">
        <v>2963</v>
      </c>
      <c r="F123" s="255" t="s">
        <v>2964</v>
      </c>
      <c r="G123" s="256" t="s">
        <v>2955</v>
      </c>
      <c r="H123" s="257">
        <v>1</v>
      </c>
      <c r="I123" s="258"/>
      <c r="J123" s="259">
        <f>ROUND(I123*H123,2)</f>
        <v>0</v>
      </c>
      <c r="K123" s="255" t="s">
        <v>30</v>
      </c>
      <c r="L123" s="260"/>
      <c r="M123" s="261" t="s">
        <v>30</v>
      </c>
      <c r="N123" s="262" t="s">
        <v>45</v>
      </c>
      <c r="O123" s="42"/>
      <c r="P123" s="212">
        <f>O123*H123</f>
        <v>0</v>
      </c>
      <c r="Q123" s="212">
        <v>1.0000000000000001E-5</v>
      </c>
      <c r="R123" s="212">
        <f>Q123*H123</f>
        <v>1.0000000000000001E-5</v>
      </c>
      <c r="S123" s="212">
        <v>0</v>
      </c>
      <c r="T123" s="213">
        <f>S123*H123</f>
        <v>0</v>
      </c>
      <c r="AR123" s="24" t="s">
        <v>274</v>
      </c>
      <c r="AT123" s="24" t="s">
        <v>300</v>
      </c>
      <c r="AU123" s="24" t="s">
        <v>88</v>
      </c>
      <c r="AY123" s="24" t="s">
        <v>191</v>
      </c>
      <c r="BE123" s="214">
        <f>IF(N123="základní",J123,0)</f>
        <v>0</v>
      </c>
      <c r="BF123" s="214">
        <f>IF(N123="snížená",J123,0)</f>
        <v>0</v>
      </c>
      <c r="BG123" s="214">
        <f>IF(N123="zákl. přenesená",J123,0)</f>
        <v>0</v>
      </c>
      <c r="BH123" s="214">
        <f>IF(N123="sníž. přenesená",J123,0)</f>
        <v>0</v>
      </c>
      <c r="BI123" s="214">
        <f>IF(N123="nulová",J123,0)</f>
        <v>0</v>
      </c>
      <c r="BJ123" s="24" t="s">
        <v>81</v>
      </c>
      <c r="BK123" s="214">
        <f>ROUND(I123*H123,2)</f>
        <v>0</v>
      </c>
      <c r="BL123" s="24" t="s">
        <v>198</v>
      </c>
      <c r="BM123" s="24" t="s">
        <v>2965</v>
      </c>
    </row>
    <row r="124" spans="2:65" s="1" customFormat="1" ht="38.25" customHeight="1">
      <c r="B124" s="41"/>
      <c r="C124" s="203" t="s">
        <v>326</v>
      </c>
      <c r="D124" s="203" t="s">
        <v>193</v>
      </c>
      <c r="E124" s="204" t="s">
        <v>2966</v>
      </c>
      <c r="F124" s="205" t="s">
        <v>2967</v>
      </c>
      <c r="G124" s="206" t="s">
        <v>215</v>
      </c>
      <c r="H124" s="207">
        <v>2</v>
      </c>
      <c r="I124" s="208"/>
      <c r="J124" s="209">
        <f>ROUND(I124*H124,2)</f>
        <v>0</v>
      </c>
      <c r="K124" s="205" t="s">
        <v>2727</v>
      </c>
      <c r="L124" s="61"/>
      <c r="M124" s="210" t="s">
        <v>30</v>
      </c>
      <c r="N124" s="211" t="s">
        <v>45</v>
      </c>
      <c r="O124" s="42"/>
      <c r="P124" s="212">
        <f>O124*H124</f>
        <v>0</v>
      </c>
      <c r="Q124" s="212">
        <v>1.7099999999999999E-3</v>
      </c>
      <c r="R124" s="212">
        <f>Q124*H124</f>
        <v>3.4199999999999999E-3</v>
      </c>
      <c r="S124" s="212">
        <v>0</v>
      </c>
      <c r="T124" s="213">
        <f>S124*H124</f>
        <v>0</v>
      </c>
      <c r="AR124" s="24" t="s">
        <v>198</v>
      </c>
      <c r="AT124" s="24" t="s">
        <v>193</v>
      </c>
      <c r="AU124" s="24" t="s">
        <v>88</v>
      </c>
      <c r="AY124" s="24" t="s">
        <v>191</v>
      </c>
      <c r="BE124" s="214">
        <f>IF(N124="základní",J124,0)</f>
        <v>0</v>
      </c>
      <c r="BF124" s="214">
        <f>IF(N124="snížená",J124,0)</f>
        <v>0</v>
      </c>
      <c r="BG124" s="214">
        <f>IF(N124="zákl. přenesená",J124,0)</f>
        <v>0</v>
      </c>
      <c r="BH124" s="214">
        <f>IF(N124="sníž. přenesená",J124,0)</f>
        <v>0</v>
      </c>
      <c r="BI124" s="214">
        <f>IF(N124="nulová",J124,0)</f>
        <v>0</v>
      </c>
      <c r="BJ124" s="24" t="s">
        <v>81</v>
      </c>
      <c r="BK124" s="214">
        <f>ROUND(I124*H124,2)</f>
        <v>0</v>
      </c>
      <c r="BL124" s="24" t="s">
        <v>198</v>
      </c>
      <c r="BM124" s="24" t="s">
        <v>2968</v>
      </c>
    </row>
    <row r="125" spans="2:65" s="1" customFormat="1" ht="67.5">
      <c r="B125" s="41"/>
      <c r="C125" s="63"/>
      <c r="D125" s="215" t="s">
        <v>200</v>
      </c>
      <c r="E125" s="63"/>
      <c r="F125" s="216" t="s">
        <v>2952</v>
      </c>
      <c r="G125" s="63"/>
      <c r="H125" s="63"/>
      <c r="I125" s="172"/>
      <c r="J125" s="63"/>
      <c r="K125" s="63"/>
      <c r="L125" s="61"/>
      <c r="M125" s="217"/>
      <c r="N125" s="42"/>
      <c r="O125" s="42"/>
      <c r="P125" s="42"/>
      <c r="Q125" s="42"/>
      <c r="R125" s="42"/>
      <c r="S125" s="42"/>
      <c r="T125" s="78"/>
      <c r="AT125" s="24" t="s">
        <v>200</v>
      </c>
      <c r="AU125" s="24" t="s">
        <v>88</v>
      </c>
    </row>
    <row r="126" spans="2:65" s="1" customFormat="1" ht="25.5" customHeight="1">
      <c r="B126" s="41"/>
      <c r="C126" s="253" t="s">
        <v>331</v>
      </c>
      <c r="D126" s="253" t="s">
        <v>300</v>
      </c>
      <c r="E126" s="254" t="s">
        <v>2969</v>
      </c>
      <c r="F126" s="255" t="s">
        <v>2970</v>
      </c>
      <c r="G126" s="256" t="s">
        <v>215</v>
      </c>
      <c r="H126" s="257">
        <v>1</v>
      </c>
      <c r="I126" s="258"/>
      <c r="J126" s="259">
        <f>ROUND(I126*H126,2)</f>
        <v>0</v>
      </c>
      <c r="K126" s="255" t="s">
        <v>2727</v>
      </c>
      <c r="L126" s="260"/>
      <c r="M126" s="261" t="s">
        <v>30</v>
      </c>
      <c r="N126" s="262" t="s">
        <v>45</v>
      </c>
      <c r="O126" s="42"/>
      <c r="P126" s="212">
        <f>O126*H126</f>
        <v>0</v>
      </c>
      <c r="Q126" s="212">
        <v>1.78E-2</v>
      </c>
      <c r="R126" s="212">
        <f>Q126*H126</f>
        <v>1.78E-2</v>
      </c>
      <c r="S126" s="212">
        <v>0</v>
      </c>
      <c r="T126" s="213">
        <f>S126*H126</f>
        <v>0</v>
      </c>
      <c r="AR126" s="24" t="s">
        <v>274</v>
      </c>
      <c r="AT126" s="24" t="s">
        <v>300</v>
      </c>
      <c r="AU126" s="24" t="s">
        <v>88</v>
      </c>
      <c r="AY126" s="24" t="s">
        <v>191</v>
      </c>
      <c r="BE126" s="214">
        <f>IF(N126="základní",J126,0)</f>
        <v>0</v>
      </c>
      <c r="BF126" s="214">
        <f>IF(N126="snížená",J126,0)</f>
        <v>0</v>
      </c>
      <c r="BG126" s="214">
        <f>IF(N126="zákl. přenesená",J126,0)</f>
        <v>0</v>
      </c>
      <c r="BH126" s="214">
        <f>IF(N126="sníž. přenesená",J126,0)</f>
        <v>0</v>
      </c>
      <c r="BI126" s="214">
        <f>IF(N126="nulová",J126,0)</f>
        <v>0</v>
      </c>
      <c r="BJ126" s="24" t="s">
        <v>81</v>
      </c>
      <c r="BK126" s="214">
        <f>ROUND(I126*H126,2)</f>
        <v>0</v>
      </c>
      <c r="BL126" s="24" t="s">
        <v>198</v>
      </c>
      <c r="BM126" s="24" t="s">
        <v>2971</v>
      </c>
    </row>
    <row r="127" spans="2:65" s="1" customFormat="1" ht="27">
      <c r="B127" s="41"/>
      <c r="C127" s="63"/>
      <c r="D127" s="215" t="s">
        <v>563</v>
      </c>
      <c r="E127" s="63"/>
      <c r="F127" s="216" t="s">
        <v>2972</v>
      </c>
      <c r="G127" s="63"/>
      <c r="H127" s="63"/>
      <c r="I127" s="172"/>
      <c r="J127" s="63"/>
      <c r="K127" s="63"/>
      <c r="L127" s="61"/>
      <c r="M127" s="217"/>
      <c r="N127" s="42"/>
      <c r="O127" s="42"/>
      <c r="P127" s="42"/>
      <c r="Q127" s="42"/>
      <c r="R127" s="42"/>
      <c r="S127" s="42"/>
      <c r="T127" s="78"/>
      <c r="AT127" s="24" t="s">
        <v>563</v>
      </c>
      <c r="AU127" s="24" t="s">
        <v>88</v>
      </c>
    </row>
    <row r="128" spans="2:65" s="1" customFormat="1" ht="25.5" customHeight="1">
      <c r="B128" s="41"/>
      <c r="C128" s="253" t="s">
        <v>335</v>
      </c>
      <c r="D128" s="253" t="s">
        <v>300</v>
      </c>
      <c r="E128" s="254" t="s">
        <v>2973</v>
      </c>
      <c r="F128" s="255" t="s">
        <v>2974</v>
      </c>
      <c r="G128" s="256" t="s">
        <v>215</v>
      </c>
      <c r="H128" s="257">
        <v>1</v>
      </c>
      <c r="I128" s="258"/>
      <c r="J128" s="259">
        <f>ROUND(I128*H128,2)</f>
        <v>0</v>
      </c>
      <c r="K128" s="255" t="s">
        <v>2727</v>
      </c>
      <c r="L128" s="260"/>
      <c r="M128" s="261" t="s">
        <v>30</v>
      </c>
      <c r="N128" s="262" t="s">
        <v>45</v>
      </c>
      <c r="O128" s="42"/>
      <c r="P128" s="212">
        <f>O128*H128</f>
        <v>0</v>
      </c>
      <c r="Q128" s="212">
        <v>2.5100000000000001E-2</v>
      </c>
      <c r="R128" s="212">
        <f>Q128*H128</f>
        <v>2.5100000000000001E-2</v>
      </c>
      <c r="S128" s="212">
        <v>0</v>
      </c>
      <c r="T128" s="213">
        <f>S128*H128</f>
        <v>0</v>
      </c>
      <c r="AR128" s="24" t="s">
        <v>274</v>
      </c>
      <c r="AT128" s="24" t="s">
        <v>300</v>
      </c>
      <c r="AU128" s="24" t="s">
        <v>88</v>
      </c>
      <c r="AY128" s="24" t="s">
        <v>191</v>
      </c>
      <c r="BE128" s="214">
        <f>IF(N128="základní",J128,0)</f>
        <v>0</v>
      </c>
      <c r="BF128" s="214">
        <f>IF(N128="snížená",J128,0)</f>
        <v>0</v>
      </c>
      <c r="BG128" s="214">
        <f>IF(N128="zákl. přenesená",J128,0)</f>
        <v>0</v>
      </c>
      <c r="BH128" s="214">
        <f>IF(N128="sníž. přenesená",J128,0)</f>
        <v>0</v>
      </c>
      <c r="BI128" s="214">
        <f>IF(N128="nulová",J128,0)</f>
        <v>0</v>
      </c>
      <c r="BJ128" s="24" t="s">
        <v>81</v>
      </c>
      <c r="BK128" s="214">
        <f>ROUND(I128*H128,2)</f>
        <v>0</v>
      </c>
      <c r="BL128" s="24" t="s">
        <v>198</v>
      </c>
      <c r="BM128" s="24" t="s">
        <v>2975</v>
      </c>
    </row>
    <row r="129" spans="2:65" s="1" customFormat="1" ht="27">
      <c r="B129" s="41"/>
      <c r="C129" s="63"/>
      <c r="D129" s="215" t="s">
        <v>563</v>
      </c>
      <c r="E129" s="63"/>
      <c r="F129" s="216" t="s">
        <v>2972</v>
      </c>
      <c r="G129" s="63"/>
      <c r="H129" s="63"/>
      <c r="I129" s="172"/>
      <c r="J129" s="63"/>
      <c r="K129" s="63"/>
      <c r="L129" s="61"/>
      <c r="M129" s="217"/>
      <c r="N129" s="42"/>
      <c r="O129" s="42"/>
      <c r="P129" s="42"/>
      <c r="Q129" s="42"/>
      <c r="R129" s="42"/>
      <c r="S129" s="42"/>
      <c r="T129" s="78"/>
      <c r="AT129" s="24" t="s">
        <v>563</v>
      </c>
      <c r="AU129" s="24" t="s">
        <v>88</v>
      </c>
    </row>
    <row r="130" spans="2:65" s="1" customFormat="1" ht="25.5" customHeight="1">
      <c r="B130" s="41"/>
      <c r="C130" s="203" t="s">
        <v>341</v>
      </c>
      <c r="D130" s="203" t="s">
        <v>193</v>
      </c>
      <c r="E130" s="204" t="s">
        <v>2976</v>
      </c>
      <c r="F130" s="205" t="s">
        <v>2977</v>
      </c>
      <c r="G130" s="206" t="s">
        <v>510</v>
      </c>
      <c r="H130" s="207">
        <v>1.5</v>
      </c>
      <c r="I130" s="208"/>
      <c r="J130" s="209">
        <f>ROUND(I130*H130,2)</f>
        <v>0</v>
      </c>
      <c r="K130" s="205" t="s">
        <v>2727</v>
      </c>
      <c r="L130" s="61"/>
      <c r="M130" s="210" t="s">
        <v>30</v>
      </c>
      <c r="N130" s="211" t="s">
        <v>45</v>
      </c>
      <c r="O130" s="42"/>
      <c r="P130" s="212">
        <f>O130*H130</f>
        <v>0</v>
      </c>
      <c r="Q130" s="212">
        <v>0</v>
      </c>
      <c r="R130" s="212">
        <f>Q130*H130</f>
        <v>0</v>
      </c>
      <c r="S130" s="212">
        <v>0</v>
      </c>
      <c r="T130" s="213">
        <f>S130*H130</f>
        <v>0</v>
      </c>
      <c r="AR130" s="24" t="s">
        <v>198</v>
      </c>
      <c r="AT130" s="24" t="s">
        <v>193</v>
      </c>
      <c r="AU130" s="24" t="s">
        <v>88</v>
      </c>
      <c r="AY130" s="24" t="s">
        <v>191</v>
      </c>
      <c r="BE130" s="214">
        <f>IF(N130="základní",J130,0)</f>
        <v>0</v>
      </c>
      <c r="BF130" s="214">
        <f>IF(N130="snížená",J130,0)</f>
        <v>0</v>
      </c>
      <c r="BG130" s="214">
        <f>IF(N130="zákl. přenesená",J130,0)</f>
        <v>0</v>
      </c>
      <c r="BH130" s="214">
        <f>IF(N130="sníž. přenesená",J130,0)</f>
        <v>0</v>
      </c>
      <c r="BI130" s="214">
        <f>IF(N130="nulová",J130,0)</f>
        <v>0</v>
      </c>
      <c r="BJ130" s="24" t="s">
        <v>81</v>
      </c>
      <c r="BK130" s="214">
        <f>ROUND(I130*H130,2)</f>
        <v>0</v>
      </c>
      <c r="BL130" s="24" t="s">
        <v>198</v>
      </c>
      <c r="BM130" s="24" t="s">
        <v>2978</v>
      </c>
    </row>
    <row r="131" spans="2:65" s="1" customFormat="1" ht="67.5">
      <c r="B131" s="41"/>
      <c r="C131" s="63"/>
      <c r="D131" s="215" t="s">
        <v>200</v>
      </c>
      <c r="E131" s="63"/>
      <c r="F131" s="216" t="s">
        <v>1048</v>
      </c>
      <c r="G131" s="63"/>
      <c r="H131" s="63"/>
      <c r="I131" s="172"/>
      <c r="J131" s="63"/>
      <c r="K131" s="63"/>
      <c r="L131" s="61"/>
      <c r="M131" s="217"/>
      <c r="N131" s="42"/>
      <c r="O131" s="42"/>
      <c r="P131" s="42"/>
      <c r="Q131" s="42"/>
      <c r="R131" s="42"/>
      <c r="S131" s="42"/>
      <c r="T131" s="78"/>
      <c r="AT131" s="24" t="s">
        <v>200</v>
      </c>
      <c r="AU131" s="24" t="s">
        <v>88</v>
      </c>
    </row>
    <row r="132" spans="2:65" s="13" customFormat="1" ht="13.5">
      <c r="B132" s="228"/>
      <c r="C132" s="229"/>
      <c r="D132" s="215" t="s">
        <v>205</v>
      </c>
      <c r="E132" s="230" t="s">
        <v>30</v>
      </c>
      <c r="F132" s="231" t="s">
        <v>2979</v>
      </c>
      <c r="G132" s="229"/>
      <c r="H132" s="232">
        <v>1.5</v>
      </c>
      <c r="I132" s="233"/>
      <c r="J132" s="229"/>
      <c r="K132" s="229"/>
      <c r="L132" s="234"/>
      <c r="M132" s="235"/>
      <c r="N132" s="236"/>
      <c r="O132" s="236"/>
      <c r="P132" s="236"/>
      <c r="Q132" s="236"/>
      <c r="R132" s="236"/>
      <c r="S132" s="236"/>
      <c r="T132" s="237"/>
      <c r="AT132" s="238" t="s">
        <v>205</v>
      </c>
      <c r="AU132" s="238" t="s">
        <v>88</v>
      </c>
      <c r="AV132" s="13" t="s">
        <v>88</v>
      </c>
      <c r="AW132" s="13" t="s">
        <v>37</v>
      </c>
      <c r="AX132" s="13" t="s">
        <v>81</v>
      </c>
      <c r="AY132" s="238" t="s">
        <v>191</v>
      </c>
    </row>
    <row r="133" spans="2:65" s="1" customFormat="1" ht="25.5" customHeight="1">
      <c r="B133" s="41"/>
      <c r="C133" s="253" t="s">
        <v>353</v>
      </c>
      <c r="D133" s="253" t="s">
        <v>300</v>
      </c>
      <c r="E133" s="254" t="s">
        <v>2980</v>
      </c>
      <c r="F133" s="255" t="s">
        <v>2981</v>
      </c>
      <c r="G133" s="256" t="s">
        <v>510</v>
      </c>
      <c r="H133" s="257">
        <v>1.5</v>
      </c>
      <c r="I133" s="258"/>
      <c r="J133" s="259">
        <f>ROUND(I133*H133,2)</f>
        <v>0</v>
      </c>
      <c r="K133" s="255" t="s">
        <v>30</v>
      </c>
      <c r="L133" s="260"/>
      <c r="M133" s="261" t="s">
        <v>30</v>
      </c>
      <c r="N133" s="262" t="s">
        <v>45</v>
      </c>
      <c r="O133" s="42"/>
      <c r="P133" s="212">
        <f>O133*H133</f>
        <v>0</v>
      </c>
      <c r="Q133" s="212">
        <v>2.1700000000000001E-3</v>
      </c>
      <c r="R133" s="212">
        <f>Q133*H133</f>
        <v>3.2550000000000001E-3</v>
      </c>
      <c r="S133" s="212">
        <v>0</v>
      </c>
      <c r="T133" s="213">
        <f>S133*H133</f>
        <v>0</v>
      </c>
      <c r="AR133" s="24" t="s">
        <v>274</v>
      </c>
      <c r="AT133" s="24" t="s">
        <v>300</v>
      </c>
      <c r="AU133" s="24" t="s">
        <v>88</v>
      </c>
      <c r="AY133" s="24" t="s">
        <v>191</v>
      </c>
      <c r="BE133" s="214">
        <f>IF(N133="základní",J133,0)</f>
        <v>0</v>
      </c>
      <c r="BF133" s="214">
        <f>IF(N133="snížená",J133,0)</f>
        <v>0</v>
      </c>
      <c r="BG133" s="214">
        <f>IF(N133="zákl. přenesená",J133,0)</f>
        <v>0</v>
      </c>
      <c r="BH133" s="214">
        <f>IF(N133="sníž. přenesená",J133,0)</f>
        <v>0</v>
      </c>
      <c r="BI133" s="214">
        <f>IF(N133="nulová",J133,0)</f>
        <v>0</v>
      </c>
      <c r="BJ133" s="24" t="s">
        <v>81</v>
      </c>
      <c r="BK133" s="214">
        <f>ROUND(I133*H133,2)</f>
        <v>0</v>
      </c>
      <c r="BL133" s="24" t="s">
        <v>198</v>
      </c>
      <c r="BM133" s="24" t="s">
        <v>2982</v>
      </c>
    </row>
    <row r="134" spans="2:65" s="13" customFormat="1" ht="13.5">
      <c r="B134" s="228"/>
      <c r="C134" s="229"/>
      <c r="D134" s="215" t="s">
        <v>205</v>
      </c>
      <c r="E134" s="230" t="s">
        <v>30</v>
      </c>
      <c r="F134" s="231" t="s">
        <v>2979</v>
      </c>
      <c r="G134" s="229"/>
      <c r="H134" s="232">
        <v>1.5</v>
      </c>
      <c r="I134" s="233"/>
      <c r="J134" s="229"/>
      <c r="K134" s="229"/>
      <c r="L134" s="234"/>
      <c r="M134" s="235"/>
      <c r="N134" s="236"/>
      <c r="O134" s="236"/>
      <c r="P134" s="236"/>
      <c r="Q134" s="236"/>
      <c r="R134" s="236"/>
      <c r="S134" s="236"/>
      <c r="T134" s="237"/>
      <c r="AT134" s="238" t="s">
        <v>205</v>
      </c>
      <c r="AU134" s="238" t="s">
        <v>88</v>
      </c>
      <c r="AV134" s="13" t="s">
        <v>88</v>
      </c>
      <c r="AW134" s="13" t="s">
        <v>37</v>
      </c>
      <c r="AX134" s="13" t="s">
        <v>81</v>
      </c>
      <c r="AY134" s="238" t="s">
        <v>191</v>
      </c>
    </row>
    <row r="135" spans="2:65" s="1" customFormat="1" ht="25.5" customHeight="1">
      <c r="B135" s="41"/>
      <c r="C135" s="203" t="s">
        <v>9</v>
      </c>
      <c r="D135" s="203" t="s">
        <v>193</v>
      </c>
      <c r="E135" s="204" t="s">
        <v>2983</v>
      </c>
      <c r="F135" s="205" t="s">
        <v>2984</v>
      </c>
      <c r="G135" s="206" t="s">
        <v>215</v>
      </c>
      <c r="H135" s="207">
        <v>4</v>
      </c>
      <c r="I135" s="208"/>
      <c r="J135" s="209">
        <f>ROUND(I135*H135,2)</f>
        <v>0</v>
      </c>
      <c r="K135" s="205" t="s">
        <v>2727</v>
      </c>
      <c r="L135" s="61"/>
      <c r="M135" s="210" t="s">
        <v>30</v>
      </c>
      <c r="N135" s="211" t="s">
        <v>45</v>
      </c>
      <c r="O135" s="42"/>
      <c r="P135" s="212">
        <f>O135*H135</f>
        <v>0</v>
      </c>
      <c r="Q135" s="212">
        <v>0</v>
      </c>
      <c r="R135" s="212">
        <f>Q135*H135</f>
        <v>0</v>
      </c>
      <c r="S135" s="212">
        <v>0</v>
      </c>
      <c r="T135" s="213">
        <f>S135*H135</f>
        <v>0</v>
      </c>
      <c r="AR135" s="24" t="s">
        <v>198</v>
      </c>
      <c r="AT135" s="24" t="s">
        <v>193</v>
      </c>
      <c r="AU135" s="24" t="s">
        <v>88</v>
      </c>
      <c r="AY135" s="24" t="s">
        <v>191</v>
      </c>
      <c r="BE135" s="214">
        <f>IF(N135="základní",J135,0)</f>
        <v>0</v>
      </c>
      <c r="BF135" s="214">
        <f>IF(N135="snížená",J135,0)</f>
        <v>0</v>
      </c>
      <c r="BG135" s="214">
        <f>IF(N135="zákl. přenesená",J135,0)</f>
        <v>0</v>
      </c>
      <c r="BH135" s="214">
        <f>IF(N135="sníž. přenesená",J135,0)</f>
        <v>0</v>
      </c>
      <c r="BI135" s="214">
        <f>IF(N135="nulová",J135,0)</f>
        <v>0</v>
      </c>
      <c r="BJ135" s="24" t="s">
        <v>81</v>
      </c>
      <c r="BK135" s="214">
        <f>ROUND(I135*H135,2)</f>
        <v>0</v>
      </c>
      <c r="BL135" s="24" t="s">
        <v>198</v>
      </c>
      <c r="BM135" s="24" t="s">
        <v>2985</v>
      </c>
    </row>
    <row r="136" spans="2:65" s="1" customFormat="1" ht="40.5">
      <c r="B136" s="41"/>
      <c r="C136" s="63"/>
      <c r="D136" s="215" t="s">
        <v>200</v>
      </c>
      <c r="E136" s="63"/>
      <c r="F136" s="216" t="s">
        <v>2986</v>
      </c>
      <c r="G136" s="63"/>
      <c r="H136" s="63"/>
      <c r="I136" s="172"/>
      <c r="J136" s="63"/>
      <c r="K136" s="63"/>
      <c r="L136" s="61"/>
      <c r="M136" s="217"/>
      <c r="N136" s="42"/>
      <c r="O136" s="42"/>
      <c r="P136" s="42"/>
      <c r="Q136" s="42"/>
      <c r="R136" s="42"/>
      <c r="S136" s="42"/>
      <c r="T136" s="78"/>
      <c r="AT136" s="24" t="s">
        <v>200</v>
      </c>
      <c r="AU136" s="24" t="s">
        <v>88</v>
      </c>
    </row>
    <row r="137" spans="2:65" s="1" customFormat="1" ht="27">
      <c r="B137" s="41"/>
      <c r="C137" s="63"/>
      <c r="D137" s="215" t="s">
        <v>563</v>
      </c>
      <c r="E137" s="63"/>
      <c r="F137" s="216" t="s">
        <v>2987</v>
      </c>
      <c r="G137" s="63"/>
      <c r="H137" s="63"/>
      <c r="I137" s="172"/>
      <c r="J137" s="63"/>
      <c r="K137" s="63"/>
      <c r="L137" s="61"/>
      <c r="M137" s="217"/>
      <c r="N137" s="42"/>
      <c r="O137" s="42"/>
      <c r="P137" s="42"/>
      <c r="Q137" s="42"/>
      <c r="R137" s="42"/>
      <c r="S137" s="42"/>
      <c r="T137" s="78"/>
      <c r="AT137" s="24" t="s">
        <v>563</v>
      </c>
      <c r="AU137" s="24" t="s">
        <v>88</v>
      </c>
    </row>
    <row r="138" spans="2:65" s="1" customFormat="1" ht="25.5" customHeight="1">
      <c r="B138" s="41"/>
      <c r="C138" s="253" t="s">
        <v>370</v>
      </c>
      <c r="D138" s="253" t="s">
        <v>300</v>
      </c>
      <c r="E138" s="254" t="s">
        <v>2988</v>
      </c>
      <c r="F138" s="255" t="s">
        <v>2989</v>
      </c>
      <c r="G138" s="256" t="s">
        <v>382</v>
      </c>
      <c r="H138" s="257">
        <v>2</v>
      </c>
      <c r="I138" s="258"/>
      <c r="J138" s="259">
        <f>ROUND(I138*H138,2)</f>
        <v>0</v>
      </c>
      <c r="K138" s="255" t="s">
        <v>30</v>
      </c>
      <c r="L138" s="260"/>
      <c r="M138" s="261" t="s">
        <v>30</v>
      </c>
      <c r="N138" s="262" t="s">
        <v>45</v>
      </c>
      <c r="O138" s="42"/>
      <c r="P138" s="212">
        <f>O138*H138</f>
        <v>0</v>
      </c>
      <c r="Q138" s="212">
        <v>1.5399999999999999E-3</v>
      </c>
      <c r="R138" s="212">
        <f>Q138*H138</f>
        <v>3.0799999999999998E-3</v>
      </c>
      <c r="S138" s="212">
        <v>0</v>
      </c>
      <c r="T138" s="213">
        <f>S138*H138</f>
        <v>0</v>
      </c>
      <c r="AR138" s="24" t="s">
        <v>274</v>
      </c>
      <c r="AT138" s="24" t="s">
        <v>300</v>
      </c>
      <c r="AU138" s="24" t="s">
        <v>88</v>
      </c>
      <c r="AY138" s="24" t="s">
        <v>191</v>
      </c>
      <c r="BE138" s="214">
        <f>IF(N138="základní",J138,0)</f>
        <v>0</v>
      </c>
      <c r="BF138" s="214">
        <f>IF(N138="snížená",J138,0)</f>
        <v>0</v>
      </c>
      <c r="BG138" s="214">
        <f>IF(N138="zákl. přenesená",J138,0)</f>
        <v>0</v>
      </c>
      <c r="BH138" s="214">
        <f>IF(N138="sníž. přenesená",J138,0)</f>
        <v>0</v>
      </c>
      <c r="BI138" s="214">
        <f>IF(N138="nulová",J138,0)</f>
        <v>0</v>
      </c>
      <c r="BJ138" s="24" t="s">
        <v>81</v>
      </c>
      <c r="BK138" s="214">
        <f>ROUND(I138*H138,2)</f>
        <v>0</v>
      </c>
      <c r="BL138" s="24" t="s">
        <v>198</v>
      </c>
      <c r="BM138" s="24" t="s">
        <v>2990</v>
      </c>
    </row>
    <row r="139" spans="2:65" s="1" customFormat="1" ht="27">
      <c r="B139" s="41"/>
      <c r="C139" s="63"/>
      <c r="D139" s="215" t="s">
        <v>563</v>
      </c>
      <c r="E139" s="63"/>
      <c r="F139" s="216" t="s">
        <v>2991</v>
      </c>
      <c r="G139" s="63"/>
      <c r="H139" s="63"/>
      <c r="I139" s="172"/>
      <c r="J139" s="63"/>
      <c r="K139" s="63"/>
      <c r="L139" s="61"/>
      <c r="M139" s="217"/>
      <c r="N139" s="42"/>
      <c r="O139" s="42"/>
      <c r="P139" s="42"/>
      <c r="Q139" s="42"/>
      <c r="R139" s="42"/>
      <c r="S139" s="42"/>
      <c r="T139" s="78"/>
      <c r="AT139" s="24" t="s">
        <v>563</v>
      </c>
      <c r="AU139" s="24" t="s">
        <v>88</v>
      </c>
    </row>
    <row r="140" spans="2:65" s="13" customFormat="1" ht="13.5">
      <c r="B140" s="228"/>
      <c r="C140" s="229"/>
      <c r="D140" s="215" t="s">
        <v>205</v>
      </c>
      <c r="E140" s="230" t="s">
        <v>30</v>
      </c>
      <c r="F140" s="231" t="s">
        <v>88</v>
      </c>
      <c r="G140" s="229"/>
      <c r="H140" s="232">
        <v>2</v>
      </c>
      <c r="I140" s="233"/>
      <c r="J140" s="229"/>
      <c r="K140" s="229"/>
      <c r="L140" s="234"/>
      <c r="M140" s="235"/>
      <c r="N140" s="236"/>
      <c r="O140" s="236"/>
      <c r="P140" s="236"/>
      <c r="Q140" s="236"/>
      <c r="R140" s="236"/>
      <c r="S140" s="236"/>
      <c r="T140" s="237"/>
      <c r="AT140" s="238" t="s">
        <v>205</v>
      </c>
      <c r="AU140" s="238" t="s">
        <v>88</v>
      </c>
      <c r="AV140" s="13" t="s">
        <v>88</v>
      </c>
      <c r="AW140" s="13" t="s">
        <v>37</v>
      </c>
      <c r="AX140" s="13" t="s">
        <v>81</v>
      </c>
      <c r="AY140" s="238" t="s">
        <v>191</v>
      </c>
    </row>
    <row r="141" spans="2:65" s="1" customFormat="1" ht="16.5" customHeight="1">
      <c r="B141" s="41"/>
      <c r="C141" s="253" t="s">
        <v>379</v>
      </c>
      <c r="D141" s="253" t="s">
        <v>300</v>
      </c>
      <c r="E141" s="254" t="s">
        <v>2992</v>
      </c>
      <c r="F141" s="255" t="s">
        <v>2993</v>
      </c>
      <c r="G141" s="256" t="s">
        <v>382</v>
      </c>
      <c r="H141" s="257">
        <v>2</v>
      </c>
      <c r="I141" s="258"/>
      <c r="J141" s="259">
        <f>ROUND(I141*H141,2)</f>
        <v>0</v>
      </c>
      <c r="K141" s="255" t="s">
        <v>30</v>
      </c>
      <c r="L141" s="260"/>
      <c r="M141" s="261" t="s">
        <v>30</v>
      </c>
      <c r="N141" s="262" t="s">
        <v>45</v>
      </c>
      <c r="O141" s="42"/>
      <c r="P141" s="212">
        <f>O141*H141</f>
        <v>0</v>
      </c>
      <c r="Q141" s="212">
        <v>7.1000000000000002E-4</v>
      </c>
      <c r="R141" s="212">
        <f>Q141*H141</f>
        <v>1.42E-3</v>
      </c>
      <c r="S141" s="212">
        <v>0</v>
      </c>
      <c r="T141" s="213">
        <f>S141*H141</f>
        <v>0</v>
      </c>
      <c r="AR141" s="24" t="s">
        <v>274</v>
      </c>
      <c r="AT141" s="24" t="s">
        <v>300</v>
      </c>
      <c r="AU141" s="24" t="s">
        <v>88</v>
      </c>
      <c r="AY141" s="24" t="s">
        <v>191</v>
      </c>
      <c r="BE141" s="214">
        <f>IF(N141="základní",J141,0)</f>
        <v>0</v>
      </c>
      <c r="BF141" s="214">
        <f>IF(N141="snížená",J141,0)</f>
        <v>0</v>
      </c>
      <c r="BG141" s="214">
        <f>IF(N141="zákl. přenesená",J141,0)</f>
        <v>0</v>
      </c>
      <c r="BH141" s="214">
        <f>IF(N141="sníž. přenesená",J141,0)</f>
        <v>0</v>
      </c>
      <c r="BI141" s="214">
        <f>IF(N141="nulová",J141,0)</f>
        <v>0</v>
      </c>
      <c r="BJ141" s="24" t="s">
        <v>81</v>
      </c>
      <c r="BK141" s="214">
        <f>ROUND(I141*H141,2)</f>
        <v>0</v>
      </c>
      <c r="BL141" s="24" t="s">
        <v>198</v>
      </c>
      <c r="BM141" s="24" t="s">
        <v>2994</v>
      </c>
    </row>
    <row r="142" spans="2:65" s="1" customFormat="1" ht="27">
      <c r="B142" s="41"/>
      <c r="C142" s="63"/>
      <c r="D142" s="215" t="s">
        <v>563</v>
      </c>
      <c r="E142" s="63"/>
      <c r="F142" s="216" t="s">
        <v>2995</v>
      </c>
      <c r="G142" s="63"/>
      <c r="H142" s="63"/>
      <c r="I142" s="172"/>
      <c r="J142" s="63"/>
      <c r="K142" s="63"/>
      <c r="L142" s="61"/>
      <c r="M142" s="217"/>
      <c r="N142" s="42"/>
      <c r="O142" s="42"/>
      <c r="P142" s="42"/>
      <c r="Q142" s="42"/>
      <c r="R142" s="42"/>
      <c r="S142" s="42"/>
      <c r="T142" s="78"/>
      <c r="AT142" s="24" t="s">
        <v>563</v>
      </c>
      <c r="AU142" s="24" t="s">
        <v>88</v>
      </c>
    </row>
    <row r="143" spans="2:65" s="13" customFormat="1" ht="13.5">
      <c r="B143" s="228"/>
      <c r="C143" s="229"/>
      <c r="D143" s="215" t="s">
        <v>205</v>
      </c>
      <c r="E143" s="230" t="s">
        <v>30</v>
      </c>
      <c r="F143" s="231" t="s">
        <v>88</v>
      </c>
      <c r="G143" s="229"/>
      <c r="H143" s="232">
        <v>2</v>
      </c>
      <c r="I143" s="233"/>
      <c r="J143" s="229"/>
      <c r="K143" s="229"/>
      <c r="L143" s="234"/>
      <c r="M143" s="235"/>
      <c r="N143" s="236"/>
      <c r="O143" s="236"/>
      <c r="P143" s="236"/>
      <c r="Q143" s="236"/>
      <c r="R143" s="236"/>
      <c r="S143" s="236"/>
      <c r="T143" s="237"/>
      <c r="AT143" s="238" t="s">
        <v>205</v>
      </c>
      <c r="AU143" s="238" t="s">
        <v>88</v>
      </c>
      <c r="AV143" s="13" t="s">
        <v>88</v>
      </c>
      <c r="AW143" s="13" t="s">
        <v>37</v>
      </c>
      <c r="AX143" s="13" t="s">
        <v>81</v>
      </c>
      <c r="AY143" s="238" t="s">
        <v>191</v>
      </c>
    </row>
    <row r="144" spans="2:65" s="1" customFormat="1" ht="16.5" customHeight="1">
      <c r="B144" s="41"/>
      <c r="C144" s="253" t="s">
        <v>386</v>
      </c>
      <c r="D144" s="253" t="s">
        <v>300</v>
      </c>
      <c r="E144" s="254" t="s">
        <v>2996</v>
      </c>
      <c r="F144" s="255" t="s">
        <v>2997</v>
      </c>
      <c r="G144" s="256" t="s">
        <v>215</v>
      </c>
      <c r="H144" s="257">
        <v>2</v>
      </c>
      <c r="I144" s="258"/>
      <c r="J144" s="259">
        <f>ROUND(I144*H144,2)</f>
        <v>0</v>
      </c>
      <c r="K144" s="255" t="s">
        <v>2727</v>
      </c>
      <c r="L144" s="260"/>
      <c r="M144" s="261" t="s">
        <v>30</v>
      </c>
      <c r="N144" s="262" t="s">
        <v>45</v>
      </c>
      <c r="O144" s="42"/>
      <c r="P144" s="212">
        <f>O144*H144</f>
        <v>0</v>
      </c>
      <c r="Q144" s="212">
        <v>7.2000000000000005E-4</v>
      </c>
      <c r="R144" s="212">
        <f>Q144*H144</f>
        <v>1.4400000000000001E-3</v>
      </c>
      <c r="S144" s="212">
        <v>0</v>
      </c>
      <c r="T144" s="213">
        <f>S144*H144</f>
        <v>0</v>
      </c>
      <c r="AR144" s="24" t="s">
        <v>274</v>
      </c>
      <c r="AT144" s="24" t="s">
        <v>300</v>
      </c>
      <c r="AU144" s="24" t="s">
        <v>88</v>
      </c>
      <c r="AY144" s="24" t="s">
        <v>191</v>
      </c>
      <c r="BE144" s="214">
        <f>IF(N144="základní",J144,0)</f>
        <v>0</v>
      </c>
      <c r="BF144" s="214">
        <f>IF(N144="snížená",J144,0)</f>
        <v>0</v>
      </c>
      <c r="BG144" s="214">
        <f>IF(N144="zákl. přenesená",J144,0)</f>
        <v>0</v>
      </c>
      <c r="BH144" s="214">
        <f>IF(N144="sníž. přenesená",J144,0)</f>
        <v>0</v>
      </c>
      <c r="BI144" s="214">
        <f>IF(N144="nulová",J144,0)</f>
        <v>0</v>
      </c>
      <c r="BJ144" s="24" t="s">
        <v>81</v>
      </c>
      <c r="BK144" s="214">
        <f>ROUND(I144*H144,2)</f>
        <v>0</v>
      </c>
      <c r="BL144" s="24" t="s">
        <v>198</v>
      </c>
      <c r="BM144" s="24" t="s">
        <v>2998</v>
      </c>
    </row>
    <row r="145" spans="2:65" s="13" customFormat="1" ht="13.5">
      <c r="B145" s="228"/>
      <c r="C145" s="229"/>
      <c r="D145" s="215" t="s">
        <v>205</v>
      </c>
      <c r="E145" s="230" t="s">
        <v>30</v>
      </c>
      <c r="F145" s="231" t="s">
        <v>88</v>
      </c>
      <c r="G145" s="229"/>
      <c r="H145" s="232">
        <v>2</v>
      </c>
      <c r="I145" s="233"/>
      <c r="J145" s="229"/>
      <c r="K145" s="229"/>
      <c r="L145" s="234"/>
      <c r="M145" s="235"/>
      <c r="N145" s="236"/>
      <c r="O145" s="236"/>
      <c r="P145" s="236"/>
      <c r="Q145" s="236"/>
      <c r="R145" s="236"/>
      <c r="S145" s="236"/>
      <c r="T145" s="237"/>
      <c r="AT145" s="238" t="s">
        <v>205</v>
      </c>
      <c r="AU145" s="238" t="s">
        <v>88</v>
      </c>
      <c r="AV145" s="13" t="s">
        <v>88</v>
      </c>
      <c r="AW145" s="13" t="s">
        <v>37</v>
      </c>
      <c r="AX145" s="13" t="s">
        <v>81</v>
      </c>
      <c r="AY145" s="238" t="s">
        <v>191</v>
      </c>
    </row>
    <row r="146" spans="2:65" s="1" customFormat="1" ht="25.5" customHeight="1">
      <c r="B146" s="41"/>
      <c r="C146" s="203" t="s">
        <v>393</v>
      </c>
      <c r="D146" s="203" t="s">
        <v>193</v>
      </c>
      <c r="E146" s="204" t="s">
        <v>2999</v>
      </c>
      <c r="F146" s="205" t="s">
        <v>3000</v>
      </c>
      <c r="G146" s="206" t="s">
        <v>215</v>
      </c>
      <c r="H146" s="207">
        <v>2</v>
      </c>
      <c r="I146" s="208"/>
      <c r="J146" s="209">
        <f>ROUND(I146*H146,2)</f>
        <v>0</v>
      </c>
      <c r="K146" s="205" t="s">
        <v>2727</v>
      </c>
      <c r="L146" s="61"/>
      <c r="M146" s="210" t="s">
        <v>30</v>
      </c>
      <c r="N146" s="211" t="s">
        <v>45</v>
      </c>
      <c r="O146" s="42"/>
      <c r="P146" s="212">
        <f>O146*H146</f>
        <v>0</v>
      </c>
      <c r="Q146" s="212">
        <v>0</v>
      </c>
      <c r="R146" s="212">
        <f>Q146*H146</f>
        <v>0</v>
      </c>
      <c r="S146" s="212">
        <v>0</v>
      </c>
      <c r="T146" s="213">
        <f>S146*H146</f>
        <v>0</v>
      </c>
      <c r="AR146" s="24" t="s">
        <v>198</v>
      </c>
      <c r="AT146" s="24" t="s">
        <v>193</v>
      </c>
      <c r="AU146" s="24" t="s">
        <v>88</v>
      </c>
      <c r="AY146" s="24" t="s">
        <v>191</v>
      </c>
      <c r="BE146" s="214">
        <f>IF(N146="základní",J146,0)</f>
        <v>0</v>
      </c>
      <c r="BF146" s="214">
        <f>IF(N146="snížená",J146,0)</f>
        <v>0</v>
      </c>
      <c r="BG146" s="214">
        <f>IF(N146="zákl. přenesená",J146,0)</f>
        <v>0</v>
      </c>
      <c r="BH146" s="214">
        <f>IF(N146="sníž. přenesená",J146,0)</f>
        <v>0</v>
      </c>
      <c r="BI146" s="214">
        <f>IF(N146="nulová",J146,0)</f>
        <v>0</v>
      </c>
      <c r="BJ146" s="24" t="s">
        <v>81</v>
      </c>
      <c r="BK146" s="214">
        <f>ROUND(I146*H146,2)</f>
        <v>0</v>
      </c>
      <c r="BL146" s="24" t="s">
        <v>198</v>
      </c>
      <c r="BM146" s="24" t="s">
        <v>3001</v>
      </c>
    </row>
    <row r="147" spans="2:65" s="1" customFormat="1" ht="40.5">
      <c r="B147" s="41"/>
      <c r="C147" s="63"/>
      <c r="D147" s="215" t="s">
        <v>200</v>
      </c>
      <c r="E147" s="63"/>
      <c r="F147" s="216" t="s">
        <v>2986</v>
      </c>
      <c r="G147" s="63"/>
      <c r="H147" s="63"/>
      <c r="I147" s="172"/>
      <c r="J147" s="63"/>
      <c r="K147" s="63"/>
      <c r="L147" s="61"/>
      <c r="M147" s="217"/>
      <c r="N147" s="42"/>
      <c r="O147" s="42"/>
      <c r="P147" s="42"/>
      <c r="Q147" s="42"/>
      <c r="R147" s="42"/>
      <c r="S147" s="42"/>
      <c r="T147" s="78"/>
      <c r="AT147" s="24" t="s">
        <v>200</v>
      </c>
      <c r="AU147" s="24" t="s">
        <v>88</v>
      </c>
    </row>
    <row r="148" spans="2:65" s="1" customFormat="1" ht="27">
      <c r="B148" s="41"/>
      <c r="C148" s="63"/>
      <c r="D148" s="215" t="s">
        <v>563</v>
      </c>
      <c r="E148" s="63"/>
      <c r="F148" s="216" t="s">
        <v>2987</v>
      </c>
      <c r="G148" s="63"/>
      <c r="H148" s="63"/>
      <c r="I148" s="172"/>
      <c r="J148" s="63"/>
      <c r="K148" s="63"/>
      <c r="L148" s="61"/>
      <c r="M148" s="217"/>
      <c r="N148" s="42"/>
      <c r="O148" s="42"/>
      <c r="P148" s="42"/>
      <c r="Q148" s="42"/>
      <c r="R148" s="42"/>
      <c r="S148" s="42"/>
      <c r="T148" s="78"/>
      <c r="AT148" s="24" t="s">
        <v>563</v>
      </c>
      <c r="AU148" s="24" t="s">
        <v>88</v>
      </c>
    </row>
    <row r="149" spans="2:65" s="1" customFormat="1" ht="16.5" customHeight="1">
      <c r="B149" s="41"/>
      <c r="C149" s="253" t="s">
        <v>398</v>
      </c>
      <c r="D149" s="253" t="s">
        <v>300</v>
      </c>
      <c r="E149" s="254" t="s">
        <v>3002</v>
      </c>
      <c r="F149" s="255" t="s">
        <v>3003</v>
      </c>
      <c r="G149" s="256" t="s">
        <v>382</v>
      </c>
      <c r="H149" s="257">
        <v>1</v>
      </c>
      <c r="I149" s="258"/>
      <c r="J149" s="259">
        <f>ROUND(I149*H149,2)</f>
        <v>0</v>
      </c>
      <c r="K149" s="255" t="s">
        <v>30</v>
      </c>
      <c r="L149" s="260"/>
      <c r="M149" s="261" t="s">
        <v>30</v>
      </c>
      <c r="N149" s="262" t="s">
        <v>45</v>
      </c>
      <c r="O149" s="42"/>
      <c r="P149" s="212">
        <f>O149*H149</f>
        <v>0</v>
      </c>
      <c r="Q149" s="212">
        <v>8.8999999999999995E-4</v>
      </c>
      <c r="R149" s="212">
        <f>Q149*H149</f>
        <v>8.8999999999999995E-4</v>
      </c>
      <c r="S149" s="212">
        <v>0</v>
      </c>
      <c r="T149" s="213">
        <f>S149*H149</f>
        <v>0</v>
      </c>
      <c r="AR149" s="24" t="s">
        <v>274</v>
      </c>
      <c r="AT149" s="24" t="s">
        <v>300</v>
      </c>
      <c r="AU149" s="24" t="s">
        <v>88</v>
      </c>
      <c r="AY149" s="24" t="s">
        <v>191</v>
      </c>
      <c r="BE149" s="214">
        <f>IF(N149="základní",J149,0)</f>
        <v>0</v>
      </c>
      <c r="BF149" s="214">
        <f>IF(N149="snížená",J149,0)</f>
        <v>0</v>
      </c>
      <c r="BG149" s="214">
        <f>IF(N149="zákl. přenesená",J149,0)</f>
        <v>0</v>
      </c>
      <c r="BH149" s="214">
        <f>IF(N149="sníž. přenesená",J149,0)</f>
        <v>0</v>
      </c>
      <c r="BI149" s="214">
        <f>IF(N149="nulová",J149,0)</f>
        <v>0</v>
      </c>
      <c r="BJ149" s="24" t="s">
        <v>81</v>
      </c>
      <c r="BK149" s="214">
        <f>ROUND(I149*H149,2)</f>
        <v>0</v>
      </c>
      <c r="BL149" s="24" t="s">
        <v>198</v>
      </c>
      <c r="BM149" s="24" t="s">
        <v>3004</v>
      </c>
    </row>
    <row r="150" spans="2:65" s="1" customFormat="1" ht="27">
      <c r="B150" s="41"/>
      <c r="C150" s="63"/>
      <c r="D150" s="215" t="s">
        <v>563</v>
      </c>
      <c r="E150" s="63"/>
      <c r="F150" s="216" t="s">
        <v>2995</v>
      </c>
      <c r="G150" s="63"/>
      <c r="H150" s="63"/>
      <c r="I150" s="172"/>
      <c r="J150" s="63"/>
      <c r="K150" s="63"/>
      <c r="L150" s="61"/>
      <c r="M150" s="217"/>
      <c r="N150" s="42"/>
      <c r="O150" s="42"/>
      <c r="P150" s="42"/>
      <c r="Q150" s="42"/>
      <c r="R150" s="42"/>
      <c r="S150" s="42"/>
      <c r="T150" s="78"/>
      <c r="AT150" s="24" t="s">
        <v>563</v>
      </c>
      <c r="AU150" s="24" t="s">
        <v>88</v>
      </c>
    </row>
    <row r="151" spans="2:65" s="13" customFormat="1" ht="13.5">
      <c r="B151" s="228"/>
      <c r="C151" s="229"/>
      <c r="D151" s="215" t="s">
        <v>205</v>
      </c>
      <c r="E151" s="230" t="s">
        <v>30</v>
      </c>
      <c r="F151" s="231" t="s">
        <v>81</v>
      </c>
      <c r="G151" s="229"/>
      <c r="H151" s="232">
        <v>1</v>
      </c>
      <c r="I151" s="233"/>
      <c r="J151" s="229"/>
      <c r="K151" s="229"/>
      <c r="L151" s="234"/>
      <c r="M151" s="235"/>
      <c r="N151" s="236"/>
      <c r="O151" s="236"/>
      <c r="P151" s="236"/>
      <c r="Q151" s="236"/>
      <c r="R151" s="236"/>
      <c r="S151" s="236"/>
      <c r="T151" s="237"/>
      <c r="AT151" s="238" t="s">
        <v>205</v>
      </c>
      <c r="AU151" s="238" t="s">
        <v>88</v>
      </c>
      <c r="AV151" s="13" t="s">
        <v>88</v>
      </c>
      <c r="AW151" s="13" t="s">
        <v>37</v>
      </c>
      <c r="AX151" s="13" t="s">
        <v>81</v>
      </c>
      <c r="AY151" s="238" t="s">
        <v>191</v>
      </c>
    </row>
    <row r="152" spans="2:65" s="1" customFormat="1" ht="25.5" customHeight="1">
      <c r="B152" s="41"/>
      <c r="C152" s="253" t="s">
        <v>404</v>
      </c>
      <c r="D152" s="253" t="s">
        <v>300</v>
      </c>
      <c r="E152" s="254" t="s">
        <v>3005</v>
      </c>
      <c r="F152" s="255" t="s">
        <v>3006</v>
      </c>
      <c r="G152" s="256" t="s">
        <v>382</v>
      </c>
      <c r="H152" s="257">
        <v>1</v>
      </c>
      <c r="I152" s="258"/>
      <c r="J152" s="259">
        <f>ROUND(I152*H152,2)</f>
        <v>0</v>
      </c>
      <c r="K152" s="255" t="s">
        <v>30</v>
      </c>
      <c r="L152" s="260"/>
      <c r="M152" s="261" t="s">
        <v>30</v>
      </c>
      <c r="N152" s="262" t="s">
        <v>45</v>
      </c>
      <c r="O152" s="42"/>
      <c r="P152" s="212">
        <f>O152*H152</f>
        <v>0</v>
      </c>
      <c r="Q152" s="212">
        <v>1.4300000000000001E-3</v>
      </c>
      <c r="R152" s="212">
        <f>Q152*H152</f>
        <v>1.4300000000000001E-3</v>
      </c>
      <c r="S152" s="212">
        <v>0</v>
      </c>
      <c r="T152" s="213">
        <f>S152*H152</f>
        <v>0</v>
      </c>
      <c r="AR152" s="24" t="s">
        <v>274</v>
      </c>
      <c r="AT152" s="24" t="s">
        <v>300</v>
      </c>
      <c r="AU152" s="24" t="s">
        <v>88</v>
      </c>
      <c r="AY152" s="24" t="s">
        <v>191</v>
      </c>
      <c r="BE152" s="214">
        <f>IF(N152="základní",J152,0)</f>
        <v>0</v>
      </c>
      <c r="BF152" s="214">
        <f>IF(N152="snížená",J152,0)</f>
        <v>0</v>
      </c>
      <c r="BG152" s="214">
        <f>IF(N152="zákl. přenesená",J152,0)</f>
        <v>0</v>
      </c>
      <c r="BH152" s="214">
        <f>IF(N152="sníž. přenesená",J152,0)</f>
        <v>0</v>
      </c>
      <c r="BI152" s="214">
        <f>IF(N152="nulová",J152,0)</f>
        <v>0</v>
      </c>
      <c r="BJ152" s="24" t="s">
        <v>81</v>
      </c>
      <c r="BK152" s="214">
        <f>ROUND(I152*H152,2)</f>
        <v>0</v>
      </c>
      <c r="BL152" s="24" t="s">
        <v>198</v>
      </c>
      <c r="BM152" s="24" t="s">
        <v>3007</v>
      </c>
    </row>
    <row r="153" spans="2:65" s="1" customFormat="1" ht="27">
      <c r="B153" s="41"/>
      <c r="C153" s="63"/>
      <c r="D153" s="215" t="s">
        <v>563</v>
      </c>
      <c r="E153" s="63"/>
      <c r="F153" s="216" t="s">
        <v>2995</v>
      </c>
      <c r="G153" s="63"/>
      <c r="H153" s="63"/>
      <c r="I153" s="172"/>
      <c r="J153" s="63"/>
      <c r="K153" s="63"/>
      <c r="L153" s="61"/>
      <c r="M153" s="217"/>
      <c r="N153" s="42"/>
      <c r="O153" s="42"/>
      <c r="P153" s="42"/>
      <c r="Q153" s="42"/>
      <c r="R153" s="42"/>
      <c r="S153" s="42"/>
      <c r="T153" s="78"/>
      <c r="AT153" s="24" t="s">
        <v>563</v>
      </c>
      <c r="AU153" s="24" t="s">
        <v>88</v>
      </c>
    </row>
    <row r="154" spans="2:65" s="1" customFormat="1" ht="16.5" customHeight="1">
      <c r="B154" s="41"/>
      <c r="C154" s="253" t="s">
        <v>409</v>
      </c>
      <c r="D154" s="253" t="s">
        <v>300</v>
      </c>
      <c r="E154" s="254" t="s">
        <v>3008</v>
      </c>
      <c r="F154" s="255" t="s">
        <v>3009</v>
      </c>
      <c r="G154" s="256" t="s">
        <v>215</v>
      </c>
      <c r="H154" s="257">
        <v>1</v>
      </c>
      <c r="I154" s="258"/>
      <c r="J154" s="259">
        <f>ROUND(I154*H154,2)</f>
        <v>0</v>
      </c>
      <c r="K154" s="255" t="s">
        <v>2727</v>
      </c>
      <c r="L154" s="260"/>
      <c r="M154" s="261" t="s">
        <v>30</v>
      </c>
      <c r="N154" s="262" t="s">
        <v>45</v>
      </c>
      <c r="O154" s="42"/>
      <c r="P154" s="212">
        <f>O154*H154</f>
        <v>0</v>
      </c>
      <c r="Q154" s="212">
        <v>8.8000000000000003E-4</v>
      </c>
      <c r="R154" s="212">
        <f>Q154*H154</f>
        <v>8.8000000000000003E-4</v>
      </c>
      <c r="S154" s="212">
        <v>0</v>
      </c>
      <c r="T154" s="213">
        <f>S154*H154</f>
        <v>0</v>
      </c>
      <c r="AR154" s="24" t="s">
        <v>274</v>
      </c>
      <c r="AT154" s="24" t="s">
        <v>300</v>
      </c>
      <c r="AU154" s="24" t="s">
        <v>88</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198</v>
      </c>
      <c r="BM154" s="24" t="s">
        <v>3010</v>
      </c>
    </row>
    <row r="155" spans="2:65" s="1" customFormat="1" ht="38.25" customHeight="1">
      <c r="B155" s="41"/>
      <c r="C155" s="203" t="s">
        <v>417</v>
      </c>
      <c r="D155" s="203" t="s">
        <v>193</v>
      </c>
      <c r="E155" s="204" t="s">
        <v>3011</v>
      </c>
      <c r="F155" s="205" t="s">
        <v>3012</v>
      </c>
      <c r="G155" s="206" t="s">
        <v>215</v>
      </c>
      <c r="H155" s="207">
        <v>2</v>
      </c>
      <c r="I155" s="208"/>
      <c r="J155" s="209">
        <f>ROUND(I155*H155,2)</f>
        <v>0</v>
      </c>
      <c r="K155" s="205" t="s">
        <v>2727</v>
      </c>
      <c r="L155" s="61"/>
      <c r="M155" s="210" t="s">
        <v>30</v>
      </c>
      <c r="N155" s="211" t="s">
        <v>45</v>
      </c>
      <c r="O155" s="42"/>
      <c r="P155" s="212">
        <f>O155*H155</f>
        <v>0</v>
      </c>
      <c r="Q155" s="212">
        <v>1.65E-3</v>
      </c>
      <c r="R155" s="212">
        <f>Q155*H155</f>
        <v>3.3E-3</v>
      </c>
      <c r="S155" s="212">
        <v>0</v>
      </c>
      <c r="T155" s="213">
        <f>S155*H155</f>
        <v>0</v>
      </c>
      <c r="AR155" s="24" t="s">
        <v>198</v>
      </c>
      <c r="AT155" s="24" t="s">
        <v>193</v>
      </c>
      <c r="AU155" s="24" t="s">
        <v>88</v>
      </c>
      <c r="AY155" s="24" t="s">
        <v>191</v>
      </c>
      <c r="BE155" s="214">
        <f>IF(N155="základní",J155,0)</f>
        <v>0</v>
      </c>
      <c r="BF155" s="214">
        <f>IF(N155="snížená",J155,0)</f>
        <v>0</v>
      </c>
      <c r="BG155" s="214">
        <f>IF(N155="zákl. přenesená",J155,0)</f>
        <v>0</v>
      </c>
      <c r="BH155" s="214">
        <f>IF(N155="sníž. přenesená",J155,0)</f>
        <v>0</v>
      </c>
      <c r="BI155" s="214">
        <f>IF(N155="nulová",J155,0)</f>
        <v>0</v>
      </c>
      <c r="BJ155" s="24" t="s">
        <v>81</v>
      </c>
      <c r="BK155" s="214">
        <f>ROUND(I155*H155,2)</f>
        <v>0</v>
      </c>
      <c r="BL155" s="24" t="s">
        <v>198</v>
      </c>
      <c r="BM155" s="24" t="s">
        <v>3013</v>
      </c>
    </row>
    <row r="156" spans="2:65" s="1" customFormat="1" ht="256.5">
      <c r="B156" s="41"/>
      <c r="C156" s="63"/>
      <c r="D156" s="215" t="s">
        <v>200</v>
      </c>
      <c r="E156" s="63"/>
      <c r="F156" s="216" t="s">
        <v>3014</v>
      </c>
      <c r="G156" s="63"/>
      <c r="H156" s="63"/>
      <c r="I156" s="172"/>
      <c r="J156" s="63"/>
      <c r="K156" s="63"/>
      <c r="L156" s="61"/>
      <c r="M156" s="217"/>
      <c r="N156" s="42"/>
      <c r="O156" s="42"/>
      <c r="P156" s="42"/>
      <c r="Q156" s="42"/>
      <c r="R156" s="42"/>
      <c r="S156" s="42"/>
      <c r="T156" s="78"/>
      <c r="AT156" s="24" t="s">
        <v>200</v>
      </c>
      <c r="AU156" s="24" t="s">
        <v>88</v>
      </c>
    </row>
    <row r="157" spans="2:65" s="1" customFormat="1" ht="16.5" customHeight="1">
      <c r="B157" s="41"/>
      <c r="C157" s="253" t="s">
        <v>789</v>
      </c>
      <c r="D157" s="253" t="s">
        <v>300</v>
      </c>
      <c r="E157" s="254" t="s">
        <v>3015</v>
      </c>
      <c r="F157" s="255" t="s">
        <v>3016</v>
      </c>
      <c r="G157" s="256" t="s">
        <v>2955</v>
      </c>
      <c r="H157" s="257">
        <v>2</v>
      </c>
      <c r="I157" s="258"/>
      <c r="J157" s="259">
        <f>ROUND(I157*H157,2)</f>
        <v>0</v>
      </c>
      <c r="K157" s="255" t="s">
        <v>30</v>
      </c>
      <c r="L157" s="260"/>
      <c r="M157" s="261" t="s">
        <v>30</v>
      </c>
      <c r="N157" s="262" t="s">
        <v>45</v>
      </c>
      <c r="O157" s="42"/>
      <c r="P157" s="212">
        <f>O157*H157</f>
        <v>0</v>
      </c>
      <c r="Q157" s="212">
        <v>2.0000000000000002E-5</v>
      </c>
      <c r="R157" s="212">
        <f>Q157*H157</f>
        <v>4.0000000000000003E-5</v>
      </c>
      <c r="S157" s="212">
        <v>0</v>
      </c>
      <c r="T157" s="213">
        <f>S157*H157</f>
        <v>0</v>
      </c>
      <c r="AR157" s="24" t="s">
        <v>274</v>
      </c>
      <c r="AT157" s="24" t="s">
        <v>300</v>
      </c>
      <c r="AU157" s="24" t="s">
        <v>88</v>
      </c>
      <c r="AY157" s="24" t="s">
        <v>191</v>
      </c>
      <c r="BE157" s="214">
        <f>IF(N157="základní",J157,0)</f>
        <v>0</v>
      </c>
      <c r="BF157" s="214">
        <f>IF(N157="snížená",J157,0)</f>
        <v>0</v>
      </c>
      <c r="BG157" s="214">
        <f>IF(N157="zákl. přenesená",J157,0)</f>
        <v>0</v>
      </c>
      <c r="BH157" s="214">
        <f>IF(N157="sníž. přenesená",J157,0)</f>
        <v>0</v>
      </c>
      <c r="BI157" s="214">
        <f>IF(N157="nulová",J157,0)</f>
        <v>0</v>
      </c>
      <c r="BJ157" s="24" t="s">
        <v>81</v>
      </c>
      <c r="BK157" s="214">
        <f>ROUND(I157*H157,2)</f>
        <v>0</v>
      </c>
      <c r="BL157" s="24" t="s">
        <v>198</v>
      </c>
      <c r="BM157" s="24" t="s">
        <v>3017</v>
      </c>
    </row>
    <row r="158" spans="2:65" s="1" customFormat="1" ht="16.5" customHeight="1">
      <c r="B158" s="41"/>
      <c r="C158" s="253" t="s">
        <v>795</v>
      </c>
      <c r="D158" s="253" t="s">
        <v>300</v>
      </c>
      <c r="E158" s="254" t="s">
        <v>3018</v>
      </c>
      <c r="F158" s="255" t="s">
        <v>3019</v>
      </c>
      <c r="G158" s="256" t="s">
        <v>2955</v>
      </c>
      <c r="H158" s="257">
        <v>2</v>
      </c>
      <c r="I158" s="258"/>
      <c r="J158" s="259">
        <f>ROUND(I158*H158,2)</f>
        <v>0</v>
      </c>
      <c r="K158" s="255" t="s">
        <v>30</v>
      </c>
      <c r="L158" s="260"/>
      <c r="M158" s="261" t="s">
        <v>30</v>
      </c>
      <c r="N158" s="262" t="s">
        <v>45</v>
      </c>
      <c r="O158" s="42"/>
      <c r="P158" s="212">
        <f>O158*H158</f>
        <v>0</v>
      </c>
      <c r="Q158" s="212">
        <v>1.0000000000000001E-5</v>
      </c>
      <c r="R158" s="212">
        <f>Q158*H158</f>
        <v>2.0000000000000002E-5</v>
      </c>
      <c r="S158" s="212">
        <v>0</v>
      </c>
      <c r="T158" s="213">
        <f>S158*H158</f>
        <v>0</v>
      </c>
      <c r="AR158" s="24" t="s">
        <v>274</v>
      </c>
      <c r="AT158" s="24" t="s">
        <v>300</v>
      </c>
      <c r="AU158" s="24" t="s">
        <v>88</v>
      </c>
      <c r="AY158" s="24" t="s">
        <v>191</v>
      </c>
      <c r="BE158" s="214">
        <f>IF(N158="základní",J158,0)</f>
        <v>0</v>
      </c>
      <c r="BF158" s="214">
        <f>IF(N158="snížená",J158,0)</f>
        <v>0</v>
      </c>
      <c r="BG158" s="214">
        <f>IF(N158="zákl. přenesená",J158,0)</f>
        <v>0</v>
      </c>
      <c r="BH158" s="214">
        <f>IF(N158="sníž. přenesená",J158,0)</f>
        <v>0</v>
      </c>
      <c r="BI158" s="214">
        <f>IF(N158="nulová",J158,0)</f>
        <v>0</v>
      </c>
      <c r="BJ158" s="24" t="s">
        <v>81</v>
      </c>
      <c r="BK158" s="214">
        <f>ROUND(I158*H158,2)</f>
        <v>0</v>
      </c>
      <c r="BL158" s="24" t="s">
        <v>198</v>
      </c>
      <c r="BM158" s="24" t="s">
        <v>3020</v>
      </c>
    </row>
    <row r="159" spans="2:65" s="1" customFormat="1" ht="38.25" customHeight="1">
      <c r="B159" s="41"/>
      <c r="C159" s="203" t="s">
        <v>800</v>
      </c>
      <c r="D159" s="203" t="s">
        <v>193</v>
      </c>
      <c r="E159" s="204" t="s">
        <v>3021</v>
      </c>
      <c r="F159" s="205" t="s">
        <v>3022</v>
      </c>
      <c r="G159" s="206" t="s">
        <v>215</v>
      </c>
      <c r="H159" s="207">
        <v>1</v>
      </c>
      <c r="I159" s="208"/>
      <c r="J159" s="209">
        <f>ROUND(I159*H159,2)</f>
        <v>0</v>
      </c>
      <c r="K159" s="205" t="s">
        <v>2727</v>
      </c>
      <c r="L159" s="61"/>
      <c r="M159" s="210" t="s">
        <v>30</v>
      </c>
      <c r="N159" s="211" t="s">
        <v>45</v>
      </c>
      <c r="O159" s="42"/>
      <c r="P159" s="212">
        <f>O159*H159</f>
        <v>0</v>
      </c>
      <c r="Q159" s="212">
        <v>2.96E-3</v>
      </c>
      <c r="R159" s="212">
        <f>Q159*H159</f>
        <v>2.96E-3</v>
      </c>
      <c r="S159" s="212">
        <v>0</v>
      </c>
      <c r="T159" s="213">
        <f>S159*H159</f>
        <v>0</v>
      </c>
      <c r="AR159" s="24" t="s">
        <v>198</v>
      </c>
      <c r="AT159" s="24" t="s">
        <v>193</v>
      </c>
      <c r="AU159" s="24" t="s">
        <v>88</v>
      </c>
      <c r="AY159" s="24" t="s">
        <v>191</v>
      </c>
      <c r="BE159" s="214">
        <f>IF(N159="základní",J159,0)</f>
        <v>0</v>
      </c>
      <c r="BF159" s="214">
        <f>IF(N159="snížená",J159,0)</f>
        <v>0</v>
      </c>
      <c r="BG159" s="214">
        <f>IF(N159="zákl. přenesená",J159,0)</f>
        <v>0</v>
      </c>
      <c r="BH159" s="214">
        <f>IF(N159="sníž. přenesená",J159,0)</f>
        <v>0</v>
      </c>
      <c r="BI159" s="214">
        <f>IF(N159="nulová",J159,0)</f>
        <v>0</v>
      </c>
      <c r="BJ159" s="24" t="s">
        <v>81</v>
      </c>
      <c r="BK159" s="214">
        <f>ROUND(I159*H159,2)</f>
        <v>0</v>
      </c>
      <c r="BL159" s="24" t="s">
        <v>198</v>
      </c>
      <c r="BM159" s="24" t="s">
        <v>3023</v>
      </c>
    </row>
    <row r="160" spans="2:65" s="1" customFormat="1" ht="256.5">
      <c r="B160" s="41"/>
      <c r="C160" s="63"/>
      <c r="D160" s="215" t="s">
        <v>200</v>
      </c>
      <c r="E160" s="63"/>
      <c r="F160" s="216" t="s">
        <v>3014</v>
      </c>
      <c r="G160" s="63"/>
      <c r="H160" s="63"/>
      <c r="I160" s="172"/>
      <c r="J160" s="63"/>
      <c r="K160" s="63"/>
      <c r="L160" s="61"/>
      <c r="M160" s="217"/>
      <c r="N160" s="42"/>
      <c r="O160" s="42"/>
      <c r="P160" s="42"/>
      <c r="Q160" s="42"/>
      <c r="R160" s="42"/>
      <c r="S160" s="42"/>
      <c r="T160" s="78"/>
      <c r="AT160" s="24" t="s">
        <v>200</v>
      </c>
      <c r="AU160" s="24" t="s">
        <v>88</v>
      </c>
    </row>
    <row r="161" spans="2:65" s="1" customFormat="1" ht="16.5" customHeight="1">
      <c r="B161" s="41"/>
      <c r="C161" s="253" t="s">
        <v>809</v>
      </c>
      <c r="D161" s="253" t="s">
        <v>300</v>
      </c>
      <c r="E161" s="254" t="s">
        <v>3024</v>
      </c>
      <c r="F161" s="255" t="s">
        <v>3025</v>
      </c>
      <c r="G161" s="256" t="s">
        <v>2955</v>
      </c>
      <c r="H161" s="257">
        <v>1</v>
      </c>
      <c r="I161" s="258"/>
      <c r="J161" s="259">
        <f>ROUND(I161*H161,2)</f>
        <v>0</v>
      </c>
      <c r="K161" s="255" t="s">
        <v>30</v>
      </c>
      <c r="L161" s="260"/>
      <c r="M161" s="261" t="s">
        <v>30</v>
      </c>
      <c r="N161" s="262" t="s">
        <v>45</v>
      </c>
      <c r="O161" s="42"/>
      <c r="P161" s="212">
        <f>O161*H161</f>
        <v>0</v>
      </c>
      <c r="Q161" s="212">
        <v>4.0000000000000003E-5</v>
      </c>
      <c r="R161" s="212">
        <f>Q161*H161</f>
        <v>4.0000000000000003E-5</v>
      </c>
      <c r="S161" s="212">
        <v>0</v>
      </c>
      <c r="T161" s="213">
        <f>S161*H161</f>
        <v>0</v>
      </c>
      <c r="AR161" s="24" t="s">
        <v>274</v>
      </c>
      <c r="AT161" s="24" t="s">
        <v>300</v>
      </c>
      <c r="AU161" s="24" t="s">
        <v>88</v>
      </c>
      <c r="AY161" s="24" t="s">
        <v>191</v>
      </c>
      <c r="BE161" s="214">
        <f>IF(N161="základní",J161,0)</f>
        <v>0</v>
      </c>
      <c r="BF161" s="214">
        <f>IF(N161="snížená",J161,0)</f>
        <v>0</v>
      </c>
      <c r="BG161" s="214">
        <f>IF(N161="zákl. přenesená",J161,0)</f>
        <v>0</v>
      </c>
      <c r="BH161" s="214">
        <f>IF(N161="sníž. přenesená",J161,0)</f>
        <v>0</v>
      </c>
      <c r="BI161" s="214">
        <f>IF(N161="nulová",J161,0)</f>
        <v>0</v>
      </c>
      <c r="BJ161" s="24" t="s">
        <v>81</v>
      </c>
      <c r="BK161" s="214">
        <f>ROUND(I161*H161,2)</f>
        <v>0</v>
      </c>
      <c r="BL161" s="24" t="s">
        <v>198</v>
      </c>
      <c r="BM161" s="24" t="s">
        <v>3026</v>
      </c>
    </row>
    <row r="162" spans="2:65" s="1" customFormat="1" ht="16.5" customHeight="1">
      <c r="B162" s="41"/>
      <c r="C162" s="253" t="s">
        <v>819</v>
      </c>
      <c r="D162" s="253" t="s">
        <v>300</v>
      </c>
      <c r="E162" s="254" t="s">
        <v>3018</v>
      </c>
      <c r="F162" s="255" t="s">
        <v>3019</v>
      </c>
      <c r="G162" s="256" t="s">
        <v>2955</v>
      </c>
      <c r="H162" s="257">
        <v>1</v>
      </c>
      <c r="I162" s="258"/>
      <c r="J162" s="259">
        <f>ROUND(I162*H162,2)</f>
        <v>0</v>
      </c>
      <c r="K162" s="255" t="s">
        <v>30</v>
      </c>
      <c r="L162" s="260"/>
      <c r="M162" s="261" t="s">
        <v>30</v>
      </c>
      <c r="N162" s="262" t="s">
        <v>45</v>
      </c>
      <c r="O162" s="42"/>
      <c r="P162" s="212">
        <f>O162*H162</f>
        <v>0</v>
      </c>
      <c r="Q162" s="212">
        <v>1.0000000000000001E-5</v>
      </c>
      <c r="R162" s="212">
        <f>Q162*H162</f>
        <v>1.0000000000000001E-5</v>
      </c>
      <c r="S162" s="212">
        <v>0</v>
      </c>
      <c r="T162" s="213">
        <f>S162*H162</f>
        <v>0</v>
      </c>
      <c r="AR162" s="24" t="s">
        <v>274</v>
      </c>
      <c r="AT162" s="24" t="s">
        <v>300</v>
      </c>
      <c r="AU162" s="24" t="s">
        <v>88</v>
      </c>
      <c r="AY162" s="24" t="s">
        <v>191</v>
      </c>
      <c r="BE162" s="214">
        <f>IF(N162="základní",J162,0)</f>
        <v>0</v>
      </c>
      <c r="BF162" s="214">
        <f>IF(N162="snížená",J162,0)</f>
        <v>0</v>
      </c>
      <c r="BG162" s="214">
        <f>IF(N162="zákl. přenesená",J162,0)</f>
        <v>0</v>
      </c>
      <c r="BH162" s="214">
        <f>IF(N162="sníž. přenesená",J162,0)</f>
        <v>0</v>
      </c>
      <c r="BI162" s="214">
        <f>IF(N162="nulová",J162,0)</f>
        <v>0</v>
      </c>
      <c r="BJ162" s="24" t="s">
        <v>81</v>
      </c>
      <c r="BK162" s="214">
        <f>ROUND(I162*H162,2)</f>
        <v>0</v>
      </c>
      <c r="BL162" s="24" t="s">
        <v>198</v>
      </c>
      <c r="BM162" s="24" t="s">
        <v>3027</v>
      </c>
    </row>
    <row r="163" spans="2:65" s="1" customFormat="1" ht="16.5" customHeight="1">
      <c r="B163" s="41"/>
      <c r="C163" s="203" t="s">
        <v>825</v>
      </c>
      <c r="D163" s="203" t="s">
        <v>193</v>
      </c>
      <c r="E163" s="204" t="s">
        <v>1057</v>
      </c>
      <c r="F163" s="205" t="s">
        <v>3028</v>
      </c>
      <c r="G163" s="206" t="s">
        <v>510</v>
      </c>
      <c r="H163" s="207">
        <v>3</v>
      </c>
      <c r="I163" s="208"/>
      <c r="J163" s="209">
        <f>ROUND(I163*H163,2)</f>
        <v>0</v>
      </c>
      <c r="K163" s="205" t="s">
        <v>2727</v>
      </c>
      <c r="L163" s="61"/>
      <c r="M163" s="210" t="s">
        <v>30</v>
      </c>
      <c r="N163" s="211" t="s">
        <v>45</v>
      </c>
      <c r="O163" s="42"/>
      <c r="P163" s="212">
        <f>O163*H163</f>
        <v>0</v>
      </c>
      <c r="Q163" s="212">
        <v>0</v>
      </c>
      <c r="R163" s="212">
        <f>Q163*H163</f>
        <v>0</v>
      </c>
      <c r="S163" s="212">
        <v>0</v>
      </c>
      <c r="T163" s="213">
        <f>S163*H163</f>
        <v>0</v>
      </c>
      <c r="AR163" s="24" t="s">
        <v>198</v>
      </c>
      <c r="AT163" s="24" t="s">
        <v>193</v>
      </c>
      <c r="AU163" s="24" t="s">
        <v>88</v>
      </c>
      <c r="AY163" s="24" t="s">
        <v>191</v>
      </c>
      <c r="BE163" s="214">
        <f>IF(N163="základní",J163,0)</f>
        <v>0</v>
      </c>
      <c r="BF163" s="214">
        <f>IF(N163="snížená",J163,0)</f>
        <v>0</v>
      </c>
      <c r="BG163" s="214">
        <f>IF(N163="zákl. přenesená",J163,0)</f>
        <v>0</v>
      </c>
      <c r="BH163" s="214">
        <f>IF(N163="sníž. přenesená",J163,0)</f>
        <v>0</v>
      </c>
      <c r="BI163" s="214">
        <f>IF(N163="nulová",J163,0)</f>
        <v>0</v>
      </c>
      <c r="BJ163" s="24" t="s">
        <v>81</v>
      </c>
      <c r="BK163" s="214">
        <f>ROUND(I163*H163,2)</f>
        <v>0</v>
      </c>
      <c r="BL163" s="24" t="s">
        <v>198</v>
      </c>
      <c r="BM163" s="24" t="s">
        <v>3029</v>
      </c>
    </row>
    <row r="164" spans="2:65" s="1" customFormat="1" ht="94.5">
      <c r="B164" s="41"/>
      <c r="C164" s="63"/>
      <c r="D164" s="215" t="s">
        <v>200</v>
      </c>
      <c r="E164" s="63"/>
      <c r="F164" s="216" t="s">
        <v>3030</v>
      </c>
      <c r="G164" s="63"/>
      <c r="H164" s="63"/>
      <c r="I164" s="172"/>
      <c r="J164" s="63"/>
      <c r="K164" s="63"/>
      <c r="L164" s="61"/>
      <c r="M164" s="217"/>
      <c r="N164" s="42"/>
      <c r="O164" s="42"/>
      <c r="P164" s="42"/>
      <c r="Q164" s="42"/>
      <c r="R164" s="42"/>
      <c r="S164" s="42"/>
      <c r="T164" s="78"/>
      <c r="AT164" s="24" t="s">
        <v>200</v>
      </c>
      <c r="AU164" s="24" t="s">
        <v>88</v>
      </c>
    </row>
    <row r="165" spans="2:65" s="1" customFormat="1" ht="16.5" customHeight="1">
      <c r="B165" s="41"/>
      <c r="C165" s="203" t="s">
        <v>832</v>
      </c>
      <c r="D165" s="203" t="s">
        <v>193</v>
      </c>
      <c r="E165" s="204" t="s">
        <v>1366</v>
      </c>
      <c r="F165" s="205" t="s">
        <v>1367</v>
      </c>
      <c r="G165" s="206" t="s">
        <v>215</v>
      </c>
      <c r="H165" s="207">
        <v>3</v>
      </c>
      <c r="I165" s="208"/>
      <c r="J165" s="209">
        <f>ROUND(I165*H165,2)</f>
        <v>0</v>
      </c>
      <c r="K165" s="205" t="s">
        <v>2727</v>
      </c>
      <c r="L165" s="61"/>
      <c r="M165" s="210" t="s">
        <v>30</v>
      </c>
      <c r="N165" s="211" t="s">
        <v>45</v>
      </c>
      <c r="O165" s="42"/>
      <c r="P165" s="212">
        <f>O165*H165</f>
        <v>0</v>
      </c>
      <c r="Q165" s="212">
        <v>0.12303</v>
      </c>
      <c r="R165" s="212">
        <f>Q165*H165</f>
        <v>0.36909000000000003</v>
      </c>
      <c r="S165" s="212">
        <v>0</v>
      </c>
      <c r="T165" s="213">
        <f>S165*H165</f>
        <v>0</v>
      </c>
      <c r="AR165" s="24" t="s">
        <v>198</v>
      </c>
      <c r="AT165" s="24" t="s">
        <v>193</v>
      </c>
      <c r="AU165" s="24" t="s">
        <v>88</v>
      </c>
      <c r="AY165" s="24" t="s">
        <v>191</v>
      </c>
      <c r="BE165" s="214">
        <f>IF(N165="základní",J165,0)</f>
        <v>0</v>
      </c>
      <c r="BF165" s="214">
        <f>IF(N165="snížená",J165,0)</f>
        <v>0</v>
      </c>
      <c r="BG165" s="214">
        <f>IF(N165="zákl. přenesená",J165,0)</f>
        <v>0</v>
      </c>
      <c r="BH165" s="214">
        <f>IF(N165="sníž. přenesená",J165,0)</f>
        <v>0</v>
      </c>
      <c r="BI165" s="214">
        <f>IF(N165="nulová",J165,0)</f>
        <v>0</v>
      </c>
      <c r="BJ165" s="24" t="s">
        <v>81</v>
      </c>
      <c r="BK165" s="214">
        <f>ROUND(I165*H165,2)</f>
        <v>0</v>
      </c>
      <c r="BL165" s="24" t="s">
        <v>198</v>
      </c>
      <c r="BM165" s="24" t="s">
        <v>3031</v>
      </c>
    </row>
    <row r="166" spans="2:65" s="1" customFormat="1" ht="40.5">
      <c r="B166" s="41"/>
      <c r="C166" s="63"/>
      <c r="D166" s="215" t="s">
        <v>200</v>
      </c>
      <c r="E166" s="63"/>
      <c r="F166" s="216" t="s">
        <v>3032</v>
      </c>
      <c r="G166" s="63"/>
      <c r="H166" s="63"/>
      <c r="I166" s="172"/>
      <c r="J166" s="63"/>
      <c r="K166" s="63"/>
      <c r="L166" s="61"/>
      <c r="M166" s="217"/>
      <c r="N166" s="42"/>
      <c r="O166" s="42"/>
      <c r="P166" s="42"/>
      <c r="Q166" s="42"/>
      <c r="R166" s="42"/>
      <c r="S166" s="42"/>
      <c r="T166" s="78"/>
      <c r="AT166" s="24" t="s">
        <v>200</v>
      </c>
      <c r="AU166" s="24" t="s">
        <v>88</v>
      </c>
    </row>
    <row r="167" spans="2:65" s="1" customFormat="1" ht="16.5" customHeight="1">
      <c r="B167" s="41"/>
      <c r="C167" s="253" t="s">
        <v>837</v>
      </c>
      <c r="D167" s="253" t="s">
        <v>300</v>
      </c>
      <c r="E167" s="254" t="s">
        <v>3033</v>
      </c>
      <c r="F167" s="255" t="s">
        <v>3034</v>
      </c>
      <c r="G167" s="256" t="s">
        <v>2955</v>
      </c>
      <c r="H167" s="257">
        <v>3</v>
      </c>
      <c r="I167" s="258"/>
      <c r="J167" s="259">
        <f>ROUND(I167*H167,2)</f>
        <v>0</v>
      </c>
      <c r="K167" s="255" t="s">
        <v>30</v>
      </c>
      <c r="L167" s="260"/>
      <c r="M167" s="261" t="s">
        <v>30</v>
      </c>
      <c r="N167" s="262" t="s">
        <v>45</v>
      </c>
      <c r="O167" s="42"/>
      <c r="P167" s="212">
        <f>O167*H167</f>
        <v>0</v>
      </c>
      <c r="Q167" s="212">
        <v>1.0000000000000001E-5</v>
      </c>
      <c r="R167" s="212">
        <f>Q167*H167</f>
        <v>3.0000000000000004E-5</v>
      </c>
      <c r="S167" s="212">
        <v>0</v>
      </c>
      <c r="T167" s="213">
        <f>S167*H167</f>
        <v>0</v>
      </c>
      <c r="AR167" s="24" t="s">
        <v>274</v>
      </c>
      <c r="AT167" s="24" t="s">
        <v>300</v>
      </c>
      <c r="AU167" s="24" t="s">
        <v>88</v>
      </c>
      <c r="AY167" s="24" t="s">
        <v>191</v>
      </c>
      <c r="BE167" s="214">
        <f>IF(N167="základní",J167,0)</f>
        <v>0</v>
      </c>
      <c r="BF167" s="214">
        <f>IF(N167="snížená",J167,0)</f>
        <v>0</v>
      </c>
      <c r="BG167" s="214">
        <f>IF(N167="zákl. přenesená",J167,0)</f>
        <v>0</v>
      </c>
      <c r="BH167" s="214">
        <f>IF(N167="sníž. přenesená",J167,0)</f>
        <v>0</v>
      </c>
      <c r="BI167" s="214">
        <f>IF(N167="nulová",J167,0)</f>
        <v>0</v>
      </c>
      <c r="BJ167" s="24" t="s">
        <v>81</v>
      </c>
      <c r="BK167" s="214">
        <f>ROUND(I167*H167,2)</f>
        <v>0</v>
      </c>
      <c r="BL167" s="24" t="s">
        <v>198</v>
      </c>
      <c r="BM167" s="24" t="s">
        <v>3035</v>
      </c>
    </row>
    <row r="168" spans="2:65" s="1" customFormat="1" ht="16.5" customHeight="1">
      <c r="B168" s="41"/>
      <c r="C168" s="253" t="s">
        <v>845</v>
      </c>
      <c r="D168" s="253" t="s">
        <v>300</v>
      </c>
      <c r="E168" s="254" t="s">
        <v>3036</v>
      </c>
      <c r="F168" s="255" t="s">
        <v>3037</v>
      </c>
      <c r="G168" s="256" t="s">
        <v>2955</v>
      </c>
      <c r="H168" s="257">
        <v>3</v>
      </c>
      <c r="I168" s="258"/>
      <c r="J168" s="259">
        <f>ROUND(I168*H168,2)</f>
        <v>0</v>
      </c>
      <c r="K168" s="255" t="s">
        <v>30</v>
      </c>
      <c r="L168" s="260"/>
      <c r="M168" s="261" t="s">
        <v>30</v>
      </c>
      <c r="N168" s="262" t="s">
        <v>45</v>
      </c>
      <c r="O168" s="42"/>
      <c r="P168" s="212">
        <f>O168*H168</f>
        <v>0</v>
      </c>
      <c r="Q168" s="212">
        <v>0</v>
      </c>
      <c r="R168" s="212">
        <f>Q168*H168</f>
        <v>0</v>
      </c>
      <c r="S168" s="212">
        <v>0</v>
      </c>
      <c r="T168" s="213">
        <f>S168*H168</f>
        <v>0</v>
      </c>
      <c r="AR168" s="24" t="s">
        <v>274</v>
      </c>
      <c r="AT168" s="24" t="s">
        <v>300</v>
      </c>
      <c r="AU168" s="24" t="s">
        <v>88</v>
      </c>
      <c r="AY168" s="24" t="s">
        <v>191</v>
      </c>
      <c r="BE168" s="214">
        <f>IF(N168="základní",J168,0)</f>
        <v>0</v>
      </c>
      <c r="BF168" s="214">
        <f>IF(N168="snížená",J168,0)</f>
        <v>0</v>
      </c>
      <c r="BG168" s="214">
        <f>IF(N168="zákl. přenesená",J168,0)</f>
        <v>0</v>
      </c>
      <c r="BH168" s="214">
        <f>IF(N168="sníž. přenesená",J168,0)</f>
        <v>0</v>
      </c>
      <c r="BI168" s="214">
        <f>IF(N168="nulová",J168,0)</f>
        <v>0</v>
      </c>
      <c r="BJ168" s="24" t="s">
        <v>81</v>
      </c>
      <c r="BK168" s="214">
        <f>ROUND(I168*H168,2)</f>
        <v>0</v>
      </c>
      <c r="BL168" s="24" t="s">
        <v>198</v>
      </c>
      <c r="BM168" s="24" t="s">
        <v>3038</v>
      </c>
    </row>
    <row r="169" spans="2:65" s="1" customFormat="1" ht="16.5" customHeight="1">
      <c r="B169" s="41"/>
      <c r="C169" s="253" t="s">
        <v>852</v>
      </c>
      <c r="D169" s="253" t="s">
        <v>300</v>
      </c>
      <c r="E169" s="254" t="s">
        <v>3039</v>
      </c>
      <c r="F169" s="255" t="s">
        <v>3040</v>
      </c>
      <c r="G169" s="256" t="s">
        <v>2955</v>
      </c>
      <c r="H169" s="257">
        <v>80</v>
      </c>
      <c r="I169" s="258"/>
      <c r="J169" s="259">
        <f>ROUND(I169*H169,2)</f>
        <v>0</v>
      </c>
      <c r="K169" s="255" t="s">
        <v>30</v>
      </c>
      <c r="L169" s="260"/>
      <c r="M169" s="261" t="s">
        <v>30</v>
      </c>
      <c r="N169" s="262" t="s">
        <v>45</v>
      </c>
      <c r="O169" s="42"/>
      <c r="P169" s="212">
        <f>O169*H169</f>
        <v>0</v>
      </c>
      <c r="Q169" s="212">
        <v>0</v>
      </c>
      <c r="R169" s="212">
        <f>Q169*H169</f>
        <v>0</v>
      </c>
      <c r="S169" s="212">
        <v>0</v>
      </c>
      <c r="T169" s="213">
        <f>S169*H169</f>
        <v>0</v>
      </c>
      <c r="AR169" s="24" t="s">
        <v>274</v>
      </c>
      <c r="AT169" s="24" t="s">
        <v>300</v>
      </c>
      <c r="AU169" s="24" t="s">
        <v>88</v>
      </c>
      <c r="AY169" s="24" t="s">
        <v>191</v>
      </c>
      <c r="BE169" s="214">
        <f>IF(N169="základní",J169,0)</f>
        <v>0</v>
      </c>
      <c r="BF169" s="214">
        <f>IF(N169="snížená",J169,0)</f>
        <v>0</v>
      </c>
      <c r="BG169" s="214">
        <f>IF(N169="zákl. přenesená",J169,0)</f>
        <v>0</v>
      </c>
      <c r="BH169" s="214">
        <f>IF(N169="sníž. přenesená",J169,0)</f>
        <v>0</v>
      </c>
      <c r="BI169" s="214">
        <f>IF(N169="nulová",J169,0)</f>
        <v>0</v>
      </c>
      <c r="BJ169" s="24" t="s">
        <v>81</v>
      </c>
      <c r="BK169" s="214">
        <f>ROUND(I169*H169,2)</f>
        <v>0</v>
      </c>
      <c r="BL169" s="24" t="s">
        <v>198</v>
      </c>
      <c r="BM169" s="24" t="s">
        <v>3041</v>
      </c>
    </row>
    <row r="170" spans="2:65" s="1" customFormat="1" ht="25.5" customHeight="1">
      <c r="B170" s="41"/>
      <c r="C170" s="203" t="s">
        <v>856</v>
      </c>
      <c r="D170" s="203" t="s">
        <v>193</v>
      </c>
      <c r="E170" s="204" t="s">
        <v>1263</v>
      </c>
      <c r="F170" s="205" t="s">
        <v>3042</v>
      </c>
      <c r="G170" s="206" t="s">
        <v>215</v>
      </c>
      <c r="H170" s="207">
        <v>3</v>
      </c>
      <c r="I170" s="208"/>
      <c r="J170" s="209">
        <f>ROUND(I170*H170,2)</f>
        <v>0</v>
      </c>
      <c r="K170" s="205" t="s">
        <v>2727</v>
      </c>
      <c r="L170" s="61"/>
      <c r="M170" s="210" t="s">
        <v>30</v>
      </c>
      <c r="N170" s="211" t="s">
        <v>45</v>
      </c>
      <c r="O170" s="42"/>
      <c r="P170" s="212">
        <f>O170*H170</f>
        <v>0</v>
      </c>
      <c r="Q170" s="212">
        <v>1.6000000000000001E-4</v>
      </c>
      <c r="R170" s="212">
        <f>Q170*H170</f>
        <v>4.8000000000000007E-4</v>
      </c>
      <c r="S170" s="212">
        <v>0</v>
      </c>
      <c r="T170" s="213">
        <f>S170*H170</f>
        <v>0</v>
      </c>
      <c r="AR170" s="24" t="s">
        <v>198</v>
      </c>
      <c r="AT170" s="24" t="s">
        <v>193</v>
      </c>
      <c r="AU170" s="24" t="s">
        <v>88</v>
      </c>
      <c r="AY170" s="24" t="s">
        <v>191</v>
      </c>
      <c r="BE170" s="214">
        <f>IF(N170="základní",J170,0)</f>
        <v>0</v>
      </c>
      <c r="BF170" s="214">
        <f>IF(N170="snížená",J170,0)</f>
        <v>0</v>
      </c>
      <c r="BG170" s="214">
        <f>IF(N170="zákl. přenesená",J170,0)</f>
        <v>0</v>
      </c>
      <c r="BH170" s="214">
        <f>IF(N170="sníž. přenesená",J170,0)</f>
        <v>0</v>
      </c>
      <c r="BI170" s="214">
        <f>IF(N170="nulová",J170,0)</f>
        <v>0</v>
      </c>
      <c r="BJ170" s="24" t="s">
        <v>81</v>
      </c>
      <c r="BK170" s="214">
        <f>ROUND(I170*H170,2)</f>
        <v>0</v>
      </c>
      <c r="BL170" s="24" t="s">
        <v>198</v>
      </c>
      <c r="BM170" s="24" t="s">
        <v>3043</v>
      </c>
    </row>
    <row r="171" spans="2:65" s="1" customFormat="1" ht="67.5">
      <c r="B171" s="41"/>
      <c r="C171" s="63"/>
      <c r="D171" s="215" t="s">
        <v>200</v>
      </c>
      <c r="E171" s="63"/>
      <c r="F171" s="216" t="s">
        <v>3044</v>
      </c>
      <c r="G171" s="63"/>
      <c r="H171" s="63"/>
      <c r="I171" s="172"/>
      <c r="J171" s="63"/>
      <c r="K171" s="63"/>
      <c r="L171" s="61"/>
      <c r="M171" s="217"/>
      <c r="N171" s="42"/>
      <c r="O171" s="42"/>
      <c r="P171" s="42"/>
      <c r="Q171" s="42"/>
      <c r="R171" s="42"/>
      <c r="S171" s="42"/>
      <c r="T171" s="78"/>
      <c r="AT171" s="24" t="s">
        <v>200</v>
      </c>
      <c r="AU171" s="24" t="s">
        <v>88</v>
      </c>
    </row>
    <row r="172" spans="2:65" s="1" customFormat="1" ht="16.5" customHeight="1">
      <c r="B172" s="41"/>
      <c r="C172" s="203" t="s">
        <v>689</v>
      </c>
      <c r="D172" s="203" t="s">
        <v>193</v>
      </c>
      <c r="E172" s="204" t="s">
        <v>3045</v>
      </c>
      <c r="F172" s="205" t="s">
        <v>3046</v>
      </c>
      <c r="G172" s="206" t="s">
        <v>510</v>
      </c>
      <c r="H172" s="207">
        <v>7.9</v>
      </c>
      <c r="I172" s="208"/>
      <c r="J172" s="209">
        <f>ROUND(I172*H172,2)</f>
        <v>0</v>
      </c>
      <c r="K172" s="205" t="s">
        <v>2727</v>
      </c>
      <c r="L172" s="61"/>
      <c r="M172" s="210" t="s">
        <v>30</v>
      </c>
      <c r="N172" s="211" t="s">
        <v>45</v>
      </c>
      <c r="O172" s="42"/>
      <c r="P172" s="212">
        <f>O172*H172</f>
        <v>0</v>
      </c>
      <c r="Q172" s="212">
        <v>1.9000000000000001E-4</v>
      </c>
      <c r="R172" s="212">
        <f>Q172*H172</f>
        <v>1.5010000000000002E-3</v>
      </c>
      <c r="S172" s="212">
        <v>0</v>
      </c>
      <c r="T172" s="213">
        <f>S172*H172</f>
        <v>0</v>
      </c>
      <c r="AR172" s="24" t="s">
        <v>198</v>
      </c>
      <c r="AT172" s="24" t="s">
        <v>193</v>
      </c>
      <c r="AU172" s="24" t="s">
        <v>88</v>
      </c>
      <c r="AY172" s="24" t="s">
        <v>191</v>
      </c>
      <c r="BE172" s="214">
        <f>IF(N172="základní",J172,0)</f>
        <v>0</v>
      </c>
      <c r="BF172" s="214">
        <f>IF(N172="snížená",J172,0)</f>
        <v>0</v>
      </c>
      <c r="BG172" s="214">
        <f>IF(N172="zákl. přenesená",J172,0)</f>
        <v>0</v>
      </c>
      <c r="BH172" s="214">
        <f>IF(N172="sníž. přenesená",J172,0)</f>
        <v>0</v>
      </c>
      <c r="BI172" s="214">
        <f>IF(N172="nulová",J172,0)</f>
        <v>0</v>
      </c>
      <c r="BJ172" s="24" t="s">
        <v>81</v>
      </c>
      <c r="BK172" s="214">
        <f>ROUND(I172*H172,2)</f>
        <v>0</v>
      </c>
      <c r="BL172" s="24" t="s">
        <v>198</v>
      </c>
      <c r="BM172" s="24" t="s">
        <v>3047</v>
      </c>
    </row>
    <row r="173" spans="2:65" s="13" customFormat="1" ht="13.5">
      <c r="B173" s="228"/>
      <c r="C173" s="229"/>
      <c r="D173" s="215" t="s">
        <v>205</v>
      </c>
      <c r="E173" s="230" t="s">
        <v>30</v>
      </c>
      <c r="F173" s="231" t="s">
        <v>3048</v>
      </c>
      <c r="G173" s="229"/>
      <c r="H173" s="232">
        <v>2.5</v>
      </c>
      <c r="I173" s="233"/>
      <c r="J173" s="229"/>
      <c r="K173" s="229"/>
      <c r="L173" s="234"/>
      <c r="M173" s="235"/>
      <c r="N173" s="236"/>
      <c r="O173" s="236"/>
      <c r="P173" s="236"/>
      <c r="Q173" s="236"/>
      <c r="R173" s="236"/>
      <c r="S173" s="236"/>
      <c r="T173" s="237"/>
      <c r="AT173" s="238" t="s">
        <v>205</v>
      </c>
      <c r="AU173" s="238" t="s">
        <v>88</v>
      </c>
      <c r="AV173" s="13" t="s">
        <v>88</v>
      </c>
      <c r="AW173" s="13" t="s">
        <v>37</v>
      </c>
      <c r="AX173" s="13" t="s">
        <v>74</v>
      </c>
      <c r="AY173" s="238" t="s">
        <v>191</v>
      </c>
    </row>
    <row r="174" spans="2:65" s="13" customFormat="1" ht="13.5">
      <c r="B174" s="228"/>
      <c r="C174" s="229"/>
      <c r="D174" s="215" t="s">
        <v>205</v>
      </c>
      <c r="E174" s="230" t="s">
        <v>30</v>
      </c>
      <c r="F174" s="231" t="s">
        <v>3049</v>
      </c>
      <c r="G174" s="229"/>
      <c r="H174" s="232">
        <v>5.4</v>
      </c>
      <c r="I174" s="233"/>
      <c r="J174" s="229"/>
      <c r="K174" s="229"/>
      <c r="L174" s="234"/>
      <c r="M174" s="235"/>
      <c r="N174" s="236"/>
      <c r="O174" s="236"/>
      <c r="P174" s="236"/>
      <c r="Q174" s="236"/>
      <c r="R174" s="236"/>
      <c r="S174" s="236"/>
      <c r="T174" s="237"/>
      <c r="AT174" s="238" t="s">
        <v>205</v>
      </c>
      <c r="AU174" s="238" t="s">
        <v>88</v>
      </c>
      <c r="AV174" s="13" t="s">
        <v>88</v>
      </c>
      <c r="AW174" s="13" t="s">
        <v>37</v>
      </c>
      <c r="AX174" s="13" t="s">
        <v>74</v>
      </c>
      <c r="AY174" s="238" t="s">
        <v>191</v>
      </c>
    </row>
    <row r="175" spans="2:65" s="14" customFormat="1" ht="13.5">
      <c r="B175" s="239"/>
      <c r="C175" s="240"/>
      <c r="D175" s="215" t="s">
        <v>205</v>
      </c>
      <c r="E175" s="241" t="s">
        <v>30</v>
      </c>
      <c r="F175" s="242" t="s">
        <v>211</v>
      </c>
      <c r="G175" s="240"/>
      <c r="H175" s="243">
        <v>7.9</v>
      </c>
      <c r="I175" s="244"/>
      <c r="J175" s="240"/>
      <c r="K175" s="240"/>
      <c r="L175" s="245"/>
      <c r="M175" s="246"/>
      <c r="N175" s="247"/>
      <c r="O175" s="247"/>
      <c r="P175" s="247"/>
      <c r="Q175" s="247"/>
      <c r="R175" s="247"/>
      <c r="S175" s="247"/>
      <c r="T175" s="248"/>
      <c r="AT175" s="249" t="s">
        <v>205</v>
      </c>
      <c r="AU175" s="249" t="s">
        <v>88</v>
      </c>
      <c r="AV175" s="14" t="s">
        <v>198</v>
      </c>
      <c r="AW175" s="14" t="s">
        <v>37</v>
      </c>
      <c r="AX175" s="14" t="s">
        <v>81</v>
      </c>
      <c r="AY175" s="249" t="s">
        <v>191</v>
      </c>
    </row>
    <row r="176" spans="2:65" s="1" customFormat="1" ht="16.5" customHeight="1">
      <c r="B176" s="41"/>
      <c r="C176" s="203" t="s">
        <v>1114</v>
      </c>
      <c r="D176" s="203" t="s">
        <v>193</v>
      </c>
      <c r="E176" s="204" t="s">
        <v>3050</v>
      </c>
      <c r="F176" s="205" t="s">
        <v>3051</v>
      </c>
      <c r="G176" s="206" t="s">
        <v>510</v>
      </c>
      <c r="H176" s="207">
        <v>2.5</v>
      </c>
      <c r="I176" s="208"/>
      <c r="J176" s="209">
        <f>ROUND(I176*H176,2)</f>
        <v>0</v>
      </c>
      <c r="K176" s="205" t="s">
        <v>2727</v>
      </c>
      <c r="L176" s="61"/>
      <c r="M176" s="210" t="s">
        <v>30</v>
      </c>
      <c r="N176" s="211" t="s">
        <v>45</v>
      </c>
      <c r="O176" s="42"/>
      <c r="P176" s="212">
        <f>O176*H176</f>
        <v>0</v>
      </c>
      <c r="Q176" s="212">
        <v>9.0000000000000006E-5</v>
      </c>
      <c r="R176" s="212">
        <f>Q176*H176</f>
        <v>2.2500000000000002E-4</v>
      </c>
      <c r="S176" s="212">
        <v>0</v>
      </c>
      <c r="T176" s="213">
        <f>S176*H176</f>
        <v>0</v>
      </c>
      <c r="AR176" s="24" t="s">
        <v>198</v>
      </c>
      <c r="AT176" s="24" t="s">
        <v>193</v>
      </c>
      <c r="AU176" s="24" t="s">
        <v>88</v>
      </c>
      <c r="AY176" s="24" t="s">
        <v>191</v>
      </c>
      <c r="BE176" s="214">
        <f>IF(N176="základní",J176,0)</f>
        <v>0</v>
      </c>
      <c r="BF176" s="214">
        <f>IF(N176="snížená",J176,0)</f>
        <v>0</v>
      </c>
      <c r="BG176" s="214">
        <f>IF(N176="zákl. přenesená",J176,0)</f>
        <v>0</v>
      </c>
      <c r="BH176" s="214">
        <f>IF(N176="sníž. přenesená",J176,0)</f>
        <v>0</v>
      </c>
      <c r="BI176" s="214">
        <f>IF(N176="nulová",J176,0)</f>
        <v>0</v>
      </c>
      <c r="BJ176" s="24" t="s">
        <v>81</v>
      </c>
      <c r="BK176" s="214">
        <f>ROUND(I176*H176,2)</f>
        <v>0</v>
      </c>
      <c r="BL176" s="24" t="s">
        <v>198</v>
      </c>
      <c r="BM176" s="24" t="s">
        <v>3052</v>
      </c>
    </row>
    <row r="177" spans="2:65" s="13" customFormat="1" ht="13.5">
      <c r="B177" s="228"/>
      <c r="C177" s="229"/>
      <c r="D177" s="215" t="s">
        <v>205</v>
      </c>
      <c r="E177" s="230" t="s">
        <v>30</v>
      </c>
      <c r="F177" s="231" t="s">
        <v>3053</v>
      </c>
      <c r="G177" s="229"/>
      <c r="H177" s="232">
        <v>2.5</v>
      </c>
      <c r="I177" s="233"/>
      <c r="J177" s="229"/>
      <c r="K177" s="229"/>
      <c r="L177" s="234"/>
      <c r="M177" s="235"/>
      <c r="N177" s="236"/>
      <c r="O177" s="236"/>
      <c r="P177" s="236"/>
      <c r="Q177" s="236"/>
      <c r="R177" s="236"/>
      <c r="S177" s="236"/>
      <c r="T177" s="237"/>
      <c r="AT177" s="238" t="s">
        <v>205</v>
      </c>
      <c r="AU177" s="238" t="s">
        <v>88</v>
      </c>
      <c r="AV177" s="13" t="s">
        <v>88</v>
      </c>
      <c r="AW177" s="13" t="s">
        <v>37</v>
      </c>
      <c r="AX177" s="13" t="s">
        <v>81</v>
      </c>
      <c r="AY177" s="238" t="s">
        <v>191</v>
      </c>
    </row>
    <row r="178" spans="2:65" s="11" customFormat="1" ht="29.85" customHeight="1">
      <c r="B178" s="187"/>
      <c r="C178" s="188"/>
      <c r="D178" s="189" t="s">
        <v>73</v>
      </c>
      <c r="E178" s="201" t="s">
        <v>547</v>
      </c>
      <c r="F178" s="201" t="s">
        <v>416</v>
      </c>
      <c r="G178" s="188"/>
      <c r="H178" s="188"/>
      <c r="I178" s="191"/>
      <c r="J178" s="202">
        <f>BK178</f>
        <v>0</v>
      </c>
      <c r="K178" s="188"/>
      <c r="L178" s="193"/>
      <c r="M178" s="194"/>
      <c r="N178" s="195"/>
      <c r="O178" s="195"/>
      <c r="P178" s="196">
        <f>SUM(P179:P180)</f>
        <v>0</v>
      </c>
      <c r="Q178" s="195"/>
      <c r="R178" s="196">
        <f>SUM(R179:R180)</f>
        <v>0</v>
      </c>
      <c r="S178" s="195"/>
      <c r="T178" s="197">
        <f>SUM(T179:T180)</f>
        <v>0</v>
      </c>
      <c r="AR178" s="198" t="s">
        <v>81</v>
      </c>
      <c r="AT178" s="199" t="s">
        <v>73</v>
      </c>
      <c r="AU178" s="199" t="s">
        <v>81</v>
      </c>
      <c r="AY178" s="198" t="s">
        <v>191</v>
      </c>
      <c r="BK178" s="200">
        <f>SUM(BK179:BK180)</f>
        <v>0</v>
      </c>
    </row>
    <row r="179" spans="2:65" s="1" customFormat="1" ht="38.25" customHeight="1">
      <c r="B179" s="41"/>
      <c r="C179" s="203" t="s">
        <v>1119</v>
      </c>
      <c r="D179" s="203" t="s">
        <v>193</v>
      </c>
      <c r="E179" s="204" t="s">
        <v>1683</v>
      </c>
      <c r="F179" s="205" t="s">
        <v>3054</v>
      </c>
      <c r="G179" s="206" t="s">
        <v>225</v>
      </c>
      <c r="H179" s="207">
        <v>6.2670000000000003</v>
      </c>
      <c r="I179" s="208"/>
      <c r="J179" s="209">
        <f>ROUND(I179*H179,2)</f>
        <v>0</v>
      </c>
      <c r="K179" s="205" t="s">
        <v>2727</v>
      </c>
      <c r="L179" s="61"/>
      <c r="M179" s="210" t="s">
        <v>30</v>
      </c>
      <c r="N179" s="211" t="s">
        <v>45</v>
      </c>
      <c r="O179" s="42"/>
      <c r="P179" s="212">
        <f>O179*H179</f>
        <v>0</v>
      </c>
      <c r="Q179" s="212">
        <v>0</v>
      </c>
      <c r="R179" s="212">
        <f>Q179*H179</f>
        <v>0</v>
      </c>
      <c r="S179" s="212">
        <v>0</v>
      </c>
      <c r="T179" s="213">
        <f>S179*H179</f>
        <v>0</v>
      </c>
      <c r="AR179" s="24" t="s">
        <v>198</v>
      </c>
      <c r="AT179" s="24" t="s">
        <v>193</v>
      </c>
      <c r="AU179" s="24" t="s">
        <v>88</v>
      </c>
      <c r="AY179" s="24" t="s">
        <v>191</v>
      </c>
      <c r="BE179" s="214">
        <f>IF(N179="základní",J179,0)</f>
        <v>0</v>
      </c>
      <c r="BF179" s="214">
        <f>IF(N179="snížená",J179,0)</f>
        <v>0</v>
      </c>
      <c r="BG179" s="214">
        <f>IF(N179="zákl. přenesená",J179,0)</f>
        <v>0</v>
      </c>
      <c r="BH179" s="214">
        <f>IF(N179="sníž. přenesená",J179,0)</f>
        <v>0</v>
      </c>
      <c r="BI179" s="214">
        <f>IF(N179="nulová",J179,0)</f>
        <v>0</v>
      </c>
      <c r="BJ179" s="24" t="s">
        <v>81</v>
      </c>
      <c r="BK179" s="214">
        <f>ROUND(I179*H179,2)</f>
        <v>0</v>
      </c>
      <c r="BL179" s="24" t="s">
        <v>198</v>
      </c>
      <c r="BM179" s="24" t="s">
        <v>3055</v>
      </c>
    </row>
    <row r="180" spans="2:65" s="1" customFormat="1" ht="54">
      <c r="B180" s="41"/>
      <c r="C180" s="63"/>
      <c r="D180" s="215" t="s">
        <v>200</v>
      </c>
      <c r="E180" s="63"/>
      <c r="F180" s="216" t="s">
        <v>804</v>
      </c>
      <c r="G180" s="63"/>
      <c r="H180" s="63"/>
      <c r="I180" s="172"/>
      <c r="J180" s="63"/>
      <c r="K180" s="63"/>
      <c r="L180" s="61"/>
      <c r="M180" s="266"/>
      <c r="N180" s="267"/>
      <c r="O180" s="267"/>
      <c r="P180" s="267"/>
      <c r="Q180" s="267"/>
      <c r="R180" s="267"/>
      <c r="S180" s="267"/>
      <c r="T180" s="268"/>
      <c r="AT180" s="24" t="s">
        <v>200</v>
      </c>
      <c r="AU180" s="24" t="s">
        <v>88</v>
      </c>
    </row>
    <row r="181" spans="2:65" s="1" customFormat="1" ht="6.95" customHeight="1">
      <c r="B181" s="56"/>
      <c r="C181" s="57"/>
      <c r="D181" s="57"/>
      <c r="E181" s="57"/>
      <c r="F181" s="57"/>
      <c r="G181" s="57"/>
      <c r="H181" s="57"/>
      <c r="I181" s="148"/>
      <c r="J181" s="57"/>
      <c r="K181" s="57"/>
      <c r="L181" s="61"/>
    </row>
  </sheetData>
  <sheetProtection algorithmName="SHA-512" hashValue="DqVNQRmfe0dk8Cn189uuPyJ1qvRxmsuvKWYAiMSvFJgUMPXUAtkYF2GmuSFvyAJNtU16NLz98NBXPRVNTzJDPg==" saltValue="GxRwO6ZI6oVI7P2aVcg69rGGqEiwblrVUjz/ZgYZk46uRuMN6caad9dLIIf0jMcLnWvmp7JxETjpMcFjkFqy5w==" spinCount="100000" sheet="1" objects="1" scenarios="1" formatColumns="0" formatRows="0" autoFilter="0"/>
  <autoFilter ref="C87:K180"/>
  <mergeCells count="13">
    <mergeCell ref="E80:H80"/>
    <mergeCell ref="G1:H1"/>
    <mergeCell ref="L2:V2"/>
    <mergeCell ref="E49:H49"/>
    <mergeCell ref="E51:H51"/>
    <mergeCell ref="J55:J56"/>
    <mergeCell ref="E76:H76"/>
    <mergeCell ref="E78:H78"/>
    <mergeCell ref="E7:H7"/>
    <mergeCell ref="E9:H9"/>
    <mergeCell ref="E11:H11"/>
    <mergeCell ref="E26:H26"/>
    <mergeCell ref="E47:H47"/>
  </mergeCells>
  <hyperlinks>
    <hyperlink ref="F1:G1" location="C2" display="1) Krycí list soupisu"/>
    <hyperlink ref="G1:H1" location="C58" display="2) Rekapitulace"/>
    <hyperlink ref="J1" location="C87"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2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143</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2713</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3056</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131</v>
      </c>
      <c r="G13" s="42"/>
      <c r="H13" s="42"/>
      <c r="I13" s="128" t="s">
        <v>22</v>
      </c>
      <c r="J13" s="35" t="s">
        <v>30</v>
      </c>
      <c r="K13" s="45"/>
    </row>
    <row r="14" spans="1:70" s="1" customFormat="1" ht="14.45" customHeight="1">
      <c r="B14" s="41"/>
      <c r="C14" s="42"/>
      <c r="D14" s="37" t="s">
        <v>24</v>
      </c>
      <c r="E14" s="42"/>
      <c r="F14" s="35" t="s">
        <v>2715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2716</v>
      </c>
      <c r="K16" s="45"/>
    </row>
    <row r="17" spans="2:11" s="1" customFormat="1" ht="18" customHeight="1">
      <c r="B17" s="41"/>
      <c r="C17" s="42"/>
      <c r="D17" s="42"/>
      <c r="E17" s="35" t="s">
        <v>31</v>
      </c>
      <c r="F17" s="42"/>
      <c r="G17" s="42"/>
      <c r="H17" s="42"/>
      <c r="I17" s="128" t="s">
        <v>32</v>
      </c>
      <c r="J17" s="35" t="s">
        <v>2717</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2718</v>
      </c>
      <c r="K22" s="45"/>
    </row>
    <row r="23" spans="2:11" s="1" customFormat="1" ht="18" customHeight="1">
      <c r="B23" s="41"/>
      <c r="C23" s="42"/>
      <c r="D23" s="42"/>
      <c r="E23" s="35" t="s">
        <v>2719</v>
      </c>
      <c r="F23" s="42"/>
      <c r="G23" s="42"/>
      <c r="H23" s="42"/>
      <c r="I23" s="128" t="s">
        <v>32</v>
      </c>
      <c r="J23" s="35" t="s">
        <v>2720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85.5" customHeight="1">
      <c r="B26" s="130"/>
      <c r="C26" s="131"/>
      <c r="D26" s="131"/>
      <c r="E26" s="361" t="s">
        <v>2721</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ROUND(J86,2)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ROUND(SUM(BE86:BE126), 2)</f>
        <v>0</v>
      </c>
      <c r="G32" s="42"/>
      <c r="H32" s="42"/>
      <c r="I32" s="140">
        <v>0.21</v>
      </c>
      <c r="J32" s="139">
        <f>ROUND(ROUND((SUM(BE86:BE126)), 2)*I32, 2)</f>
        <v>0</v>
      </c>
      <c r="K32" s="45"/>
    </row>
    <row r="33" spans="2:11" s="1" customFormat="1" ht="14.45" customHeight="1">
      <c r="B33" s="41"/>
      <c r="C33" s="42"/>
      <c r="D33" s="42"/>
      <c r="E33" s="49" t="s">
        <v>46</v>
      </c>
      <c r="F33" s="139">
        <f>ROUND(SUM(BF86:BF126), 2)</f>
        <v>0</v>
      </c>
      <c r="G33" s="42"/>
      <c r="H33" s="42"/>
      <c r="I33" s="140">
        <v>0.15</v>
      </c>
      <c r="J33" s="139">
        <f>ROUND(ROUND((SUM(BF86:BF126)), 2)*I33, 2)</f>
        <v>0</v>
      </c>
      <c r="K33" s="45"/>
    </row>
    <row r="34" spans="2:11" s="1" customFormat="1" ht="14.45" hidden="1" customHeight="1">
      <c r="B34" s="41"/>
      <c r="C34" s="42"/>
      <c r="D34" s="42"/>
      <c r="E34" s="49" t="s">
        <v>47</v>
      </c>
      <c r="F34" s="139">
        <f>ROUND(SUM(BG86:BG126), 2)</f>
        <v>0</v>
      </c>
      <c r="G34" s="42"/>
      <c r="H34" s="42"/>
      <c r="I34" s="140">
        <v>0.21</v>
      </c>
      <c r="J34" s="139">
        <v>0</v>
      </c>
      <c r="K34" s="45"/>
    </row>
    <row r="35" spans="2:11" s="1" customFormat="1" ht="14.45" hidden="1" customHeight="1">
      <c r="B35" s="41"/>
      <c r="C35" s="42"/>
      <c r="D35" s="42"/>
      <c r="E35" s="49" t="s">
        <v>48</v>
      </c>
      <c r="F35" s="139">
        <f>ROUND(SUM(BH86:BH126), 2)</f>
        <v>0</v>
      </c>
      <c r="G35" s="42"/>
      <c r="H35" s="42"/>
      <c r="I35" s="140">
        <v>0.15</v>
      </c>
      <c r="J35" s="139">
        <v>0</v>
      </c>
      <c r="K35" s="45"/>
    </row>
    <row r="36" spans="2:11" s="1" customFormat="1" ht="14.45" hidden="1" customHeight="1">
      <c r="B36" s="41"/>
      <c r="C36" s="42"/>
      <c r="D36" s="42"/>
      <c r="E36" s="49" t="s">
        <v>49</v>
      </c>
      <c r="F36" s="139">
        <f>ROUND(SUM(BI86:BI126),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2713</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D1.4 - Napojení východní čerpací jímky na výtlačný řad bloku 22</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Ústecký kraj</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 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J86</f>
        <v>0</v>
      </c>
      <c r="K60" s="45"/>
      <c r="AU60" s="24" t="s">
        <v>172</v>
      </c>
    </row>
    <row r="61" spans="2:47" s="8" customFormat="1" ht="24.95" customHeight="1">
      <c r="B61" s="158"/>
      <c r="C61" s="159"/>
      <c r="D61" s="160" t="s">
        <v>173</v>
      </c>
      <c r="E61" s="161"/>
      <c r="F61" s="161"/>
      <c r="G61" s="161"/>
      <c r="H61" s="161"/>
      <c r="I61" s="162"/>
      <c r="J61" s="163">
        <f>J87</f>
        <v>0</v>
      </c>
      <c r="K61" s="164"/>
    </row>
    <row r="62" spans="2:47" s="9" customFormat="1" ht="19.899999999999999" customHeight="1">
      <c r="B62" s="165"/>
      <c r="C62" s="166"/>
      <c r="D62" s="167" t="s">
        <v>174</v>
      </c>
      <c r="E62" s="168"/>
      <c r="F62" s="168"/>
      <c r="G62" s="168"/>
      <c r="H62" s="168"/>
      <c r="I62" s="169"/>
      <c r="J62" s="170">
        <f>J88</f>
        <v>0</v>
      </c>
      <c r="K62" s="171"/>
    </row>
    <row r="63" spans="2:47" s="9" customFormat="1" ht="19.899999999999999" customHeight="1">
      <c r="B63" s="165"/>
      <c r="C63" s="166"/>
      <c r="D63" s="167" t="s">
        <v>2722</v>
      </c>
      <c r="E63" s="168"/>
      <c r="F63" s="168"/>
      <c r="G63" s="168"/>
      <c r="H63" s="168"/>
      <c r="I63" s="169"/>
      <c r="J63" s="170">
        <f>J106</f>
        <v>0</v>
      </c>
      <c r="K63" s="171"/>
    </row>
    <row r="64" spans="2:47" s="9" customFormat="1" ht="19.899999999999999" customHeight="1">
      <c r="B64" s="165"/>
      <c r="C64" s="166"/>
      <c r="D64" s="167" t="s">
        <v>426</v>
      </c>
      <c r="E64" s="168"/>
      <c r="F64" s="168"/>
      <c r="G64" s="168"/>
      <c r="H64" s="168"/>
      <c r="I64" s="169"/>
      <c r="J64" s="170">
        <f>J124</f>
        <v>0</v>
      </c>
      <c r="K64" s="171"/>
    </row>
    <row r="65" spans="2:12" s="1" customFormat="1" ht="21.75" customHeight="1">
      <c r="B65" s="41"/>
      <c r="C65" s="42"/>
      <c r="D65" s="42"/>
      <c r="E65" s="42"/>
      <c r="F65" s="42"/>
      <c r="G65" s="42"/>
      <c r="H65" s="42"/>
      <c r="I65" s="127"/>
      <c r="J65" s="42"/>
      <c r="K65" s="45"/>
    </row>
    <row r="66" spans="2:12" s="1" customFormat="1" ht="6.95" customHeight="1">
      <c r="B66" s="56"/>
      <c r="C66" s="57"/>
      <c r="D66" s="57"/>
      <c r="E66" s="57"/>
      <c r="F66" s="57"/>
      <c r="G66" s="57"/>
      <c r="H66" s="57"/>
      <c r="I66" s="148"/>
      <c r="J66" s="57"/>
      <c r="K66" s="58"/>
    </row>
    <row r="70" spans="2:12" s="1" customFormat="1" ht="6.95" customHeight="1">
      <c r="B70" s="59"/>
      <c r="C70" s="60"/>
      <c r="D70" s="60"/>
      <c r="E70" s="60"/>
      <c r="F70" s="60"/>
      <c r="G70" s="60"/>
      <c r="H70" s="60"/>
      <c r="I70" s="151"/>
      <c r="J70" s="60"/>
      <c r="K70" s="60"/>
      <c r="L70" s="61"/>
    </row>
    <row r="71" spans="2:12" s="1" customFormat="1" ht="36.950000000000003" customHeight="1">
      <c r="B71" s="41"/>
      <c r="C71" s="62" t="s">
        <v>175</v>
      </c>
      <c r="D71" s="63"/>
      <c r="E71" s="63"/>
      <c r="F71" s="63"/>
      <c r="G71" s="63"/>
      <c r="H71" s="63"/>
      <c r="I71" s="172"/>
      <c r="J71" s="63"/>
      <c r="K71" s="63"/>
      <c r="L71" s="61"/>
    </row>
    <row r="72" spans="2:12" s="1" customFormat="1" ht="6.95" customHeight="1">
      <c r="B72" s="41"/>
      <c r="C72" s="63"/>
      <c r="D72" s="63"/>
      <c r="E72" s="63"/>
      <c r="F72" s="63"/>
      <c r="G72" s="63"/>
      <c r="H72" s="63"/>
      <c r="I72" s="172"/>
      <c r="J72" s="63"/>
      <c r="K72" s="63"/>
      <c r="L72" s="61"/>
    </row>
    <row r="73" spans="2:12" s="1" customFormat="1" ht="14.45" customHeight="1">
      <c r="B73" s="41"/>
      <c r="C73" s="65" t="s">
        <v>18</v>
      </c>
      <c r="D73" s="63"/>
      <c r="E73" s="63"/>
      <c r="F73" s="63"/>
      <c r="G73" s="63"/>
      <c r="H73" s="63"/>
      <c r="I73" s="172"/>
      <c r="J73" s="63"/>
      <c r="K73" s="63"/>
      <c r="L73" s="61"/>
    </row>
    <row r="74" spans="2:12" s="1" customFormat="1" ht="16.5" customHeight="1">
      <c r="B74" s="41"/>
      <c r="C74" s="63"/>
      <c r="D74" s="63"/>
      <c r="E74" s="401" t="str">
        <f>E7</f>
        <v>VÝSTAVBA A PROVOZ HYDRAULICKÉHO OCHRANNÉHO SYSTEMU NA SKLÁDCE K4a</v>
      </c>
      <c r="F74" s="402"/>
      <c r="G74" s="402"/>
      <c r="H74" s="402"/>
      <c r="I74" s="172"/>
      <c r="J74" s="63"/>
      <c r="K74" s="63"/>
      <c r="L74" s="61"/>
    </row>
    <row r="75" spans="2:12">
      <c r="B75" s="28"/>
      <c r="C75" s="65" t="s">
        <v>163</v>
      </c>
      <c r="D75" s="173"/>
      <c r="E75" s="173"/>
      <c r="F75" s="173"/>
      <c r="G75" s="173"/>
      <c r="H75" s="173"/>
      <c r="J75" s="173"/>
      <c r="K75" s="173"/>
      <c r="L75" s="174"/>
    </row>
    <row r="76" spans="2:12" s="1" customFormat="1" ht="16.5" customHeight="1">
      <c r="B76" s="41"/>
      <c r="C76" s="63"/>
      <c r="D76" s="63"/>
      <c r="E76" s="401" t="s">
        <v>2713</v>
      </c>
      <c r="F76" s="403"/>
      <c r="G76" s="403"/>
      <c r="H76" s="403"/>
      <c r="I76" s="172"/>
      <c r="J76" s="63"/>
      <c r="K76" s="63"/>
      <c r="L76" s="61"/>
    </row>
    <row r="77" spans="2:12" s="1" customFormat="1" ht="14.45" customHeight="1">
      <c r="B77" s="41"/>
      <c r="C77" s="65" t="s">
        <v>165</v>
      </c>
      <c r="D77" s="63"/>
      <c r="E77" s="63"/>
      <c r="F77" s="63"/>
      <c r="G77" s="63"/>
      <c r="H77" s="63"/>
      <c r="I77" s="172"/>
      <c r="J77" s="63"/>
      <c r="K77" s="63"/>
      <c r="L77" s="61"/>
    </row>
    <row r="78" spans="2:12" s="1" customFormat="1" ht="17.25" customHeight="1">
      <c r="B78" s="41"/>
      <c r="C78" s="63"/>
      <c r="D78" s="63"/>
      <c r="E78" s="372" t="str">
        <f>E11</f>
        <v>D1.4 - Napojení východní čerpací jímky na výtlačný řad bloku 22</v>
      </c>
      <c r="F78" s="403"/>
      <c r="G78" s="403"/>
      <c r="H78" s="403"/>
      <c r="I78" s="172"/>
      <c r="J78" s="63"/>
      <c r="K78" s="63"/>
      <c r="L78" s="61"/>
    </row>
    <row r="79" spans="2:12" s="1" customFormat="1" ht="6.95" customHeight="1">
      <c r="B79" s="41"/>
      <c r="C79" s="63"/>
      <c r="D79" s="63"/>
      <c r="E79" s="63"/>
      <c r="F79" s="63"/>
      <c r="G79" s="63"/>
      <c r="H79" s="63"/>
      <c r="I79" s="172"/>
      <c r="J79" s="63"/>
      <c r="K79" s="63"/>
      <c r="L79" s="61"/>
    </row>
    <row r="80" spans="2:12" s="1" customFormat="1" ht="18" customHeight="1">
      <c r="B80" s="41"/>
      <c r="C80" s="65" t="s">
        <v>24</v>
      </c>
      <c r="D80" s="63"/>
      <c r="E80" s="63"/>
      <c r="F80" s="175" t="str">
        <f>F14</f>
        <v>Ústecký kraj</v>
      </c>
      <c r="G80" s="63"/>
      <c r="H80" s="63"/>
      <c r="I80" s="176" t="s">
        <v>26</v>
      </c>
      <c r="J80" s="73" t="str">
        <f>IF(J14="","",J14)</f>
        <v>21. 5. 2018</v>
      </c>
      <c r="K80" s="63"/>
      <c r="L80" s="61"/>
    </row>
    <row r="81" spans="2:65" s="1" customFormat="1" ht="6.95" customHeight="1">
      <c r="B81" s="41"/>
      <c r="C81" s="63"/>
      <c r="D81" s="63"/>
      <c r="E81" s="63"/>
      <c r="F81" s="63"/>
      <c r="G81" s="63"/>
      <c r="H81" s="63"/>
      <c r="I81" s="172"/>
      <c r="J81" s="63"/>
      <c r="K81" s="63"/>
      <c r="L81" s="61"/>
    </row>
    <row r="82" spans="2:65" s="1" customFormat="1">
      <c r="B82" s="41"/>
      <c r="C82" s="65" t="s">
        <v>28</v>
      </c>
      <c r="D82" s="63"/>
      <c r="E82" s="63"/>
      <c r="F82" s="175" t="str">
        <f>E17</f>
        <v>Ministerstvo financí ČR</v>
      </c>
      <c r="G82" s="63"/>
      <c r="H82" s="63"/>
      <c r="I82" s="176" t="s">
        <v>35</v>
      </c>
      <c r="J82" s="175" t="str">
        <f>E23</f>
        <v>SCES - Group, spol. s r.o.</v>
      </c>
      <c r="K82" s="63"/>
      <c r="L82" s="61"/>
    </row>
    <row r="83" spans="2:65" s="1" customFormat="1" ht="14.45" customHeight="1">
      <c r="B83" s="41"/>
      <c r="C83" s="65" t="s">
        <v>33</v>
      </c>
      <c r="D83" s="63"/>
      <c r="E83" s="63"/>
      <c r="F83" s="175" t="str">
        <f>IF(E20="","",E20)</f>
        <v/>
      </c>
      <c r="G83" s="63"/>
      <c r="H83" s="63"/>
      <c r="I83" s="172"/>
      <c r="J83" s="63"/>
      <c r="K83" s="63"/>
      <c r="L83" s="61"/>
    </row>
    <row r="84" spans="2:65" s="1" customFormat="1" ht="10.35" customHeight="1">
      <c r="B84" s="41"/>
      <c r="C84" s="63"/>
      <c r="D84" s="63"/>
      <c r="E84" s="63"/>
      <c r="F84" s="63"/>
      <c r="G84" s="63"/>
      <c r="H84" s="63"/>
      <c r="I84" s="172"/>
      <c r="J84" s="63"/>
      <c r="K84" s="63"/>
      <c r="L84" s="61"/>
    </row>
    <row r="85" spans="2:65" s="10" customFormat="1" ht="29.25" customHeight="1">
      <c r="B85" s="177"/>
      <c r="C85" s="178" t="s">
        <v>176</v>
      </c>
      <c r="D85" s="179" t="s">
        <v>59</v>
      </c>
      <c r="E85" s="179" t="s">
        <v>55</v>
      </c>
      <c r="F85" s="179" t="s">
        <v>177</v>
      </c>
      <c r="G85" s="179" t="s">
        <v>178</v>
      </c>
      <c r="H85" s="179" t="s">
        <v>179</v>
      </c>
      <c r="I85" s="180" t="s">
        <v>180</v>
      </c>
      <c r="J85" s="179" t="s">
        <v>170</v>
      </c>
      <c r="K85" s="181" t="s">
        <v>181</v>
      </c>
      <c r="L85" s="182"/>
      <c r="M85" s="81" t="s">
        <v>182</v>
      </c>
      <c r="N85" s="82" t="s">
        <v>44</v>
      </c>
      <c r="O85" s="82" t="s">
        <v>183</v>
      </c>
      <c r="P85" s="82" t="s">
        <v>184</v>
      </c>
      <c r="Q85" s="82" t="s">
        <v>185</v>
      </c>
      <c r="R85" s="82" t="s">
        <v>186</v>
      </c>
      <c r="S85" s="82" t="s">
        <v>187</v>
      </c>
      <c r="T85" s="83" t="s">
        <v>188</v>
      </c>
    </row>
    <row r="86" spans="2:65" s="1" customFormat="1" ht="29.25" customHeight="1">
      <c r="B86" s="41"/>
      <c r="C86" s="87" t="s">
        <v>171</v>
      </c>
      <c r="D86" s="63"/>
      <c r="E86" s="63"/>
      <c r="F86" s="63"/>
      <c r="G86" s="63"/>
      <c r="H86" s="63"/>
      <c r="I86" s="172"/>
      <c r="J86" s="183">
        <f>BK86</f>
        <v>0</v>
      </c>
      <c r="K86" s="63"/>
      <c r="L86" s="61"/>
      <c r="M86" s="84"/>
      <c r="N86" s="85"/>
      <c r="O86" s="85"/>
      <c r="P86" s="184">
        <f>P87</f>
        <v>0</v>
      </c>
      <c r="Q86" s="85"/>
      <c r="R86" s="184">
        <f>R87</f>
        <v>2.2496800000000001</v>
      </c>
      <c r="S86" s="85"/>
      <c r="T86" s="185">
        <f>T87</f>
        <v>0</v>
      </c>
      <c r="AT86" s="24" t="s">
        <v>73</v>
      </c>
      <c r="AU86" s="24" t="s">
        <v>172</v>
      </c>
      <c r="BK86" s="186">
        <f>BK87</f>
        <v>0</v>
      </c>
    </row>
    <row r="87" spans="2:65" s="11" customFormat="1" ht="37.35" customHeight="1">
      <c r="B87" s="187"/>
      <c r="C87" s="188"/>
      <c r="D87" s="189" t="s">
        <v>73</v>
      </c>
      <c r="E87" s="190" t="s">
        <v>189</v>
      </c>
      <c r="F87" s="190" t="s">
        <v>190</v>
      </c>
      <c r="G87" s="188"/>
      <c r="H87" s="188"/>
      <c r="I87" s="191"/>
      <c r="J87" s="192">
        <f>BK87</f>
        <v>0</v>
      </c>
      <c r="K87" s="188"/>
      <c r="L87" s="193"/>
      <c r="M87" s="194"/>
      <c r="N87" s="195"/>
      <c r="O87" s="195"/>
      <c r="P87" s="196">
        <f>P88+P106+P124</f>
        <v>0</v>
      </c>
      <c r="Q87" s="195"/>
      <c r="R87" s="196">
        <f>R88+R106+R124</f>
        <v>2.2496800000000001</v>
      </c>
      <c r="S87" s="195"/>
      <c r="T87" s="197">
        <f>T88+T106+T124</f>
        <v>0</v>
      </c>
      <c r="AR87" s="198" t="s">
        <v>81</v>
      </c>
      <c r="AT87" s="199" t="s">
        <v>73</v>
      </c>
      <c r="AU87" s="199" t="s">
        <v>74</v>
      </c>
      <c r="AY87" s="198" t="s">
        <v>191</v>
      </c>
      <c r="BK87" s="200">
        <f>BK88+BK106+BK124</f>
        <v>0</v>
      </c>
    </row>
    <row r="88" spans="2:65" s="11" customFormat="1" ht="19.899999999999999" customHeight="1">
      <c r="B88" s="187"/>
      <c r="C88" s="188"/>
      <c r="D88" s="189" t="s">
        <v>73</v>
      </c>
      <c r="E88" s="201" t="s">
        <v>81</v>
      </c>
      <c r="F88" s="201" t="s">
        <v>192</v>
      </c>
      <c r="G88" s="188"/>
      <c r="H88" s="188"/>
      <c r="I88" s="191"/>
      <c r="J88" s="202">
        <f>BK88</f>
        <v>0</v>
      </c>
      <c r="K88" s="188"/>
      <c r="L88" s="193"/>
      <c r="M88" s="194"/>
      <c r="N88" s="195"/>
      <c r="O88" s="195"/>
      <c r="P88" s="196">
        <f>SUM(P89:P105)</f>
        <v>0</v>
      </c>
      <c r="Q88" s="195"/>
      <c r="R88" s="196">
        <f>SUM(R89:R105)</f>
        <v>2.2200000000000002</v>
      </c>
      <c r="S88" s="195"/>
      <c r="T88" s="197">
        <f>SUM(T89:T105)</f>
        <v>0</v>
      </c>
      <c r="AR88" s="198" t="s">
        <v>81</v>
      </c>
      <c r="AT88" s="199" t="s">
        <v>73</v>
      </c>
      <c r="AU88" s="199" t="s">
        <v>81</v>
      </c>
      <c r="AY88" s="198" t="s">
        <v>191</v>
      </c>
      <c r="BK88" s="200">
        <f>SUM(BK89:BK105)</f>
        <v>0</v>
      </c>
    </row>
    <row r="89" spans="2:65" s="1" customFormat="1" ht="38.25" customHeight="1">
      <c r="B89" s="41"/>
      <c r="C89" s="203" t="s">
        <v>81</v>
      </c>
      <c r="D89" s="203" t="s">
        <v>193</v>
      </c>
      <c r="E89" s="204" t="s">
        <v>2912</v>
      </c>
      <c r="F89" s="205" t="s">
        <v>2913</v>
      </c>
      <c r="G89" s="206" t="s">
        <v>237</v>
      </c>
      <c r="H89" s="207">
        <v>7.2</v>
      </c>
      <c r="I89" s="208"/>
      <c r="J89" s="209">
        <f>ROUND(I89*H89,2)</f>
        <v>0</v>
      </c>
      <c r="K89" s="205" t="s">
        <v>2727</v>
      </c>
      <c r="L89" s="61"/>
      <c r="M89" s="210" t="s">
        <v>30</v>
      </c>
      <c r="N89" s="211" t="s">
        <v>45</v>
      </c>
      <c r="O89" s="42"/>
      <c r="P89" s="212">
        <f>O89*H89</f>
        <v>0</v>
      </c>
      <c r="Q89" s="212">
        <v>0</v>
      </c>
      <c r="R89" s="212">
        <f>Q89*H89</f>
        <v>0</v>
      </c>
      <c r="S89" s="212">
        <v>0</v>
      </c>
      <c r="T89" s="213">
        <f>S89*H89</f>
        <v>0</v>
      </c>
      <c r="AR89" s="24" t="s">
        <v>198</v>
      </c>
      <c r="AT89" s="24" t="s">
        <v>193</v>
      </c>
      <c r="AU89" s="24" t="s">
        <v>88</v>
      </c>
      <c r="AY89" s="24" t="s">
        <v>191</v>
      </c>
      <c r="BE89" s="214">
        <f>IF(N89="základní",J89,0)</f>
        <v>0</v>
      </c>
      <c r="BF89" s="214">
        <f>IF(N89="snížená",J89,0)</f>
        <v>0</v>
      </c>
      <c r="BG89" s="214">
        <f>IF(N89="zákl. přenesená",J89,0)</f>
        <v>0</v>
      </c>
      <c r="BH89" s="214">
        <f>IF(N89="sníž. přenesená",J89,0)</f>
        <v>0</v>
      </c>
      <c r="BI89" s="214">
        <f>IF(N89="nulová",J89,0)</f>
        <v>0</v>
      </c>
      <c r="BJ89" s="24" t="s">
        <v>81</v>
      </c>
      <c r="BK89" s="214">
        <f>ROUND(I89*H89,2)</f>
        <v>0</v>
      </c>
      <c r="BL89" s="24" t="s">
        <v>198</v>
      </c>
      <c r="BM89" s="24" t="s">
        <v>3057</v>
      </c>
    </row>
    <row r="90" spans="2:65" s="1" customFormat="1" ht="54">
      <c r="B90" s="41"/>
      <c r="C90" s="63"/>
      <c r="D90" s="215" t="s">
        <v>200</v>
      </c>
      <c r="E90" s="63"/>
      <c r="F90" s="216" t="s">
        <v>2915</v>
      </c>
      <c r="G90" s="63"/>
      <c r="H90" s="63"/>
      <c r="I90" s="172"/>
      <c r="J90" s="63"/>
      <c r="K90" s="63"/>
      <c r="L90" s="61"/>
      <c r="M90" s="217"/>
      <c r="N90" s="42"/>
      <c r="O90" s="42"/>
      <c r="P90" s="42"/>
      <c r="Q90" s="42"/>
      <c r="R90" s="42"/>
      <c r="S90" s="42"/>
      <c r="T90" s="78"/>
      <c r="AT90" s="24" t="s">
        <v>200</v>
      </c>
      <c r="AU90" s="24" t="s">
        <v>88</v>
      </c>
    </row>
    <row r="91" spans="2:65" s="13" customFormat="1" ht="13.5">
      <c r="B91" s="228"/>
      <c r="C91" s="229"/>
      <c r="D91" s="215" t="s">
        <v>205</v>
      </c>
      <c r="E91" s="230" t="s">
        <v>30</v>
      </c>
      <c r="F91" s="231" t="s">
        <v>3058</v>
      </c>
      <c r="G91" s="229"/>
      <c r="H91" s="232">
        <v>7.2</v>
      </c>
      <c r="I91" s="233"/>
      <c r="J91" s="229"/>
      <c r="K91" s="229"/>
      <c r="L91" s="234"/>
      <c r="M91" s="235"/>
      <c r="N91" s="236"/>
      <c r="O91" s="236"/>
      <c r="P91" s="236"/>
      <c r="Q91" s="236"/>
      <c r="R91" s="236"/>
      <c r="S91" s="236"/>
      <c r="T91" s="237"/>
      <c r="AT91" s="238" t="s">
        <v>205</v>
      </c>
      <c r="AU91" s="238" t="s">
        <v>88</v>
      </c>
      <c r="AV91" s="13" t="s">
        <v>88</v>
      </c>
      <c r="AW91" s="13" t="s">
        <v>37</v>
      </c>
      <c r="AX91" s="13" t="s">
        <v>81</v>
      </c>
      <c r="AY91" s="238" t="s">
        <v>191</v>
      </c>
    </row>
    <row r="92" spans="2:65" s="1" customFormat="1" ht="38.25" customHeight="1">
      <c r="B92" s="41"/>
      <c r="C92" s="203" t="s">
        <v>88</v>
      </c>
      <c r="D92" s="203" t="s">
        <v>193</v>
      </c>
      <c r="E92" s="204" t="s">
        <v>2917</v>
      </c>
      <c r="F92" s="205" t="s">
        <v>2918</v>
      </c>
      <c r="G92" s="206" t="s">
        <v>237</v>
      </c>
      <c r="H92" s="207">
        <v>3.6</v>
      </c>
      <c r="I92" s="208"/>
      <c r="J92" s="209">
        <f>ROUND(I92*H92,2)</f>
        <v>0</v>
      </c>
      <c r="K92" s="205" t="s">
        <v>2727</v>
      </c>
      <c r="L92" s="61"/>
      <c r="M92" s="210" t="s">
        <v>30</v>
      </c>
      <c r="N92" s="211" t="s">
        <v>45</v>
      </c>
      <c r="O92" s="42"/>
      <c r="P92" s="212">
        <f>O92*H92</f>
        <v>0</v>
      </c>
      <c r="Q92" s="212">
        <v>0</v>
      </c>
      <c r="R92" s="212">
        <f>Q92*H92</f>
        <v>0</v>
      </c>
      <c r="S92" s="212">
        <v>0</v>
      </c>
      <c r="T92" s="213">
        <f>S92*H92</f>
        <v>0</v>
      </c>
      <c r="AR92" s="24" t="s">
        <v>198</v>
      </c>
      <c r="AT92" s="24" t="s">
        <v>193</v>
      </c>
      <c r="AU92" s="24" t="s">
        <v>88</v>
      </c>
      <c r="AY92" s="24" t="s">
        <v>191</v>
      </c>
      <c r="BE92" s="214">
        <f>IF(N92="základní",J92,0)</f>
        <v>0</v>
      </c>
      <c r="BF92" s="214">
        <f>IF(N92="snížená",J92,0)</f>
        <v>0</v>
      </c>
      <c r="BG92" s="214">
        <f>IF(N92="zákl. přenesená",J92,0)</f>
        <v>0</v>
      </c>
      <c r="BH92" s="214">
        <f>IF(N92="sníž. přenesená",J92,0)</f>
        <v>0</v>
      </c>
      <c r="BI92" s="214">
        <f>IF(N92="nulová",J92,0)</f>
        <v>0</v>
      </c>
      <c r="BJ92" s="24" t="s">
        <v>81</v>
      </c>
      <c r="BK92" s="214">
        <f>ROUND(I92*H92,2)</f>
        <v>0</v>
      </c>
      <c r="BL92" s="24" t="s">
        <v>198</v>
      </c>
      <c r="BM92" s="24" t="s">
        <v>3059</v>
      </c>
    </row>
    <row r="93" spans="2:65" s="1" customFormat="1" ht="54">
      <c r="B93" s="41"/>
      <c r="C93" s="63"/>
      <c r="D93" s="215" t="s">
        <v>200</v>
      </c>
      <c r="E93" s="63"/>
      <c r="F93" s="216" t="s">
        <v>2915</v>
      </c>
      <c r="G93" s="63"/>
      <c r="H93" s="63"/>
      <c r="I93" s="172"/>
      <c r="J93" s="63"/>
      <c r="K93" s="63"/>
      <c r="L93" s="61"/>
      <c r="M93" s="217"/>
      <c r="N93" s="42"/>
      <c r="O93" s="42"/>
      <c r="P93" s="42"/>
      <c r="Q93" s="42"/>
      <c r="R93" s="42"/>
      <c r="S93" s="42"/>
      <c r="T93" s="78"/>
      <c r="AT93" s="24" t="s">
        <v>200</v>
      </c>
      <c r="AU93" s="24" t="s">
        <v>88</v>
      </c>
    </row>
    <row r="94" spans="2:65" s="13" customFormat="1" ht="13.5">
      <c r="B94" s="228"/>
      <c r="C94" s="229"/>
      <c r="D94" s="215" t="s">
        <v>205</v>
      </c>
      <c r="E94" s="230" t="s">
        <v>30</v>
      </c>
      <c r="F94" s="231" t="s">
        <v>3060</v>
      </c>
      <c r="G94" s="229"/>
      <c r="H94" s="232">
        <v>3.6</v>
      </c>
      <c r="I94" s="233"/>
      <c r="J94" s="229"/>
      <c r="K94" s="229"/>
      <c r="L94" s="234"/>
      <c r="M94" s="235"/>
      <c r="N94" s="236"/>
      <c r="O94" s="236"/>
      <c r="P94" s="236"/>
      <c r="Q94" s="236"/>
      <c r="R94" s="236"/>
      <c r="S94" s="236"/>
      <c r="T94" s="237"/>
      <c r="AT94" s="238" t="s">
        <v>205</v>
      </c>
      <c r="AU94" s="238" t="s">
        <v>88</v>
      </c>
      <c r="AV94" s="13" t="s">
        <v>88</v>
      </c>
      <c r="AW94" s="13" t="s">
        <v>37</v>
      </c>
      <c r="AX94" s="13" t="s">
        <v>81</v>
      </c>
      <c r="AY94" s="238" t="s">
        <v>191</v>
      </c>
    </row>
    <row r="95" spans="2:65" s="1" customFormat="1" ht="25.5" customHeight="1">
      <c r="B95" s="41"/>
      <c r="C95" s="203" t="s">
        <v>212</v>
      </c>
      <c r="D95" s="203" t="s">
        <v>193</v>
      </c>
      <c r="E95" s="204" t="s">
        <v>2921</v>
      </c>
      <c r="F95" s="205" t="s">
        <v>2922</v>
      </c>
      <c r="G95" s="206" t="s">
        <v>237</v>
      </c>
      <c r="H95" s="207">
        <v>1.2</v>
      </c>
      <c r="I95" s="208"/>
      <c r="J95" s="209">
        <f>ROUND(I95*H95,2)</f>
        <v>0</v>
      </c>
      <c r="K95" s="205" t="s">
        <v>30</v>
      </c>
      <c r="L95" s="61"/>
      <c r="M95" s="210" t="s">
        <v>30</v>
      </c>
      <c r="N95" s="211" t="s">
        <v>45</v>
      </c>
      <c r="O95" s="42"/>
      <c r="P95" s="212">
        <f>O95*H95</f>
        <v>0</v>
      </c>
      <c r="Q95" s="212">
        <v>0</v>
      </c>
      <c r="R95" s="212">
        <f>Q95*H95</f>
        <v>0</v>
      </c>
      <c r="S95" s="212">
        <v>0</v>
      </c>
      <c r="T95" s="213">
        <f>S95*H95</f>
        <v>0</v>
      </c>
      <c r="AR95" s="24" t="s">
        <v>198</v>
      </c>
      <c r="AT95" s="24" t="s">
        <v>193</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198</v>
      </c>
      <c r="BM95" s="24" t="s">
        <v>3061</v>
      </c>
    </row>
    <row r="96" spans="2:65" s="1" customFormat="1" ht="25.5" customHeight="1">
      <c r="B96" s="41"/>
      <c r="C96" s="203" t="s">
        <v>198</v>
      </c>
      <c r="D96" s="203" t="s">
        <v>193</v>
      </c>
      <c r="E96" s="204" t="s">
        <v>658</v>
      </c>
      <c r="F96" s="205" t="s">
        <v>2925</v>
      </c>
      <c r="G96" s="206" t="s">
        <v>237</v>
      </c>
      <c r="H96" s="207">
        <v>6</v>
      </c>
      <c r="I96" s="208"/>
      <c r="J96" s="209">
        <f>ROUND(I96*H96,2)</f>
        <v>0</v>
      </c>
      <c r="K96" s="205" t="s">
        <v>2727</v>
      </c>
      <c r="L96" s="61"/>
      <c r="M96" s="210" t="s">
        <v>30</v>
      </c>
      <c r="N96" s="211" t="s">
        <v>45</v>
      </c>
      <c r="O96" s="42"/>
      <c r="P96" s="212">
        <f>O96*H96</f>
        <v>0</v>
      </c>
      <c r="Q96" s="212">
        <v>0</v>
      </c>
      <c r="R96" s="212">
        <f>Q96*H96</f>
        <v>0</v>
      </c>
      <c r="S96" s="212">
        <v>0</v>
      </c>
      <c r="T96" s="213">
        <f>S96*H96</f>
        <v>0</v>
      </c>
      <c r="AR96" s="24" t="s">
        <v>198</v>
      </c>
      <c r="AT96" s="24" t="s">
        <v>193</v>
      </c>
      <c r="AU96" s="24" t="s">
        <v>88</v>
      </c>
      <c r="AY96" s="24" t="s">
        <v>191</v>
      </c>
      <c r="BE96" s="214">
        <f>IF(N96="základní",J96,0)</f>
        <v>0</v>
      </c>
      <c r="BF96" s="214">
        <f>IF(N96="snížená",J96,0)</f>
        <v>0</v>
      </c>
      <c r="BG96" s="214">
        <f>IF(N96="zákl. přenesená",J96,0)</f>
        <v>0</v>
      </c>
      <c r="BH96" s="214">
        <f>IF(N96="sníž. přenesená",J96,0)</f>
        <v>0</v>
      </c>
      <c r="BI96" s="214">
        <f>IF(N96="nulová",J96,0)</f>
        <v>0</v>
      </c>
      <c r="BJ96" s="24" t="s">
        <v>81</v>
      </c>
      <c r="BK96" s="214">
        <f>ROUND(I96*H96,2)</f>
        <v>0</v>
      </c>
      <c r="BL96" s="24" t="s">
        <v>198</v>
      </c>
      <c r="BM96" s="24" t="s">
        <v>3062</v>
      </c>
    </row>
    <row r="97" spans="2:65" s="1" customFormat="1" ht="409.5">
      <c r="B97" s="41"/>
      <c r="C97" s="63"/>
      <c r="D97" s="215" t="s">
        <v>200</v>
      </c>
      <c r="E97" s="63"/>
      <c r="F97" s="216" t="s">
        <v>661</v>
      </c>
      <c r="G97" s="63"/>
      <c r="H97" s="63"/>
      <c r="I97" s="172"/>
      <c r="J97" s="63"/>
      <c r="K97" s="63"/>
      <c r="L97" s="61"/>
      <c r="M97" s="217"/>
      <c r="N97" s="42"/>
      <c r="O97" s="42"/>
      <c r="P97" s="42"/>
      <c r="Q97" s="42"/>
      <c r="R97" s="42"/>
      <c r="S97" s="42"/>
      <c r="T97" s="78"/>
      <c r="AT97" s="24" t="s">
        <v>200</v>
      </c>
      <c r="AU97" s="24" t="s">
        <v>88</v>
      </c>
    </row>
    <row r="98" spans="2:65" s="13" customFormat="1" ht="13.5">
      <c r="B98" s="228"/>
      <c r="C98" s="229"/>
      <c r="D98" s="215" t="s">
        <v>205</v>
      </c>
      <c r="E98" s="230" t="s">
        <v>30</v>
      </c>
      <c r="F98" s="231" t="s">
        <v>3063</v>
      </c>
      <c r="G98" s="229"/>
      <c r="H98" s="232">
        <v>6</v>
      </c>
      <c r="I98" s="233"/>
      <c r="J98" s="229"/>
      <c r="K98" s="229"/>
      <c r="L98" s="234"/>
      <c r="M98" s="235"/>
      <c r="N98" s="236"/>
      <c r="O98" s="236"/>
      <c r="P98" s="236"/>
      <c r="Q98" s="236"/>
      <c r="R98" s="236"/>
      <c r="S98" s="236"/>
      <c r="T98" s="237"/>
      <c r="AT98" s="238" t="s">
        <v>205</v>
      </c>
      <c r="AU98" s="238" t="s">
        <v>88</v>
      </c>
      <c r="AV98" s="13" t="s">
        <v>88</v>
      </c>
      <c r="AW98" s="13" t="s">
        <v>37</v>
      </c>
      <c r="AX98" s="13" t="s">
        <v>81</v>
      </c>
      <c r="AY98" s="238" t="s">
        <v>191</v>
      </c>
    </row>
    <row r="99" spans="2:65" s="1" customFormat="1" ht="38.25" customHeight="1">
      <c r="B99" s="41"/>
      <c r="C99" s="203" t="s">
        <v>222</v>
      </c>
      <c r="D99" s="203" t="s">
        <v>193</v>
      </c>
      <c r="E99" s="204" t="s">
        <v>2928</v>
      </c>
      <c r="F99" s="205" t="s">
        <v>2929</v>
      </c>
      <c r="G99" s="206" t="s">
        <v>237</v>
      </c>
      <c r="H99" s="207">
        <v>1.2</v>
      </c>
      <c r="I99" s="208"/>
      <c r="J99" s="209">
        <f>ROUND(I99*H99,2)</f>
        <v>0</v>
      </c>
      <c r="K99" s="205" t="s">
        <v>2727</v>
      </c>
      <c r="L99" s="61"/>
      <c r="M99" s="210" t="s">
        <v>30</v>
      </c>
      <c r="N99" s="211" t="s">
        <v>45</v>
      </c>
      <c r="O99" s="42"/>
      <c r="P99" s="212">
        <f>O99*H99</f>
        <v>0</v>
      </c>
      <c r="Q99" s="212">
        <v>0</v>
      </c>
      <c r="R99" s="212">
        <f>Q99*H99</f>
        <v>0</v>
      </c>
      <c r="S99" s="212">
        <v>0</v>
      </c>
      <c r="T99" s="213">
        <f>S99*H99</f>
        <v>0</v>
      </c>
      <c r="AR99" s="24" t="s">
        <v>198</v>
      </c>
      <c r="AT99" s="24" t="s">
        <v>193</v>
      </c>
      <c r="AU99" s="24" t="s">
        <v>88</v>
      </c>
      <c r="AY99" s="24" t="s">
        <v>191</v>
      </c>
      <c r="BE99" s="214">
        <f>IF(N99="základní",J99,0)</f>
        <v>0</v>
      </c>
      <c r="BF99" s="214">
        <f>IF(N99="snížená",J99,0)</f>
        <v>0</v>
      </c>
      <c r="BG99" s="214">
        <f>IF(N99="zákl. přenesená",J99,0)</f>
        <v>0</v>
      </c>
      <c r="BH99" s="214">
        <f>IF(N99="sníž. přenesená",J99,0)</f>
        <v>0</v>
      </c>
      <c r="BI99" s="214">
        <f>IF(N99="nulová",J99,0)</f>
        <v>0</v>
      </c>
      <c r="BJ99" s="24" t="s">
        <v>81</v>
      </c>
      <c r="BK99" s="214">
        <f>ROUND(I99*H99,2)</f>
        <v>0</v>
      </c>
      <c r="BL99" s="24" t="s">
        <v>198</v>
      </c>
      <c r="BM99" s="24" t="s">
        <v>3064</v>
      </c>
    </row>
    <row r="100" spans="2:65" s="1" customFormat="1" ht="94.5">
      <c r="B100" s="41"/>
      <c r="C100" s="63"/>
      <c r="D100" s="215" t="s">
        <v>200</v>
      </c>
      <c r="E100" s="63"/>
      <c r="F100" s="216" t="s">
        <v>2931</v>
      </c>
      <c r="G100" s="63"/>
      <c r="H100" s="63"/>
      <c r="I100" s="172"/>
      <c r="J100" s="63"/>
      <c r="K100" s="63"/>
      <c r="L100" s="61"/>
      <c r="M100" s="217"/>
      <c r="N100" s="42"/>
      <c r="O100" s="42"/>
      <c r="P100" s="42"/>
      <c r="Q100" s="42"/>
      <c r="R100" s="42"/>
      <c r="S100" s="42"/>
      <c r="T100" s="78"/>
      <c r="AT100" s="24" t="s">
        <v>200</v>
      </c>
      <c r="AU100" s="24" t="s">
        <v>88</v>
      </c>
    </row>
    <row r="101" spans="2:65" s="13" customFormat="1" ht="13.5">
      <c r="B101" s="228"/>
      <c r="C101" s="229"/>
      <c r="D101" s="215" t="s">
        <v>205</v>
      </c>
      <c r="E101" s="230" t="s">
        <v>30</v>
      </c>
      <c r="F101" s="231" t="s">
        <v>3065</v>
      </c>
      <c r="G101" s="229"/>
      <c r="H101" s="232">
        <v>1.2</v>
      </c>
      <c r="I101" s="233"/>
      <c r="J101" s="229"/>
      <c r="K101" s="229"/>
      <c r="L101" s="234"/>
      <c r="M101" s="235"/>
      <c r="N101" s="236"/>
      <c r="O101" s="236"/>
      <c r="P101" s="236"/>
      <c r="Q101" s="236"/>
      <c r="R101" s="236"/>
      <c r="S101" s="236"/>
      <c r="T101" s="237"/>
      <c r="AT101" s="238" t="s">
        <v>205</v>
      </c>
      <c r="AU101" s="238" t="s">
        <v>88</v>
      </c>
      <c r="AV101" s="13" t="s">
        <v>88</v>
      </c>
      <c r="AW101" s="13" t="s">
        <v>37</v>
      </c>
      <c r="AX101" s="13" t="s">
        <v>81</v>
      </c>
      <c r="AY101" s="238" t="s">
        <v>191</v>
      </c>
    </row>
    <row r="102" spans="2:65" s="1" customFormat="1" ht="16.5" customHeight="1">
      <c r="B102" s="41"/>
      <c r="C102" s="253" t="s">
        <v>261</v>
      </c>
      <c r="D102" s="253" t="s">
        <v>300</v>
      </c>
      <c r="E102" s="254" t="s">
        <v>2933</v>
      </c>
      <c r="F102" s="255" t="s">
        <v>2934</v>
      </c>
      <c r="G102" s="256" t="s">
        <v>225</v>
      </c>
      <c r="H102" s="257">
        <v>2.2200000000000002</v>
      </c>
      <c r="I102" s="258"/>
      <c r="J102" s="259">
        <f>ROUND(I102*H102,2)</f>
        <v>0</v>
      </c>
      <c r="K102" s="255" t="s">
        <v>2727</v>
      </c>
      <c r="L102" s="260"/>
      <c r="M102" s="261" t="s">
        <v>30</v>
      </c>
      <c r="N102" s="262" t="s">
        <v>45</v>
      </c>
      <c r="O102" s="42"/>
      <c r="P102" s="212">
        <f>O102*H102</f>
        <v>0</v>
      </c>
      <c r="Q102" s="212">
        <v>1</v>
      </c>
      <c r="R102" s="212">
        <f>Q102*H102</f>
        <v>2.2200000000000002</v>
      </c>
      <c r="S102" s="212">
        <v>0</v>
      </c>
      <c r="T102" s="213">
        <f>S102*H102</f>
        <v>0</v>
      </c>
      <c r="AR102" s="24" t="s">
        <v>274</v>
      </c>
      <c r="AT102" s="24" t="s">
        <v>300</v>
      </c>
      <c r="AU102" s="24" t="s">
        <v>88</v>
      </c>
      <c r="AY102" s="24" t="s">
        <v>191</v>
      </c>
      <c r="BE102" s="214">
        <f>IF(N102="základní",J102,0)</f>
        <v>0</v>
      </c>
      <c r="BF102" s="214">
        <f>IF(N102="snížená",J102,0)</f>
        <v>0</v>
      </c>
      <c r="BG102" s="214">
        <f>IF(N102="zákl. přenesená",J102,0)</f>
        <v>0</v>
      </c>
      <c r="BH102" s="214">
        <f>IF(N102="sníž. přenesená",J102,0)</f>
        <v>0</v>
      </c>
      <c r="BI102" s="214">
        <f>IF(N102="nulová",J102,0)</f>
        <v>0</v>
      </c>
      <c r="BJ102" s="24" t="s">
        <v>81</v>
      </c>
      <c r="BK102" s="214">
        <f>ROUND(I102*H102,2)</f>
        <v>0</v>
      </c>
      <c r="BL102" s="24" t="s">
        <v>198</v>
      </c>
      <c r="BM102" s="24" t="s">
        <v>3066</v>
      </c>
    </row>
    <row r="103" spans="2:65" s="13" customFormat="1" ht="13.5">
      <c r="B103" s="228"/>
      <c r="C103" s="229"/>
      <c r="D103" s="215" t="s">
        <v>205</v>
      </c>
      <c r="E103" s="230" t="s">
        <v>30</v>
      </c>
      <c r="F103" s="231" t="s">
        <v>3067</v>
      </c>
      <c r="G103" s="229"/>
      <c r="H103" s="232">
        <v>2.2200000000000002</v>
      </c>
      <c r="I103" s="233"/>
      <c r="J103" s="229"/>
      <c r="K103" s="229"/>
      <c r="L103" s="234"/>
      <c r="M103" s="235"/>
      <c r="N103" s="236"/>
      <c r="O103" s="236"/>
      <c r="P103" s="236"/>
      <c r="Q103" s="236"/>
      <c r="R103" s="236"/>
      <c r="S103" s="236"/>
      <c r="T103" s="237"/>
      <c r="AT103" s="238" t="s">
        <v>205</v>
      </c>
      <c r="AU103" s="238" t="s">
        <v>88</v>
      </c>
      <c r="AV103" s="13" t="s">
        <v>88</v>
      </c>
      <c r="AW103" s="13" t="s">
        <v>37</v>
      </c>
      <c r="AX103" s="13" t="s">
        <v>81</v>
      </c>
      <c r="AY103" s="238" t="s">
        <v>191</v>
      </c>
    </row>
    <row r="104" spans="2:65" s="1" customFormat="1" ht="25.5" customHeight="1">
      <c r="B104" s="41"/>
      <c r="C104" s="203" t="s">
        <v>267</v>
      </c>
      <c r="D104" s="203" t="s">
        <v>193</v>
      </c>
      <c r="E104" s="204" t="s">
        <v>262</v>
      </c>
      <c r="F104" s="205" t="s">
        <v>263</v>
      </c>
      <c r="G104" s="206" t="s">
        <v>196</v>
      </c>
      <c r="H104" s="207">
        <v>12.25</v>
      </c>
      <c r="I104" s="208"/>
      <c r="J104" s="209">
        <f>ROUND(I104*H104,2)</f>
        <v>0</v>
      </c>
      <c r="K104" s="205" t="s">
        <v>197</v>
      </c>
      <c r="L104" s="61"/>
      <c r="M104" s="210" t="s">
        <v>30</v>
      </c>
      <c r="N104" s="211" t="s">
        <v>45</v>
      </c>
      <c r="O104" s="42"/>
      <c r="P104" s="212">
        <f>O104*H104</f>
        <v>0</v>
      </c>
      <c r="Q104" s="212">
        <v>0</v>
      </c>
      <c r="R104" s="212">
        <f>Q104*H104</f>
        <v>0</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3068</v>
      </c>
    </row>
    <row r="105" spans="2:65" s="13" customFormat="1" ht="13.5">
      <c r="B105" s="228"/>
      <c r="C105" s="229"/>
      <c r="D105" s="215" t="s">
        <v>205</v>
      </c>
      <c r="E105" s="230" t="s">
        <v>30</v>
      </c>
      <c r="F105" s="231" t="s">
        <v>3069</v>
      </c>
      <c r="G105" s="229"/>
      <c r="H105" s="232">
        <v>12.25</v>
      </c>
      <c r="I105" s="233"/>
      <c r="J105" s="229"/>
      <c r="K105" s="229"/>
      <c r="L105" s="234"/>
      <c r="M105" s="235"/>
      <c r="N105" s="236"/>
      <c r="O105" s="236"/>
      <c r="P105" s="236"/>
      <c r="Q105" s="236"/>
      <c r="R105" s="236"/>
      <c r="S105" s="236"/>
      <c r="T105" s="237"/>
      <c r="AT105" s="238" t="s">
        <v>205</v>
      </c>
      <c r="AU105" s="238" t="s">
        <v>88</v>
      </c>
      <c r="AV105" s="13" t="s">
        <v>88</v>
      </c>
      <c r="AW105" s="13" t="s">
        <v>37</v>
      </c>
      <c r="AX105" s="13" t="s">
        <v>81</v>
      </c>
      <c r="AY105" s="238" t="s">
        <v>191</v>
      </c>
    </row>
    <row r="106" spans="2:65" s="11" customFormat="1" ht="29.85" customHeight="1">
      <c r="B106" s="187"/>
      <c r="C106" s="188"/>
      <c r="D106" s="189" t="s">
        <v>73</v>
      </c>
      <c r="E106" s="201" t="s">
        <v>274</v>
      </c>
      <c r="F106" s="201" t="s">
        <v>1044</v>
      </c>
      <c r="G106" s="188"/>
      <c r="H106" s="188"/>
      <c r="I106" s="191"/>
      <c r="J106" s="202">
        <f>BK106</f>
        <v>0</v>
      </c>
      <c r="K106" s="188"/>
      <c r="L106" s="193"/>
      <c r="M106" s="194"/>
      <c r="N106" s="195"/>
      <c r="O106" s="195"/>
      <c r="P106" s="196">
        <f>SUM(P107:P123)</f>
        <v>0</v>
      </c>
      <c r="Q106" s="195"/>
      <c r="R106" s="196">
        <f>SUM(R107:R123)</f>
        <v>2.9680000000000002E-2</v>
      </c>
      <c r="S106" s="195"/>
      <c r="T106" s="197">
        <f>SUM(T107:T123)</f>
        <v>0</v>
      </c>
      <c r="AR106" s="198" t="s">
        <v>81</v>
      </c>
      <c r="AT106" s="199" t="s">
        <v>73</v>
      </c>
      <c r="AU106" s="199" t="s">
        <v>81</v>
      </c>
      <c r="AY106" s="198" t="s">
        <v>191</v>
      </c>
      <c r="BK106" s="200">
        <f>SUM(BK107:BK123)</f>
        <v>0</v>
      </c>
    </row>
    <row r="107" spans="2:65" s="1" customFormat="1" ht="38.25" customHeight="1">
      <c r="B107" s="41"/>
      <c r="C107" s="203" t="s">
        <v>274</v>
      </c>
      <c r="D107" s="203" t="s">
        <v>193</v>
      </c>
      <c r="E107" s="204" t="s">
        <v>2949</v>
      </c>
      <c r="F107" s="205" t="s">
        <v>2950</v>
      </c>
      <c r="G107" s="206" t="s">
        <v>215</v>
      </c>
      <c r="H107" s="207">
        <v>2</v>
      </c>
      <c r="I107" s="208"/>
      <c r="J107" s="209">
        <f>ROUND(I107*H107,2)</f>
        <v>0</v>
      </c>
      <c r="K107" s="205" t="s">
        <v>2727</v>
      </c>
      <c r="L107" s="61"/>
      <c r="M107" s="210" t="s">
        <v>30</v>
      </c>
      <c r="N107" s="211" t="s">
        <v>45</v>
      </c>
      <c r="O107" s="42"/>
      <c r="P107" s="212">
        <f>O107*H107</f>
        <v>0</v>
      </c>
      <c r="Q107" s="212">
        <v>1.67E-3</v>
      </c>
      <c r="R107" s="212">
        <f>Q107*H107</f>
        <v>3.3400000000000001E-3</v>
      </c>
      <c r="S107" s="212">
        <v>0</v>
      </c>
      <c r="T107" s="213">
        <f>S107*H107</f>
        <v>0</v>
      </c>
      <c r="AR107" s="24" t="s">
        <v>198</v>
      </c>
      <c r="AT107" s="24" t="s">
        <v>193</v>
      </c>
      <c r="AU107" s="24" t="s">
        <v>88</v>
      </c>
      <c r="AY107" s="24" t="s">
        <v>191</v>
      </c>
      <c r="BE107" s="214">
        <f>IF(N107="základní",J107,0)</f>
        <v>0</v>
      </c>
      <c r="BF107" s="214">
        <f>IF(N107="snížená",J107,0)</f>
        <v>0</v>
      </c>
      <c r="BG107" s="214">
        <f>IF(N107="zákl. přenesená",J107,0)</f>
        <v>0</v>
      </c>
      <c r="BH107" s="214">
        <f>IF(N107="sníž. přenesená",J107,0)</f>
        <v>0</v>
      </c>
      <c r="BI107" s="214">
        <f>IF(N107="nulová",J107,0)</f>
        <v>0</v>
      </c>
      <c r="BJ107" s="24" t="s">
        <v>81</v>
      </c>
      <c r="BK107" s="214">
        <f>ROUND(I107*H107,2)</f>
        <v>0</v>
      </c>
      <c r="BL107" s="24" t="s">
        <v>198</v>
      </c>
      <c r="BM107" s="24" t="s">
        <v>3070</v>
      </c>
    </row>
    <row r="108" spans="2:65" s="1" customFormat="1" ht="67.5">
      <c r="B108" s="41"/>
      <c r="C108" s="63"/>
      <c r="D108" s="215" t="s">
        <v>200</v>
      </c>
      <c r="E108" s="63"/>
      <c r="F108" s="216" t="s">
        <v>2952</v>
      </c>
      <c r="G108" s="63"/>
      <c r="H108" s="63"/>
      <c r="I108" s="172"/>
      <c r="J108" s="63"/>
      <c r="K108" s="63"/>
      <c r="L108" s="61"/>
      <c r="M108" s="217"/>
      <c r="N108" s="42"/>
      <c r="O108" s="42"/>
      <c r="P108" s="42"/>
      <c r="Q108" s="42"/>
      <c r="R108" s="42"/>
      <c r="S108" s="42"/>
      <c r="T108" s="78"/>
      <c r="AT108" s="24" t="s">
        <v>200</v>
      </c>
      <c r="AU108" s="24" t="s">
        <v>88</v>
      </c>
    </row>
    <row r="109" spans="2:65" s="1" customFormat="1" ht="16.5" customHeight="1">
      <c r="B109" s="41"/>
      <c r="C109" s="253" t="s">
        <v>280</v>
      </c>
      <c r="D109" s="253" t="s">
        <v>300</v>
      </c>
      <c r="E109" s="254" t="s">
        <v>3071</v>
      </c>
      <c r="F109" s="255" t="s">
        <v>3072</v>
      </c>
      <c r="G109" s="256" t="s">
        <v>2955</v>
      </c>
      <c r="H109" s="257">
        <v>2</v>
      </c>
      <c r="I109" s="258"/>
      <c r="J109" s="259">
        <f>ROUND(I109*H109,2)</f>
        <v>0</v>
      </c>
      <c r="K109" s="255" t="s">
        <v>30</v>
      </c>
      <c r="L109" s="260"/>
      <c r="M109" s="261" t="s">
        <v>30</v>
      </c>
      <c r="N109" s="262" t="s">
        <v>45</v>
      </c>
      <c r="O109" s="42"/>
      <c r="P109" s="212">
        <f>O109*H109</f>
        <v>0</v>
      </c>
      <c r="Q109" s="212">
        <v>2.0000000000000002E-5</v>
      </c>
      <c r="R109" s="212">
        <f>Q109*H109</f>
        <v>4.0000000000000003E-5</v>
      </c>
      <c r="S109" s="212">
        <v>0</v>
      </c>
      <c r="T109" s="213">
        <f>S109*H109</f>
        <v>0</v>
      </c>
      <c r="AR109" s="24" t="s">
        <v>274</v>
      </c>
      <c r="AT109" s="24" t="s">
        <v>300</v>
      </c>
      <c r="AU109" s="24" t="s">
        <v>88</v>
      </c>
      <c r="AY109" s="24" t="s">
        <v>191</v>
      </c>
      <c r="BE109" s="214">
        <f>IF(N109="základní",J109,0)</f>
        <v>0</v>
      </c>
      <c r="BF109" s="214">
        <f>IF(N109="snížená",J109,0)</f>
        <v>0</v>
      </c>
      <c r="BG109" s="214">
        <f>IF(N109="zákl. přenesená",J109,0)</f>
        <v>0</v>
      </c>
      <c r="BH109" s="214">
        <f>IF(N109="sníž. přenesená",J109,0)</f>
        <v>0</v>
      </c>
      <c r="BI109" s="214">
        <f>IF(N109="nulová",J109,0)</f>
        <v>0</v>
      </c>
      <c r="BJ109" s="24" t="s">
        <v>81</v>
      </c>
      <c r="BK109" s="214">
        <f>ROUND(I109*H109,2)</f>
        <v>0</v>
      </c>
      <c r="BL109" s="24" t="s">
        <v>198</v>
      </c>
      <c r="BM109" s="24" t="s">
        <v>3073</v>
      </c>
    </row>
    <row r="110" spans="2:65" s="1" customFormat="1" ht="27">
      <c r="B110" s="41"/>
      <c r="C110" s="63"/>
      <c r="D110" s="215" t="s">
        <v>563</v>
      </c>
      <c r="E110" s="63"/>
      <c r="F110" s="216" t="s">
        <v>2972</v>
      </c>
      <c r="G110" s="63"/>
      <c r="H110" s="63"/>
      <c r="I110" s="172"/>
      <c r="J110" s="63"/>
      <c r="K110" s="63"/>
      <c r="L110" s="61"/>
      <c r="M110" s="217"/>
      <c r="N110" s="42"/>
      <c r="O110" s="42"/>
      <c r="P110" s="42"/>
      <c r="Q110" s="42"/>
      <c r="R110" s="42"/>
      <c r="S110" s="42"/>
      <c r="T110" s="78"/>
      <c r="AT110" s="24" t="s">
        <v>563</v>
      </c>
      <c r="AU110" s="24" t="s">
        <v>88</v>
      </c>
    </row>
    <row r="111" spans="2:65" s="13" customFormat="1" ht="13.5">
      <c r="B111" s="228"/>
      <c r="C111" s="229"/>
      <c r="D111" s="215" t="s">
        <v>205</v>
      </c>
      <c r="E111" s="230" t="s">
        <v>30</v>
      </c>
      <c r="F111" s="231" t="s">
        <v>88</v>
      </c>
      <c r="G111" s="229"/>
      <c r="H111" s="232">
        <v>2</v>
      </c>
      <c r="I111" s="233"/>
      <c r="J111" s="229"/>
      <c r="K111" s="229"/>
      <c r="L111" s="234"/>
      <c r="M111" s="235"/>
      <c r="N111" s="236"/>
      <c r="O111" s="236"/>
      <c r="P111" s="236"/>
      <c r="Q111" s="236"/>
      <c r="R111" s="236"/>
      <c r="S111" s="236"/>
      <c r="T111" s="237"/>
      <c r="AT111" s="238" t="s">
        <v>205</v>
      </c>
      <c r="AU111" s="238" t="s">
        <v>88</v>
      </c>
      <c r="AV111" s="13" t="s">
        <v>88</v>
      </c>
      <c r="AW111" s="13" t="s">
        <v>37</v>
      </c>
      <c r="AX111" s="13" t="s">
        <v>81</v>
      </c>
      <c r="AY111" s="238" t="s">
        <v>191</v>
      </c>
    </row>
    <row r="112" spans="2:65" s="1" customFormat="1" ht="38.25" customHeight="1">
      <c r="B112" s="41"/>
      <c r="C112" s="203" t="s">
        <v>286</v>
      </c>
      <c r="D112" s="203" t="s">
        <v>193</v>
      </c>
      <c r="E112" s="204" t="s">
        <v>2966</v>
      </c>
      <c r="F112" s="205" t="s">
        <v>2967</v>
      </c>
      <c r="G112" s="206" t="s">
        <v>215</v>
      </c>
      <c r="H112" s="207">
        <v>1</v>
      </c>
      <c r="I112" s="208"/>
      <c r="J112" s="209">
        <f>ROUND(I112*H112,2)</f>
        <v>0</v>
      </c>
      <c r="K112" s="205" t="s">
        <v>2727</v>
      </c>
      <c r="L112" s="61"/>
      <c r="M112" s="210" t="s">
        <v>30</v>
      </c>
      <c r="N112" s="211" t="s">
        <v>45</v>
      </c>
      <c r="O112" s="42"/>
      <c r="P112" s="212">
        <f>O112*H112</f>
        <v>0</v>
      </c>
      <c r="Q112" s="212">
        <v>1.7099999999999999E-3</v>
      </c>
      <c r="R112" s="212">
        <f>Q112*H112</f>
        <v>1.7099999999999999E-3</v>
      </c>
      <c r="S112" s="212">
        <v>0</v>
      </c>
      <c r="T112" s="213">
        <f>S112*H112</f>
        <v>0</v>
      </c>
      <c r="AR112" s="24" t="s">
        <v>198</v>
      </c>
      <c r="AT112" s="24" t="s">
        <v>193</v>
      </c>
      <c r="AU112" s="24" t="s">
        <v>88</v>
      </c>
      <c r="AY112" s="24" t="s">
        <v>191</v>
      </c>
      <c r="BE112" s="214">
        <f>IF(N112="základní",J112,0)</f>
        <v>0</v>
      </c>
      <c r="BF112" s="214">
        <f>IF(N112="snížená",J112,0)</f>
        <v>0</v>
      </c>
      <c r="BG112" s="214">
        <f>IF(N112="zákl. přenesená",J112,0)</f>
        <v>0</v>
      </c>
      <c r="BH112" s="214">
        <f>IF(N112="sníž. přenesená",J112,0)</f>
        <v>0</v>
      </c>
      <c r="BI112" s="214">
        <f>IF(N112="nulová",J112,0)</f>
        <v>0</v>
      </c>
      <c r="BJ112" s="24" t="s">
        <v>81</v>
      </c>
      <c r="BK112" s="214">
        <f>ROUND(I112*H112,2)</f>
        <v>0</v>
      </c>
      <c r="BL112" s="24" t="s">
        <v>198</v>
      </c>
      <c r="BM112" s="24" t="s">
        <v>3074</v>
      </c>
    </row>
    <row r="113" spans="2:65" s="1" customFormat="1" ht="67.5">
      <c r="B113" s="41"/>
      <c r="C113" s="63"/>
      <c r="D113" s="215" t="s">
        <v>200</v>
      </c>
      <c r="E113" s="63"/>
      <c r="F113" s="216" t="s">
        <v>2952</v>
      </c>
      <c r="G113" s="63"/>
      <c r="H113" s="63"/>
      <c r="I113" s="172"/>
      <c r="J113" s="63"/>
      <c r="K113" s="63"/>
      <c r="L113" s="61"/>
      <c r="M113" s="217"/>
      <c r="N113" s="42"/>
      <c r="O113" s="42"/>
      <c r="P113" s="42"/>
      <c r="Q113" s="42"/>
      <c r="R113" s="42"/>
      <c r="S113" s="42"/>
      <c r="T113" s="78"/>
      <c r="AT113" s="24" t="s">
        <v>200</v>
      </c>
      <c r="AU113" s="24" t="s">
        <v>88</v>
      </c>
    </row>
    <row r="114" spans="2:65" s="1" customFormat="1" ht="25.5" customHeight="1">
      <c r="B114" s="41"/>
      <c r="C114" s="253" t="s">
        <v>293</v>
      </c>
      <c r="D114" s="253" t="s">
        <v>300</v>
      </c>
      <c r="E114" s="254" t="s">
        <v>3075</v>
      </c>
      <c r="F114" s="255" t="s">
        <v>2970</v>
      </c>
      <c r="G114" s="256" t="s">
        <v>215</v>
      </c>
      <c r="H114" s="257">
        <v>1</v>
      </c>
      <c r="I114" s="258"/>
      <c r="J114" s="259">
        <f>ROUND(I114*H114,2)</f>
        <v>0</v>
      </c>
      <c r="K114" s="255" t="s">
        <v>30</v>
      </c>
      <c r="L114" s="260"/>
      <c r="M114" s="261" t="s">
        <v>30</v>
      </c>
      <c r="N114" s="262" t="s">
        <v>45</v>
      </c>
      <c r="O114" s="42"/>
      <c r="P114" s="212">
        <f>O114*H114</f>
        <v>0</v>
      </c>
      <c r="Q114" s="212">
        <v>1.78E-2</v>
      </c>
      <c r="R114" s="212">
        <f>Q114*H114</f>
        <v>1.78E-2</v>
      </c>
      <c r="S114" s="212">
        <v>0</v>
      </c>
      <c r="T114" s="213">
        <f>S114*H114</f>
        <v>0</v>
      </c>
      <c r="AR114" s="24" t="s">
        <v>274</v>
      </c>
      <c r="AT114" s="24" t="s">
        <v>300</v>
      </c>
      <c r="AU114" s="24" t="s">
        <v>88</v>
      </c>
      <c r="AY114" s="24" t="s">
        <v>191</v>
      </c>
      <c r="BE114" s="214">
        <f>IF(N114="základní",J114,0)</f>
        <v>0</v>
      </c>
      <c r="BF114" s="214">
        <f>IF(N114="snížená",J114,0)</f>
        <v>0</v>
      </c>
      <c r="BG114" s="214">
        <f>IF(N114="zákl. přenesená",J114,0)</f>
        <v>0</v>
      </c>
      <c r="BH114" s="214">
        <f>IF(N114="sníž. přenesená",J114,0)</f>
        <v>0</v>
      </c>
      <c r="BI114" s="214">
        <f>IF(N114="nulová",J114,0)</f>
        <v>0</v>
      </c>
      <c r="BJ114" s="24" t="s">
        <v>81</v>
      </c>
      <c r="BK114" s="214">
        <f>ROUND(I114*H114,2)</f>
        <v>0</v>
      </c>
      <c r="BL114" s="24" t="s">
        <v>198</v>
      </c>
      <c r="BM114" s="24" t="s">
        <v>3076</v>
      </c>
    </row>
    <row r="115" spans="2:65" s="1" customFormat="1" ht="27">
      <c r="B115" s="41"/>
      <c r="C115" s="63"/>
      <c r="D115" s="215" t="s">
        <v>563</v>
      </c>
      <c r="E115" s="63"/>
      <c r="F115" s="216" t="s">
        <v>2972</v>
      </c>
      <c r="G115" s="63"/>
      <c r="H115" s="63"/>
      <c r="I115" s="172"/>
      <c r="J115" s="63"/>
      <c r="K115" s="63"/>
      <c r="L115" s="61"/>
      <c r="M115" s="217"/>
      <c r="N115" s="42"/>
      <c r="O115" s="42"/>
      <c r="P115" s="42"/>
      <c r="Q115" s="42"/>
      <c r="R115" s="42"/>
      <c r="S115" s="42"/>
      <c r="T115" s="78"/>
      <c r="AT115" s="24" t="s">
        <v>563</v>
      </c>
      <c r="AU115" s="24" t="s">
        <v>88</v>
      </c>
    </row>
    <row r="116" spans="2:65" s="1" customFormat="1" ht="25.5" customHeight="1">
      <c r="B116" s="41"/>
      <c r="C116" s="203" t="s">
        <v>299</v>
      </c>
      <c r="D116" s="203" t="s">
        <v>193</v>
      </c>
      <c r="E116" s="204" t="s">
        <v>3077</v>
      </c>
      <c r="F116" s="205" t="s">
        <v>3078</v>
      </c>
      <c r="G116" s="206" t="s">
        <v>510</v>
      </c>
      <c r="H116" s="207">
        <v>1.6</v>
      </c>
      <c r="I116" s="208"/>
      <c r="J116" s="209">
        <f>ROUND(I116*H116,2)</f>
        <v>0</v>
      </c>
      <c r="K116" s="205" t="s">
        <v>2727</v>
      </c>
      <c r="L116" s="61"/>
      <c r="M116" s="210" t="s">
        <v>30</v>
      </c>
      <c r="N116" s="211" t="s">
        <v>45</v>
      </c>
      <c r="O116" s="42"/>
      <c r="P116" s="212">
        <f>O116*H116</f>
        <v>0</v>
      </c>
      <c r="Q116" s="212">
        <v>0</v>
      </c>
      <c r="R116" s="212">
        <f>Q116*H116</f>
        <v>0</v>
      </c>
      <c r="S116" s="212">
        <v>0</v>
      </c>
      <c r="T116" s="213">
        <f>S116*H116</f>
        <v>0</v>
      </c>
      <c r="AR116" s="24" t="s">
        <v>198</v>
      </c>
      <c r="AT116" s="24" t="s">
        <v>193</v>
      </c>
      <c r="AU116" s="24" t="s">
        <v>88</v>
      </c>
      <c r="AY116" s="24" t="s">
        <v>191</v>
      </c>
      <c r="BE116" s="214">
        <f>IF(N116="základní",J116,0)</f>
        <v>0</v>
      </c>
      <c r="BF116" s="214">
        <f>IF(N116="snížená",J116,0)</f>
        <v>0</v>
      </c>
      <c r="BG116" s="214">
        <f>IF(N116="zákl. přenesená",J116,0)</f>
        <v>0</v>
      </c>
      <c r="BH116" s="214">
        <f>IF(N116="sníž. přenesená",J116,0)</f>
        <v>0</v>
      </c>
      <c r="BI116" s="214">
        <f>IF(N116="nulová",J116,0)</f>
        <v>0</v>
      </c>
      <c r="BJ116" s="24" t="s">
        <v>81</v>
      </c>
      <c r="BK116" s="214">
        <f>ROUND(I116*H116,2)</f>
        <v>0</v>
      </c>
      <c r="BL116" s="24" t="s">
        <v>198</v>
      </c>
      <c r="BM116" s="24" t="s">
        <v>3079</v>
      </c>
    </row>
    <row r="117" spans="2:65" s="1" customFormat="1" ht="67.5">
      <c r="B117" s="41"/>
      <c r="C117" s="63"/>
      <c r="D117" s="215" t="s">
        <v>200</v>
      </c>
      <c r="E117" s="63"/>
      <c r="F117" s="216" t="s">
        <v>1048</v>
      </c>
      <c r="G117" s="63"/>
      <c r="H117" s="63"/>
      <c r="I117" s="172"/>
      <c r="J117" s="63"/>
      <c r="K117" s="63"/>
      <c r="L117" s="61"/>
      <c r="M117" s="217"/>
      <c r="N117" s="42"/>
      <c r="O117" s="42"/>
      <c r="P117" s="42"/>
      <c r="Q117" s="42"/>
      <c r="R117" s="42"/>
      <c r="S117" s="42"/>
      <c r="T117" s="78"/>
      <c r="AT117" s="24" t="s">
        <v>200</v>
      </c>
      <c r="AU117" s="24" t="s">
        <v>88</v>
      </c>
    </row>
    <row r="118" spans="2:65" s="1" customFormat="1" ht="16.5" customHeight="1">
      <c r="B118" s="41"/>
      <c r="C118" s="253" t="s">
        <v>306</v>
      </c>
      <c r="D118" s="253" t="s">
        <v>300</v>
      </c>
      <c r="E118" s="254" t="s">
        <v>3080</v>
      </c>
      <c r="F118" s="255" t="s">
        <v>3081</v>
      </c>
      <c r="G118" s="256" t="s">
        <v>510</v>
      </c>
      <c r="H118" s="257">
        <v>2</v>
      </c>
      <c r="I118" s="258"/>
      <c r="J118" s="259">
        <f>ROUND(I118*H118,2)</f>
        <v>0</v>
      </c>
      <c r="K118" s="255" t="s">
        <v>2727</v>
      </c>
      <c r="L118" s="260"/>
      <c r="M118" s="261" t="s">
        <v>30</v>
      </c>
      <c r="N118" s="262" t="s">
        <v>45</v>
      </c>
      <c r="O118" s="42"/>
      <c r="P118" s="212">
        <f>O118*H118</f>
        <v>0</v>
      </c>
      <c r="Q118" s="212">
        <v>2.1900000000000001E-3</v>
      </c>
      <c r="R118" s="212">
        <f>Q118*H118</f>
        <v>4.3800000000000002E-3</v>
      </c>
      <c r="S118" s="212">
        <v>0</v>
      </c>
      <c r="T118" s="213">
        <f>S118*H118</f>
        <v>0</v>
      </c>
      <c r="AR118" s="24" t="s">
        <v>274</v>
      </c>
      <c r="AT118" s="24" t="s">
        <v>300</v>
      </c>
      <c r="AU118" s="24" t="s">
        <v>88</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198</v>
      </c>
      <c r="BM118" s="24" t="s">
        <v>3082</v>
      </c>
    </row>
    <row r="119" spans="2:65" s="1" customFormat="1" ht="25.5" customHeight="1">
      <c r="B119" s="41"/>
      <c r="C119" s="203" t="s">
        <v>313</v>
      </c>
      <c r="D119" s="203" t="s">
        <v>193</v>
      </c>
      <c r="E119" s="204" t="s">
        <v>2983</v>
      </c>
      <c r="F119" s="205" t="s">
        <v>2984</v>
      </c>
      <c r="G119" s="206" t="s">
        <v>215</v>
      </c>
      <c r="H119" s="207">
        <v>3</v>
      </c>
      <c r="I119" s="208"/>
      <c r="J119" s="209">
        <f>ROUND(I119*H119,2)</f>
        <v>0</v>
      </c>
      <c r="K119" s="205" t="s">
        <v>2727</v>
      </c>
      <c r="L119" s="61"/>
      <c r="M119" s="210" t="s">
        <v>30</v>
      </c>
      <c r="N119" s="211" t="s">
        <v>45</v>
      </c>
      <c r="O119" s="42"/>
      <c r="P119" s="212">
        <f>O119*H119</f>
        <v>0</v>
      </c>
      <c r="Q119" s="212">
        <v>0</v>
      </c>
      <c r="R119" s="212">
        <f>Q119*H119</f>
        <v>0</v>
      </c>
      <c r="S119" s="212">
        <v>0</v>
      </c>
      <c r="T119" s="213">
        <f>S119*H119</f>
        <v>0</v>
      </c>
      <c r="AR119" s="24" t="s">
        <v>198</v>
      </c>
      <c r="AT119" s="24" t="s">
        <v>193</v>
      </c>
      <c r="AU119" s="24" t="s">
        <v>88</v>
      </c>
      <c r="AY119" s="24" t="s">
        <v>191</v>
      </c>
      <c r="BE119" s="214">
        <f>IF(N119="základní",J119,0)</f>
        <v>0</v>
      </c>
      <c r="BF119" s="214">
        <f>IF(N119="snížená",J119,0)</f>
        <v>0</v>
      </c>
      <c r="BG119" s="214">
        <f>IF(N119="zákl. přenesená",J119,0)</f>
        <v>0</v>
      </c>
      <c r="BH119" s="214">
        <f>IF(N119="sníž. přenesená",J119,0)</f>
        <v>0</v>
      </c>
      <c r="BI119" s="214">
        <f>IF(N119="nulová",J119,0)</f>
        <v>0</v>
      </c>
      <c r="BJ119" s="24" t="s">
        <v>81</v>
      </c>
      <c r="BK119" s="214">
        <f>ROUND(I119*H119,2)</f>
        <v>0</v>
      </c>
      <c r="BL119" s="24" t="s">
        <v>198</v>
      </c>
      <c r="BM119" s="24" t="s">
        <v>3083</v>
      </c>
    </row>
    <row r="120" spans="2:65" s="1" customFormat="1" ht="40.5">
      <c r="B120" s="41"/>
      <c r="C120" s="63"/>
      <c r="D120" s="215" t="s">
        <v>200</v>
      </c>
      <c r="E120" s="63"/>
      <c r="F120" s="216" t="s">
        <v>2986</v>
      </c>
      <c r="G120" s="63"/>
      <c r="H120" s="63"/>
      <c r="I120" s="172"/>
      <c r="J120" s="63"/>
      <c r="K120" s="63"/>
      <c r="L120" s="61"/>
      <c r="M120" s="217"/>
      <c r="N120" s="42"/>
      <c r="O120" s="42"/>
      <c r="P120" s="42"/>
      <c r="Q120" s="42"/>
      <c r="R120" s="42"/>
      <c r="S120" s="42"/>
      <c r="T120" s="78"/>
      <c r="AT120" s="24" t="s">
        <v>200</v>
      </c>
      <c r="AU120" s="24" t="s">
        <v>88</v>
      </c>
    </row>
    <row r="121" spans="2:65" s="13" customFormat="1" ht="13.5">
      <c r="B121" s="228"/>
      <c r="C121" s="229"/>
      <c r="D121" s="215" t="s">
        <v>205</v>
      </c>
      <c r="E121" s="230" t="s">
        <v>30</v>
      </c>
      <c r="F121" s="231" t="s">
        <v>3084</v>
      </c>
      <c r="G121" s="229"/>
      <c r="H121" s="232">
        <v>3</v>
      </c>
      <c r="I121" s="233"/>
      <c r="J121" s="229"/>
      <c r="K121" s="229"/>
      <c r="L121" s="234"/>
      <c r="M121" s="235"/>
      <c r="N121" s="236"/>
      <c r="O121" s="236"/>
      <c r="P121" s="236"/>
      <c r="Q121" s="236"/>
      <c r="R121" s="236"/>
      <c r="S121" s="236"/>
      <c r="T121" s="237"/>
      <c r="AT121" s="238" t="s">
        <v>205</v>
      </c>
      <c r="AU121" s="238" t="s">
        <v>88</v>
      </c>
      <c r="AV121" s="13" t="s">
        <v>88</v>
      </c>
      <c r="AW121" s="13" t="s">
        <v>37</v>
      </c>
      <c r="AX121" s="13" t="s">
        <v>81</v>
      </c>
      <c r="AY121" s="238" t="s">
        <v>191</v>
      </c>
    </row>
    <row r="122" spans="2:65" s="1" customFormat="1" ht="16.5" customHeight="1">
      <c r="B122" s="41"/>
      <c r="C122" s="253" t="s">
        <v>10</v>
      </c>
      <c r="D122" s="253" t="s">
        <v>300</v>
      </c>
      <c r="E122" s="254" t="s">
        <v>2996</v>
      </c>
      <c r="F122" s="255" t="s">
        <v>2997</v>
      </c>
      <c r="G122" s="256" t="s">
        <v>215</v>
      </c>
      <c r="H122" s="257">
        <v>2</v>
      </c>
      <c r="I122" s="258"/>
      <c r="J122" s="259">
        <f>ROUND(I122*H122,2)</f>
        <v>0</v>
      </c>
      <c r="K122" s="255" t="s">
        <v>2727</v>
      </c>
      <c r="L122" s="260"/>
      <c r="M122" s="261" t="s">
        <v>30</v>
      </c>
      <c r="N122" s="262" t="s">
        <v>45</v>
      </c>
      <c r="O122" s="42"/>
      <c r="P122" s="212">
        <f>O122*H122</f>
        <v>0</v>
      </c>
      <c r="Q122" s="212">
        <v>7.2000000000000005E-4</v>
      </c>
      <c r="R122" s="212">
        <f>Q122*H122</f>
        <v>1.4400000000000001E-3</v>
      </c>
      <c r="S122" s="212">
        <v>0</v>
      </c>
      <c r="T122" s="213">
        <f>S122*H122</f>
        <v>0</v>
      </c>
      <c r="AR122" s="24" t="s">
        <v>274</v>
      </c>
      <c r="AT122" s="24" t="s">
        <v>300</v>
      </c>
      <c r="AU122" s="24" t="s">
        <v>88</v>
      </c>
      <c r="AY122" s="24" t="s">
        <v>191</v>
      </c>
      <c r="BE122" s="214">
        <f>IF(N122="základní",J122,0)</f>
        <v>0</v>
      </c>
      <c r="BF122" s="214">
        <f>IF(N122="snížená",J122,0)</f>
        <v>0</v>
      </c>
      <c r="BG122" s="214">
        <f>IF(N122="zákl. přenesená",J122,0)</f>
        <v>0</v>
      </c>
      <c r="BH122" s="214">
        <f>IF(N122="sníž. přenesená",J122,0)</f>
        <v>0</v>
      </c>
      <c r="BI122" s="214">
        <f>IF(N122="nulová",J122,0)</f>
        <v>0</v>
      </c>
      <c r="BJ122" s="24" t="s">
        <v>81</v>
      </c>
      <c r="BK122" s="214">
        <f>ROUND(I122*H122,2)</f>
        <v>0</v>
      </c>
      <c r="BL122" s="24" t="s">
        <v>198</v>
      </c>
      <c r="BM122" s="24" t="s">
        <v>3085</v>
      </c>
    </row>
    <row r="123" spans="2:65" s="1" customFormat="1" ht="16.5" customHeight="1">
      <c r="B123" s="41"/>
      <c r="C123" s="253" t="s">
        <v>326</v>
      </c>
      <c r="D123" s="253" t="s">
        <v>300</v>
      </c>
      <c r="E123" s="254" t="s">
        <v>3086</v>
      </c>
      <c r="F123" s="255" t="s">
        <v>3087</v>
      </c>
      <c r="G123" s="256" t="s">
        <v>215</v>
      </c>
      <c r="H123" s="257">
        <v>1</v>
      </c>
      <c r="I123" s="258"/>
      <c r="J123" s="259">
        <f>ROUND(I123*H123,2)</f>
        <v>0</v>
      </c>
      <c r="K123" s="255" t="s">
        <v>2727</v>
      </c>
      <c r="L123" s="260"/>
      <c r="M123" s="261" t="s">
        <v>30</v>
      </c>
      <c r="N123" s="262" t="s">
        <v>45</v>
      </c>
      <c r="O123" s="42"/>
      <c r="P123" s="212">
        <f>O123*H123</f>
        <v>0</v>
      </c>
      <c r="Q123" s="212">
        <v>9.7000000000000005E-4</v>
      </c>
      <c r="R123" s="212">
        <f>Q123*H123</f>
        <v>9.7000000000000005E-4</v>
      </c>
      <c r="S123" s="212">
        <v>0</v>
      </c>
      <c r="T123" s="213">
        <f>S123*H123</f>
        <v>0</v>
      </c>
      <c r="AR123" s="24" t="s">
        <v>274</v>
      </c>
      <c r="AT123" s="24" t="s">
        <v>300</v>
      </c>
      <c r="AU123" s="24" t="s">
        <v>88</v>
      </c>
      <c r="AY123" s="24" t="s">
        <v>191</v>
      </c>
      <c r="BE123" s="214">
        <f>IF(N123="základní",J123,0)</f>
        <v>0</v>
      </c>
      <c r="BF123" s="214">
        <f>IF(N123="snížená",J123,0)</f>
        <v>0</v>
      </c>
      <c r="BG123" s="214">
        <f>IF(N123="zákl. přenesená",J123,0)</f>
        <v>0</v>
      </c>
      <c r="BH123" s="214">
        <f>IF(N123="sníž. přenesená",J123,0)</f>
        <v>0</v>
      </c>
      <c r="BI123" s="214">
        <f>IF(N123="nulová",J123,0)</f>
        <v>0</v>
      </c>
      <c r="BJ123" s="24" t="s">
        <v>81</v>
      </c>
      <c r="BK123" s="214">
        <f>ROUND(I123*H123,2)</f>
        <v>0</v>
      </c>
      <c r="BL123" s="24" t="s">
        <v>198</v>
      </c>
      <c r="BM123" s="24" t="s">
        <v>3088</v>
      </c>
    </row>
    <row r="124" spans="2:65" s="11" customFormat="1" ht="29.85" customHeight="1">
      <c r="B124" s="187"/>
      <c r="C124" s="188"/>
      <c r="D124" s="189" t="s">
        <v>73</v>
      </c>
      <c r="E124" s="201" t="s">
        <v>547</v>
      </c>
      <c r="F124" s="201" t="s">
        <v>416</v>
      </c>
      <c r="G124" s="188"/>
      <c r="H124" s="188"/>
      <c r="I124" s="191"/>
      <c r="J124" s="202">
        <f>BK124</f>
        <v>0</v>
      </c>
      <c r="K124" s="188"/>
      <c r="L124" s="193"/>
      <c r="M124" s="194"/>
      <c r="N124" s="195"/>
      <c r="O124" s="195"/>
      <c r="P124" s="196">
        <f>SUM(P125:P126)</f>
        <v>0</v>
      </c>
      <c r="Q124" s="195"/>
      <c r="R124" s="196">
        <f>SUM(R125:R126)</f>
        <v>0</v>
      </c>
      <c r="S124" s="195"/>
      <c r="T124" s="197">
        <f>SUM(T125:T126)</f>
        <v>0</v>
      </c>
      <c r="AR124" s="198" t="s">
        <v>81</v>
      </c>
      <c r="AT124" s="199" t="s">
        <v>73</v>
      </c>
      <c r="AU124" s="199" t="s">
        <v>81</v>
      </c>
      <c r="AY124" s="198" t="s">
        <v>191</v>
      </c>
      <c r="BK124" s="200">
        <f>SUM(BK125:BK126)</f>
        <v>0</v>
      </c>
    </row>
    <row r="125" spans="2:65" s="1" customFormat="1" ht="38.25" customHeight="1">
      <c r="B125" s="41"/>
      <c r="C125" s="203" t="s">
        <v>331</v>
      </c>
      <c r="D125" s="203" t="s">
        <v>193</v>
      </c>
      <c r="E125" s="204" t="s">
        <v>1683</v>
      </c>
      <c r="F125" s="205" t="s">
        <v>3054</v>
      </c>
      <c r="G125" s="206" t="s">
        <v>225</v>
      </c>
      <c r="H125" s="207">
        <v>2.25</v>
      </c>
      <c r="I125" s="208"/>
      <c r="J125" s="209">
        <f>ROUND(I125*H125,2)</f>
        <v>0</v>
      </c>
      <c r="K125" s="205" t="s">
        <v>2727</v>
      </c>
      <c r="L125" s="61"/>
      <c r="M125" s="210" t="s">
        <v>30</v>
      </c>
      <c r="N125" s="211" t="s">
        <v>45</v>
      </c>
      <c r="O125" s="42"/>
      <c r="P125" s="212">
        <f>O125*H125</f>
        <v>0</v>
      </c>
      <c r="Q125" s="212">
        <v>0</v>
      </c>
      <c r="R125" s="212">
        <f>Q125*H125</f>
        <v>0</v>
      </c>
      <c r="S125" s="212">
        <v>0</v>
      </c>
      <c r="T125" s="213">
        <f>S125*H125</f>
        <v>0</v>
      </c>
      <c r="AR125" s="24" t="s">
        <v>198</v>
      </c>
      <c r="AT125" s="24" t="s">
        <v>193</v>
      </c>
      <c r="AU125" s="24" t="s">
        <v>88</v>
      </c>
      <c r="AY125" s="24" t="s">
        <v>191</v>
      </c>
      <c r="BE125" s="214">
        <f>IF(N125="základní",J125,0)</f>
        <v>0</v>
      </c>
      <c r="BF125" s="214">
        <f>IF(N125="snížená",J125,0)</f>
        <v>0</v>
      </c>
      <c r="BG125" s="214">
        <f>IF(N125="zákl. přenesená",J125,0)</f>
        <v>0</v>
      </c>
      <c r="BH125" s="214">
        <f>IF(N125="sníž. přenesená",J125,0)</f>
        <v>0</v>
      </c>
      <c r="BI125" s="214">
        <f>IF(N125="nulová",J125,0)</f>
        <v>0</v>
      </c>
      <c r="BJ125" s="24" t="s">
        <v>81</v>
      </c>
      <c r="BK125" s="214">
        <f>ROUND(I125*H125,2)</f>
        <v>0</v>
      </c>
      <c r="BL125" s="24" t="s">
        <v>198</v>
      </c>
      <c r="BM125" s="24" t="s">
        <v>3089</v>
      </c>
    </row>
    <row r="126" spans="2:65" s="1" customFormat="1" ht="54">
      <c r="B126" s="41"/>
      <c r="C126" s="63"/>
      <c r="D126" s="215" t="s">
        <v>200</v>
      </c>
      <c r="E126" s="63"/>
      <c r="F126" s="216" t="s">
        <v>804</v>
      </c>
      <c r="G126" s="63"/>
      <c r="H126" s="63"/>
      <c r="I126" s="172"/>
      <c r="J126" s="63"/>
      <c r="K126" s="63"/>
      <c r="L126" s="61"/>
      <c r="M126" s="266"/>
      <c r="N126" s="267"/>
      <c r="O126" s="267"/>
      <c r="P126" s="267"/>
      <c r="Q126" s="267"/>
      <c r="R126" s="267"/>
      <c r="S126" s="267"/>
      <c r="T126" s="268"/>
      <c r="AT126" s="24" t="s">
        <v>200</v>
      </c>
      <c r="AU126" s="24" t="s">
        <v>88</v>
      </c>
    </row>
    <row r="127" spans="2:65" s="1" customFormat="1" ht="6.95" customHeight="1">
      <c r="B127" s="56"/>
      <c r="C127" s="57"/>
      <c r="D127" s="57"/>
      <c r="E127" s="57"/>
      <c r="F127" s="57"/>
      <c r="G127" s="57"/>
      <c r="H127" s="57"/>
      <c r="I127" s="148"/>
      <c r="J127" s="57"/>
      <c r="K127" s="57"/>
      <c r="L127" s="61"/>
    </row>
  </sheetData>
  <sheetProtection algorithmName="SHA-512" hashValue="5azj/IpUJgR4A08fmW5NSaGqQ19dzRyZfuoO2/0PYDj3syOQr9qaZr2pKyqKhvkzBAGQgg1dziBTyFqdynShkw==" saltValue="6Bf7C9e5zvn1zJ9dkt9DGKh3ByUmTdpWWK62WhWRCtsgJ9ggHrj093Cs40fw2AVJsVinVjGX6fTRfuz1/skpOA==" spinCount="100000" sheet="1" objects="1" scenarios="1" formatColumns="0" formatRows="0" autoFilter="0"/>
  <autoFilter ref="C85:K126"/>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08"/>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146</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2713</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3090</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131</v>
      </c>
      <c r="G13" s="42"/>
      <c r="H13" s="42"/>
      <c r="I13" s="128" t="s">
        <v>22</v>
      </c>
      <c r="J13" s="35" t="s">
        <v>30</v>
      </c>
      <c r="K13" s="45"/>
    </row>
    <row r="14" spans="1:70" s="1" customFormat="1" ht="14.45" customHeight="1">
      <c r="B14" s="41"/>
      <c r="C14" s="42"/>
      <c r="D14" s="37" t="s">
        <v>24</v>
      </c>
      <c r="E14" s="42"/>
      <c r="F14" s="35" t="s">
        <v>2715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2716</v>
      </c>
      <c r="K16" s="45"/>
    </row>
    <row r="17" spans="2:11" s="1" customFormat="1" ht="18" customHeight="1">
      <c r="B17" s="41"/>
      <c r="C17" s="42"/>
      <c r="D17" s="42"/>
      <c r="E17" s="35" t="s">
        <v>31</v>
      </c>
      <c r="F17" s="42"/>
      <c r="G17" s="42"/>
      <c r="H17" s="42"/>
      <c r="I17" s="128" t="s">
        <v>32</v>
      </c>
      <c r="J17" s="35" t="s">
        <v>2717</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2718</v>
      </c>
      <c r="K22" s="45"/>
    </row>
    <row r="23" spans="2:11" s="1" customFormat="1" ht="18" customHeight="1">
      <c r="B23" s="41"/>
      <c r="C23" s="42"/>
      <c r="D23" s="42"/>
      <c r="E23" s="35" t="s">
        <v>2719</v>
      </c>
      <c r="F23" s="42"/>
      <c r="G23" s="42"/>
      <c r="H23" s="42"/>
      <c r="I23" s="128" t="s">
        <v>32</v>
      </c>
      <c r="J23" s="35" t="s">
        <v>2720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85.5" customHeight="1">
      <c r="B26" s="130"/>
      <c r="C26" s="131"/>
      <c r="D26" s="131"/>
      <c r="E26" s="361" t="s">
        <v>2721</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ROUND(J90,2)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ROUND(SUM(BE90:BE207), 2)</f>
        <v>0</v>
      </c>
      <c r="G32" s="42"/>
      <c r="H32" s="42"/>
      <c r="I32" s="140">
        <v>0.21</v>
      </c>
      <c r="J32" s="139">
        <f>ROUND(ROUND((SUM(BE90:BE207)), 2)*I32, 2)</f>
        <v>0</v>
      </c>
      <c r="K32" s="45"/>
    </row>
    <row r="33" spans="2:11" s="1" customFormat="1" ht="14.45" customHeight="1">
      <c r="B33" s="41"/>
      <c r="C33" s="42"/>
      <c r="D33" s="42"/>
      <c r="E33" s="49" t="s">
        <v>46</v>
      </c>
      <c r="F33" s="139">
        <f>ROUND(SUM(BF90:BF207), 2)</f>
        <v>0</v>
      </c>
      <c r="G33" s="42"/>
      <c r="H33" s="42"/>
      <c r="I33" s="140">
        <v>0.15</v>
      </c>
      <c r="J33" s="139">
        <f>ROUND(ROUND((SUM(BF90:BF207)), 2)*I33, 2)</f>
        <v>0</v>
      </c>
      <c r="K33" s="45"/>
    </row>
    <row r="34" spans="2:11" s="1" customFormat="1" ht="14.45" hidden="1" customHeight="1">
      <c r="B34" s="41"/>
      <c r="C34" s="42"/>
      <c r="D34" s="42"/>
      <c r="E34" s="49" t="s">
        <v>47</v>
      </c>
      <c r="F34" s="139">
        <f>ROUND(SUM(BG90:BG207), 2)</f>
        <v>0</v>
      </c>
      <c r="G34" s="42"/>
      <c r="H34" s="42"/>
      <c r="I34" s="140">
        <v>0.21</v>
      </c>
      <c r="J34" s="139">
        <v>0</v>
      </c>
      <c r="K34" s="45"/>
    </row>
    <row r="35" spans="2:11" s="1" customFormat="1" ht="14.45" hidden="1" customHeight="1">
      <c r="B35" s="41"/>
      <c r="C35" s="42"/>
      <c r="D35" s="42"/>
      <c r="E35" s="49" t="s">
        <v>48</v>
      </c>
      <c r="F35" s="139">
        <f>ROUND(SUM(BH90:BH207), 2)</f>
        <v>0</v>
      </c>
      <c r="G35" s="42"/>
      <c r="H35" s="42"/>
      <c r="I35" s="140">
        <v>0.15</v>
      </c>
      <c r="J35" s="139">
        <v>0</v>
      </c>
      <c r="K35" s="45"/>
    </row>
    <row r="36" spans="2:11" s="1" customFormat="1" ht="14.45" hidden="1" customHeight="1">
      <c r="B36" s="41"/>
      <c r="C36" s="42"/>
      <c r="D36" s="42"/>
      <c r="E36" s="49" t="s">
        <v>49</v>
      </c>
      <c r="F36" s="139">
        <f>ROUND(SUM(BI90:BI207),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2713</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D1.5 - Stavební úpravy západní jímky</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Ústecký kraj</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 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J90</f>
        <v>0</v>
      </c>
      <c r="K60" s="45"/>
      <c r="AU60" s="24" t="s">
        <v>172</v>
      </c>
    </row>
    <row r="61" spans="2:47" s="8" customFormat="1" ht="24.95" customHeight="1">
      <c r="B61" s="158"/>
      <c r="C61" s="159"/>
      <c r="D61" s="160" t="s">
        <v>173</v>
      </c>
      <c r="E61" s="161"/>
      <c r="F61" s="161"/>
      <c r="G61" s="161"/>
      <c r="H61" s="161"/>
      <c r="I61" s="162"/>
      <c r="J61" s="163">
        <f>J91</f>
        <v>0</v>
      </c>
      <c r="K61" s="164"/>
    </row>
    <row r="62" spans="2:47" s="9" customFormat="1" ht="19.899999999999999" customHeight="1">
      <c r="B62" s="165"/>
      <c r="C62" s="166"/>
      <c r="D62" s="167" t="s">
        <v>424</v>
      </c>
      <c r="E62" s="168"/>
      <c r="F62" s="168"/>
      <c r="G62" s="168"/>
      <c r="H62" s="168"/>
      <c r="I62" s="169"/>
      <c r="J62" s="170">
        <f>J92</f>
        <v>0</v>
      </c>
      <c r="K62" s="171"/>
    </row>
    <row r="63" spans="2:47" s="9" customFormat="1" ht="19.899999999999999" customHeight="1">
      <c r="B63" s="165"/>
      <c r="C63" s="166"/>
      <c r="D63" s="167" t="s">
        <v>2722</v>
      </c>
      <c r="E63" s="168"/>
      <c r="F63" s="168"/>
      <c r="G63" s="168"/>
      <c r="H63" s="168"/>
      <c r="I63" s="169"/>
      <c r="J63" s="170">
        <f>J103</f>
        <v>0</v>
      </c>
      <c r="K63" s="171"/>
    </row>
    <row r="64" spans="2:47" s="9" customFormat="1" ht="19.899999999999999" customHeight="1">
      <c r="B64" s="165"/>
      <c r="C64" s="166"/>
      <c r="D64" s="167" t="s">
        <v>621</v>
      </c>
      <c r="E64" s="168"/>
      <c r="F64" s="168"/>
      <c r="G64" s="168"/>
      <c r="H64" s="168"/>
      <c r="I64" s="169"/>
      <c r="J64" s="170">
        <f>J118</f>
        <v>0</v>
      </c>
      <c r="K64" s="171"/>
    </row>
    <row r="65" spans="2:12" s="9" customFormat="1" ht="19.899999999999999" customHeight="1">
      <c r="B65" s="165"/>
      <c r="C65" s="166"/>
      <c r="D65" s="167" t="s">
        <v>2723</v>
      </c>
      <c r="E65" s="168"/>
      <c r="F65" s="168"/>
      <c r="G65" s="168"/>
      <c r="H65" s="168"/>
      <c r="I65" s="169"/>
      <c r="J65" s="170">
        <f>J179</f>
        <v>0</v>
      </c>
      <c r="K65" s="171"/>
    </row>
    <row r="66" spans="2:12" s="9" customFormat="1" ht="19.899999999999999" customHeight="1">
      <c r="B66" s="165"/>
      <c r="C66" s="166"/>
      <c r="D66" s="167" t="s">
        <v>426</v>
      </c>
      <c r="E66" s="168"/>
      <c r="F66" s="168"/>
      <c r="G66" s="168"/>
      <c r="H66" s="168"/>
      <c r="I66" s="169"/>
      <c r="J66" s="170">
        <f>J186</f>
        <v>0</v>
      </c>
      <c r="K66" s="171"/>
    </row>
    <row r="67" spans="2:12" s="8" customFormat="1" ht="24.95" customHeight="1">
      <c r="B67" s="158"/>
      <c r="C67" s="159"/>
      <c r="D67" s="160" t="s">
        <v>622</v>
      </c>
      <c r="E67" s="161"/>
      <c r="F67" s="161"/>
      <c r="G67" s="161"/>
      <c r="H67" s="161"/>
      <c r="I67" s="162"/>
      <c r="J67" s="163">
        <f>J189</f>
        <v>0</v>
      </c>
      <c r="K67" s="164"/>
    </row>
    <row r="68" spans="2:12" s="9" customFormat="1" ht="19.899999999999999" customHeight="1">
      <c r="B68" s="165"/>
      <c r="C68" s="166"/>
      <c r="D68" s="167" t="s">
        <v>2724</v>
      </c>
      <c r="E68" s="168"/>
      <c r="F68" s="168"/>
      <c r="G68" s="168"/>
      <c r="H68" s="168"/>
      <c r="I68" s="169"/>
      <c r="J68" s="170">
        <f>J190</f>
        <v>0</v>
      </c>
      <c r="K68" s="171"/>
    </row>
    <row r="69" spans="2:12" s="1" customFormat="1" ht="21.75" customHeight="1">
      <c r="B69" s="41"/>
      <c r="C69" s="42"/>
      <c r="D69" s="42"/>
      <c r="E69" s="42"/>
      <c r="F69" s="42"/>
      <c r="G69" s="42"/>
      <c r="H69" s="42"/>
      <c r="I69" s="127"/>
      <c r="J69" s="42"/>
      <c r="K69" s="45"/>
    </row>
    <row r="70" spans="2:12" s="1" customFormat="1" ht="6.95" customHeight="1">
      <c r="B70" s="56"/>
      <c r="C70" s="57"/>
      <c r="D70" s="57"/>
      <c r="E70" s="57"/>
      <c r="F70" s="57"/>
      <c r="G70" s="57"/>
      <c r="H70" s="57"/>
      <c r="I70" s="148"/>
      <c r="J70" s="57"/>
      <c r="K70" s="58"/>
    </row>
    <row r="74" spans="2:12" s="1" customFormat="1" ht="6.95" customHeight="1">
      <c r="B74" s="59"/>
      <c r="C74" s="60"/>
      <c r="D74" s="60"/>
      <c r="E74" s="60"/>
      <c r="F74" s="60"/>
      <c r="G74" s="60"/>
      <c r="H74" s="60"/>
      <c r="I74" s="151"/>
      <c r="J74" s="60"/>
      <c r="K74" s="60"/>
      <c r="L74" s="61"/>
    </row>
    <row r="75" spans="2:12" s="1" customFormat="1" ht="36.950000000000003" customHeight="1">
      <c r="B75" s="41"/>
      <c r="C75" s="62" t="s">
        <v>175</v>
      </c>
      <c r="D75" s="63"/>
      <c r="E75" s="63"/>
      <c r="F75" s="63"/>
      <c r="G75" s="63"/>
      <c r="H75" s="63"/>
      <c r="I75" s="172"/>
      <c r="J75" s="63"/>
      <c r="K75" s="63"/>
      <c r="L75" s="61"/>
    </row>
    <row r="76" spans="2:12" s="1" customFormat="1" ht="6.95" customHeight="1">
      <c r="B76" s="41"/>
      <c r="C76" s="63"/>
      <c r="D76" s="63"/>
      <c r="E76" s="63"/>
      <c r="F76" s="63"/>
      <c r="G76" s="63"/>
      <c r="H76" s="63"/>
      <c r="I76" s="172"/>
      <c r="J76" s="63"/>
      <c r="K76" s="63"/>
      <c r="L76" s="61"/>
    </row>
    <row r="77" spans="2:12" s="1" customFormat="1" ht="14.45" customHeight="1">
      <c r="B77" s="41"/>
      <c r="C77" s="65" t="s">
        <v>18</v>
      </c>
      <c r="D77" s="63"/>
      <c r="E77" s="63"/>
      <c r="F77" s="63"/>
      <c r="G77" s="63"/>
      <c r="H77" s="63"/>
      <c r="I77" s="172"/>
      <c r="J77" s="63"/>
      <c r="K77" s="63"/>
      <c r="L77" s="61"/>
    </row>
    <row r="78" spans="2:12" s="1" customFormat="1" ht="16.5" customHeight="1">
      <c r="B78" s="41"/>
      <c r="C78" s="63"/>
      <c r="D78" s="63"/>
      <c r="E78" s="401" t="str">
        <f>E7</f>
        <v>VÝSTAVBA A PROVOZ HYDRAULICKÉHO OCHRANNÉHO SYSTEMU NA SKLÁDCE K4a</v>
      </c>
      <c r="F78" s="402"/>
      <c r="G78" s="402"/>
      <c r="H78" s="402"/>
      <c r="I78" s="172"/>
      <c r="J78" s="63"/>
      <c r="K78" s="63"/>
      <c r="L78" s="61"/>
    </row>
    <row r="79" spans="2:12">
      <c r="B79" s="28"/>
      <c r="C79" s="65" t="s">
        <v>163</v>
      </c>
      <c r="D79" s="173"/>
      <c r="E79" s="173"/>
      <c r="F79" s="173"/>
      <c r="G79" s="173"/>
      <c r="H79" s="173"/>
      <c r="J79" s="173"/>
      <c r="K79" s="173"/>
      <c r="L79" s="174"/>
    </row>
    <row r="80" spans="2:12" s="1" customFormat="1" ht="16.5" customHeight="1">
      <c r="B80" s="41"/>
      <c r="C80" s="63"/>
      <c r="D80" s="63"/>
      <c r="E80" s="401" t="s">
        <v>2713</v>
      </c>
      <c r="F80" s="403"/>
      <c r="G80" s="403"/>
      <c r="H80" s="403"/>
      <c r="I80" s="172"/>
      <c r="J80" s="63"/>
      <c r="K80" s="63"/>
      <c r="L80" s="61"/>
    </row>
    <row r="81" spans="2:65" s="1" customFormat="1" ht="14.45" customHeight="1">
      <c r="B81" s="41"/>
      <c r="C81" s="65" t="s">
        <v>165</v>
      </c>
      <c r="D81" s="63"/>
      <c r="E81" s="63"/>
      <c r="F81" s="63"/>
      <c r="G81" s="63"/>
      <c r="H81" s="63"/>
      <c r="I81" s="172"/>
      <c r="J81" s="63"/>
      <c r="K81" s="63"/>
      <c r="L81" s="61"/>
    </row>
    <row r="82" spans="2:65" s="1" customFormat="1" ht="17.25" customHeight="1">
      <c r="B82" s="41"/>
      <c r="C82" s="63"/>
      <c r="D82" s="63"/>
      <c r="E82" s="372" t="str">
        <f>E11</f>
        <v>D1.5 - Stavební úpravy západní jímky</v>
      </c>
      <c r="F82" s="403"/>
      <c r="G82" s="403"/>
      <c r="H82" s="403"/>
      <c r="I82" s="172"/>
      <c r="J82" s="63"/>
      <c r="K82" s="63"/>
      <c r="L82" s="61"/>
    </row>
    <row r="83" spans="2:65" s="1" customFormat="1" ht="6.95" customHeight="1">
      <c r="B83" s="41"/>
      <c r="C83" s="63"/>
      <c r="D83" s="63"/>
      <c r="E83" s="63"/>
      <c r="F83" s="63"/>
      <c r="G83" s="63"/>
      <c r="H83" s="63"/>
      <c r="I83" s="172"/>
      <c r="J83" s="63"/>
      <c r="K83" s="63"/>
      <c r="L83" s="61"/>
    </row>
    <row r="84" spans="2:65" s="1" customFormat="1" ht="18" customHeight="1">
      <c r="B84" s="41"/>
      <c r="C84" s="65" t="s">
        <v>24</v>
      </c>
      <c r="D84" s="63"/>
      <c r="E84" s="63"/>
      <c r="F84" s="175" t="str">
        <f>F14</f>
        <v>Ústecký kraj</v>
      </c>
      <c r="G84" s="63"/>
      <c r="H84" s="63"/>
      <c r="I84" s="176" t="s">
        <v>26</v>
      </c>
      <c r="J84" s="73" t="str">
        <f>IF(J14="","",J14)</f>
        <v>21. 5. 2018</v>
      </c>
      <c r="K84" s="63"/>
      <c r="L84" s="61"/>
    </row>
    <row r="85" spans="2:65" s="1" customFormat="1" ht="6.95" customHeight="1">
      <c r="B85" s="41"/>
      <c r="C85" s="63"/>
      <c r="D85" s="63"/>
      <c r="E85" s="63"/>
      <c r="F85" s="63"/>
      <c r="G85" s="63"/>
      <c r="H85" s="63"/>
      <c r="I85" s="172"/>
      <c r="J85" s="63"/>
      <c r="K85" s="63"/>
      <c r="L85" s="61"/>
    </row>
    <row r="86" spans="2:65" s="1" customFormat="1">
      <c r="B86" s="41"/>
      <c r="C86" s="65" t="s">
        <v>28</v>
      </c>
      <c r="D86" s="63"/>
      <c r="E86" s="63"/>
      <c r="F86" s="175" t="str">
        <f>E17</f>
        <v>Ministerstvo financí ČR</v>
      </c>
      <c r="G86" s="63"/>
      <c r="H86" s="63"/>
      <c r="I86" s="176" t="s">
        <v>35</v>
      </c>
      <c r="J86" s="175" t="str">
        <f>E23</f>
        <v>SCES - Group, spol. s r.o.</v>
      </c>
      <c r="K86" s="63"/>
      <c r="L86" s="61"/>
    </row>
    <row r="87" spans="2:65" s="1" customFormat="1" ht="14.45" customHeight="1">
      <c r="B87" s="41"/>
      <c r="C87" s="65" t="s">
        <v>33</v>
      </c>
      <c r="D87" s="63"/>
      <c r="E87" s="63"/>
      <c r="F87" s="175" t="str">
        <f>IF(E20="","",E20)</f>
        <v/>
      </c>
      <c r="G87" s="63"/>
      <c r="H87" s="63"/>
      <c r="I87" s="172"/>
      <c r="J87" s="63"/>
      <c r="K87" s="63"/>
      <c r="L87" s="61"/>
    </row>
    <row r="88" spans="2:65" s="1" customFormat="1" ht="10.35" customHeight="1">
      <c r="B88" s="41"/>
      <c r="C88" s="63"/>
      <c r="D88" s="63"/>
      <c r="E88" s="63"/>
      <c r="F88" s="63"/>
      <c r="G88" s="63"/>
      <c r="H88" s="63"/>
      <c r="I88" s="172"/>
      <c r="J88" s="63"/>
      <c r="K88" s="63"/>
      <c r="L88" s="61"/>
    </row>
    <row r="89" spans="2:65" s="10" customFormat="1" ht="29.25" customHeight="1">
      <c r="B89" s="177"/>
      <c r="C89" s="178" t="s">
        <v>176</v>
      </c>
      <c r="D89" s="179" t="s">
        <v>59</v>
      </c>
      <c r="E89" s="179" t="s">
        <v>55</v>
      </c>
      <c r="F89" s="179" t="s">
        <v>177</v>
      </c>
      <c r="G89" s="179" t="s">
        <v>178</v>
      </c>
      <c r="H89" s="179" t="s">
        <v>179</v>
      </c>
      <c r="I89" s="180" t="s">
        <v>180</v>
      </c>
      <c r="J89" s="179" t="s">
        <v>170</v>
      </c>
      <c r="K89" s="181" t="s">
        <v>181</v>
      </c>
      <c r="L89" s="182"/>
      <c r="M89" s="81" t="s">
        <v>182</v>
      </c>
      <c r="N89" s="82" t="s">
        <v>44</v>
      </c>
      <c r="O89" s="82" t="s">
        <v>183</v>
      </c>
      <c r="P89" s="82" t="s">
        <v>184</v>
      </c>
      <c r="Q89" s="82" t="s">
        <v>185</v>
      </c>
      <c r="R89" s="82" t="s">
        <v>186</v>
      </c>
      <c r="S89" s="82" t="s">
        <v>187</v>
      </c>
      <c r="T89" s="83" t="s">
        <v>188</v>
      </c>
    </row>
    <row r="90" spans="2:65" s="1" customFormat="1" ht="29.25" customHeight="1">
      <c r="B90" s="41"/>
      <c r="C90" s="87" t="s">
        <v>171</v>
      </c>
      <c r="D90" s="63"/>
      <c r="E90" s="63"/>
      <c r="F90" s="63"/>
      <c r="G90" s="63"/>
      <c r="H90" s="63"/>
      <c r="I90" s="172"/>
      <c r="J90" s="183">
        <f>BK90</f>
        <v>0</v>
      </c>
      <c r="K90" s="63"/>
      <c r="L90" s="61"/>
      <c r="M90" s="84"/>
      <c r="N90" s="85"/>
      <c r="O90" s="85"/>
      <c r="P90" s="184">
        <f>P91+P189</f>
        <v>0</v>
      </c>
      <c r="Q90" s="85"/>
      <c r="R90" s="184">
        <f>R91+R189</f>
        <v>3.1221733899999999</v>
      </c>
      <c r="S90" s="85"/>
      <c r="T90" s="185">
        <f>T91+T189</f>
        <v>6.52508</v>
      </c>
      <c r="AT90" s="24" t="s">
        <v>73</v>
      </c>
      <c r="AU90" s="24" t="s">
        <v>172</v>
      </c>
      <c r="BK90" s="186">
        <f>BK91+BK189</f>
        <v>0</v>
      </c>
    </row>
    <row r="91" spans="2:65" s="11" customFormat="1" ht="37.35" customHeight="1">
      <c r="B91" s="187"/>
      <c r="C91" s="188"/>
      <c r="D91" s="189" t="s">
        <v>73</v>
      </c>
      <c r="E91" s="190" t="s">
        <v>189</v>
      </c>
      <c r="F91" s="190" t="s">
        <v>190</v>
      </c>
      <c r="G91" s="188"/>
      <c r="H91" s="188"/>
      <c r="I91" s="191"/>
      <c r="J91" s="192">
        <f>BK91</f>
        <v>0</v>
      </c>
      <c r="K91" s="188"/>
      <c r="L91" s="193"/>
      <c r="M91" s="194"/>
      <c r="N91" s="195"/>
      <c r="O91" s="195"/>
      <c r="P91" s="196">
        <f>P92+P103+P118+P179+P186</f>
        <v>0</v>
      </c>
      <c r="Q91" s="195"/>
      <c r="R91" s="196">
        <f>R92+R103+R118+R179+R186</f>
        <v>2.6326958899999999</v>
      </c>
      <c r="S91" s="195"/>
      <c r="T91" s="197">
        <f>T92+T103+T118+T179+T186</f>
        <v>6.44008</v>
      </c>
      <c r="AR91" s="198" t="s">
        <v>81</v>
      </c>
      <c r="AT91" s="199" t="s">
        <v>73</v>
      </c>
      <c r="AU91" s="199" t="s">
        <v>74</v>
      </c>
      <c r="AY91" s="198" t="s">
        <v>191</v>
      </c>
      <c r="BK91" s="200">
        <f>BK92+BK103+BK118+BK179+BK186</f>
        <v>0</v>
      </c>
    </row>
    <row r="92" spans="2:65" s="11" customFormat="1" ht="19.899999999999999" customHeight="1">
      <c r="B92" s="187"/>
      <c r="C92" s="188"/>
      <c r="D92" s="189" t="s">
        <v>73</v>
      </c>
      <c r="E92" s="201" t="s">
        <v>212</v>
      </c>
      <c r="F92" s="201" t="s">
        <v>489</v>
      </c>
      <c r="G92" s="188"/>
      <c r="H92" s="188"/>
      <c r="I92" s="191"/>
      <c r="J92" s="202">
        <f>BK92</f>
        <v>0</v>
      </c>
      <c r="K92" s="188"/>
      <c r="L92" s="193"/>
      <c r="M92" s="194"/>
      <c r="N92" s="195"/>
      <c r="O92" s="195"/>
      <c r="P92" s="196">
        <f>SUM(P93:P102)</f>
        <v>0</v>
      </c>
      <c r="Q92" s="195"/>
      <c r="R92" s="196">
        <f>SUM(R93:R102)</f>
        <v>2.2894913999999997</v>
      </c>
      <c r="S92" s="195"/>
      <c r="T92" s="197">
        <f>SUM(T93:T102)</f>
        <v>0</v>
      </c>
      <c r="AR92" s="198" t="s">
        <v>81</v>
      </c>
      <c r="AT92" s="199" t="s">
        <v>73</v>
      </c>
      <c r="AU92" s="199" t="s">
        <v>81</v>
      </c>
      <c r="AY92" s="198" t="s">
        <v>191</v>
      </c>
      <c r="BK92" s="200">
        <f>SUM(BK93:BK102)</f>
        <v>0</v>
      </c>
    </row>
    <row r="93" spans="2:65" s="1" customFormat="1" ht="38.25" customHeight="1">
      <c r="B93" s="41"/>
      <c r="C93" s="203" t="s">
        <v>81</v>
      </c>
      <c r="D93" s="203" t="s">
        <v>193</v>
      </c>
      <c r="E93" s="204" t="s">
        <v>2725</v>
      </c>
      <c r="F93" s="205" t="s">
        <v>2726</v>
      </c>
      <c r="G93" s="206" t="s">
        <v>237</v>
      </c>
      <c r="H93" s="207">
        <v>0.871</v>
      </c>
      <c r="I93" s="208"/>
      <c r="J93" s="209">
        <f>ROUND(I93*H93,2)</f>
        <v>0</v>
      </c>
      <c r="K93" s="205" t="s">
        <v>2727</v>
      </c>
      <c r="L93" s="61"/>
      <c r="M93" s="210" t="s">
        <v>30</v>
      </c>
      <c r="N93" s="211" t="s">
        <v>45</v>
      </c>
      <c r="O93" s="42"/>
      <c r="P93" s="212">
        <f>O93*H93</f>
        <v>0</v>
      </c>
      <c r="Q93" s="212">
        <v>2.5143</v>
      </c>
      <c r="R93" s="212">
        <f>Q93*H93</f>
        <v>2.1899552999999998</v>
      </c>
      <c r="S93" s="212">
        <v>0</v>
      </c>
      <c r="T93" s="213">
        <f>S93*H93</f>
        <v>0</v>
      </c>
      <c r="AR93" s="24" t="s">
        <v>198</v>
      </c>
      <c r="AT93" s="24" t="s">
        <v>193</v>
      </c>
      <c r="AU93" s="24" t="s">
        <v>88</v>
      </c>
      <c r="AY93" s="24" t="s">
        <v>191</v>
      </c>
      <c r="BE93" s="214">
        <f>IF(N93="základní",J93,0)</f>
        <v>0</v>
      </c>
      <c r="BF93" s="214">
        <f>IF(N93="snížená",J93,0)</f>
        <v>0</v>
      </c>
      <c r="BG93" s="214">
        <f>IF(N93="zákl. přenesená",J93,0)</f>
        <v>0</v>
      </c>
      <c r="BH93" s="214">
        <f>IF(N93="sníž. přenesená",J93,0)</f>
        <v>0</v>
      </c>
      <c r="BI93" s="214">
        <f>IF(N93="nulová",J93,0)</f>
        <v>0</v>
      </c>
      <c r="BJ93" s="24" t="s">
        <v>81</v>
      </c>
      <c r="BK93" s="214">
        <f>ROUND(I93*H93,2)</f>
        <v>0</v>
      </c>
      <c r="BL93" s="24" t="s">
        <v>198</v>
      </c>
      <c r="BM93" s="24" t="s">
        <v>2728</v>
      </c>
    </row>
    <row r="94" spans="2:65" s="13" customFormat="1" ht="13.5">
      <c r="B94" s="228"/>
      <c r="C94" s="229"/>
      <c r="D94" s="215" t="s">
        <v>205</v>
      </c>
      <c r="E94" s="230" t="s">
        <v>30</v>
      </c>
      <c r="F94" s="231" t="s">
        <v>2729</v>
      </c>
      <c r="G94" s="229"/>
      <c r="H94" s="232">
        <v>0.871</v>
      </c>
      <c r="I94" s="233"/>
      <c r="J94" s="229"/>
      <c r="K94" s="229"/>
      <c r="L94" s="234"/>
      <c r="M94" s="235"/>
      <c r="N94" s="236"/>
      <c r="O94" s="236"/>
      <c r="P94" s="236"/>
      <c r="Q94" s="236"/>
      <c r="R94" s="236"/>
      <c r="S94" s="236"/>
      <c r="T94" s="237"/>
      <c r="AT94" s="238" t="s">
        <v>205</v>
      </c>
      <c r="AU94" s="238" t="s">
        <v>88</v>
      </c>
      <c r="AV94" s="13" t="s">
        <v>88</v>
      </c>
      <c r="AW94" s="13" t="s">
        <v>37</v>
      </c>
      <c r="AX94" s="13" t="s">
        <v>81</v>
      </c>
      <c r="AY94" s="238" t="s">
        <v>191</v>
      </c>
    </row>
    <row r="95" spans="2:65" s="1" customFormat="1" ht="38.25" customHeight="1">
      <c r="B95" s="41"/>
      <c r="C95" s="203" t="s">
        <v>88</v>
      </c>
      <c r="D95" s="203" t="s">
        <v>193</v>
      </c>
      <c r="E95" s="204" t="s">
        <v>2730</v>
      </c>
      <c r="F95" s="205" t="s">
        <v>2731</v>
      </c>
      <c r="G95" s="206" t="s">
        <v>196</v>
      </c>
      <c r="H95" s="207">
        <v>6.8040000000000003</v>
      </c>
      <c r="I95" s="208"/>
      <c r="J95" s="209">
        <f>ROUND(I95*H95,2)</f>
        <v>0</v>
      </c>
      <c r="K95" s="205" t="s">
        <v>2727</v>
      </c>
      <c r="L95" s="61"/>
      <c r="M95" s="210" t="s">
        <v>30</v>
      </c>
      <c r="N95" s="211" t="s">
        <v>45</v>
      </c>
      <c r="O95" s="42"/>
      <c r="P95" s="212">
        <f>O95*H95</f>
        <v>0</v>
      </c>
      <c r="Q95" s="212">
        <v>4.3200000000000001E-3</v>
      </c>
      <c r="R95" s="212">
        <f>Q95*H95</f>
        <v>2.9393280000000001E-2</v>
      </c>
      <c r="S95" s="212">
        <v>0</v>
      </c>
      <c r="T95" s="213">
        <f>S95*H95</f>
        <v>0</v>
      </c>
      <c r="AR95" s="24" t="s">
        <v>198</v>
      </c>
      <c r="AT95" s="24" t="s">
        <v>193</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198</v>
      </c>
      <c r="BM95" s="24" t="s">
        <v>2732</v>
      </c>
    </row>
    <row r="96" spans="2:65" s="1" customFormat="1" ht="54">
      <c r="B96" s="41"/>
      <c r="C96" s="63"/>
      <c r="D96" s="215" t="s">
        <v>200</v>
      </c>
      <c r="E96" s="63"/>
      <c r="F96" s="216" t="s">
        <v>2733</v>
      </c>
      <c r="G96" s="63"/>
      <c r="H96" s="63"/>
      <c r="I96" s="172"/>
      <c r="J96" s="63"/>
      <c r="K96" s="63"/>
      <c r="L96" s="61"/>
      <c r="M96" s="217"/>
      <c r="N96" s="42"/>
      <c r="O96" s="42"/>
      <c r="P96" s="42"/>
      <c r="Q96" s="42"/>
      <c r="R96" s="42"/>
      <c r="S96" s="42"/>
      <c r="T96" s="78"/>
      <c r="AT96" s="24" t="s">
        <v>200</v>
      </c>
      <c r="AU96" s="24" t="s">
        <v>88</v>
      </c>
    </row>
    <row r="97" spans="2:65" s="13" customFormat="1" ht="13.5">
      <c r="B97" s="228"/>
      <c r="C97" s="229"/>
      <c r="D97" s="215" t="s">
        <v>205</v>
      </c>
      <c r="E97" s="230" t="s">
        <v>30</v>
      </c>
      <c r="F97" s="231" t="s">
        <v>2734</v>
      </c>
      <c r="G97" s="229"/>
      <c r="H97" s="232">
        <v>6.8040000000000003</v>
      </c>
      <c r="I97" s="233"/>
      <c r="J97" s="229"/>
      <c r="K97" s="229"/>
      <c r="L97" s="234"/>
      <c r="M97" s="235"/>
      <c r="N97" s="236"/>
      <c r="O97" s="236"/>
      <c r="P97" s="236"/>
      <c r="Q97" s="236"/>
      <c r="R97" s="236"/>
      <c r="S97" s="236"/>
      <c r="T97" s="237"/>
      <c r="AT97" s="238" t="s">
        <v>205</v>
      </c>
      <c r="AU97" s="238" t="s">
        <v>88</v>
      </c>
      <c r="AV97" s="13" t="s">
        <v>88</v>
      </c>
      <c r="AW97" s="13" t="s">
        <v>37</v>
      </c>
      <c r="AX97" s="13" t="s">
        <v>81</v>
      </c>
      <c r="AY97" s="238" t="s">
        <v>191</v>
      </c>
    </row>
    <row r="98" spans="2:65" s="1" customFormat="1" ht="38.25" customHeight="1">
      <c r="B98" s="41"/>
      <c r="C98" s="203" t="s">
        <v>212</v>
      </c>
      <c r="D98" s="203" t="s">
        <v>193</v>
      </c>
      <c r="E98" s="204" t="s">
        <v>2735</v>
      </c>
      <c r="F98" s="205" t="s">
        <v>2736</v>
      </c>
      <c r="G98" s="206" t="s">
        <v>196</v>
      </c>
      <c r="H98" s="207">
        <v>6.8040000000000003</v>
      </c>
      <c r="I98" s="208"/>
      <c r="J98" s="209">
        <f>ROUND(I98*H98,2)</f>
        <v>0</v>
      </c>
      <c r="K98" s="205" t="s">
        <v>2727</v>
      </c>
      <c r="L98" s="61"/>
      <c r="M98" s="210" t="s">
        <v>30</v>
      </c>
      <c r="N98" s="211" t="s">
        <v>45</v>
      </c>
      <c r="O98" s="42"/>
      <c r="P98" s="212">
        <f>O98*H98</f>
        <v>0</v>
      </c>
      <c r="Q98" s="212">
        <v>0</v>
      </c>
      <c r="R98" s="212">
        <f>Q98*H98</f>
        <v>0</v>
      </c>
      <c r="S98" s="212">
        <v>0</v>
      </c>
      <c r="T98" s="213">
        <f>S98*H98</f>
        <v>0</v>
      </c>
      <c r="AR98" s="24" t="s">
        <v>198</v>
      </c>
      <c r="AT98" s="24" t="s">
        <v>193</v>
      </c>
      <c r="AU98" s="24" t="s">
        <v>88</v>
      </c>
      <c r="AY98" s="24" t="s">
        <v>191</v>
      </c>
      <c r="BE98" s="214">
        <f>IF(N98="základní",J98,0)</f>
        <v>0</v>
      </c>
      <c r="BF98" s="214">
        <f>IF(N98="snížená",J98,0)</f>
        <v>0</v>
      </c>
      <c r="BG98" s="214">
        <f>IF(N98="zákl. přenesená",J98,0)</f>
        <v>0</v>
      </c>
      <c r="BH98" s="214">
        <f>IF(N98="sníž. přenesená",J98,0)</f>
        <v>0</v>
      </c>
      <c r="BI98" s="214">
        <f>IF(N98="nulová",J98,0)</f>
        <v>0</v>
      </c>
      <c r="BJ98" s="24" t="s">
        <v>81</v>
      </c>
      <c r="BK98" s="214">
        <f>ROUND(I98*H98,2)</f>
        <v>0</v>
      </c>
      <c r="BL98" s="24" t="s">
        <v>198</v>
      </c>
      <c r="BM98" s="24" t="s">
        <v>2737</v>
      </c>
    </row>
    <row r="99" spans="2:65" s="1" customFormat="1" ht="54">
      <c r="B99" s="41"/>
      <c r="C99" s="63"/>
      <c r="D99" s="215" t="s">
        <v>200</v>
      </c>
      <c r="E99" s="63"/>
      <c r="F99" s="216" t="s">
        <v>2733</v>
      </c>
      <c r="G99" s="63"/>
      <c r="H99" s="63"/>
      <c r="I99" s="172"/>
      <c r="J99" s="63"/>
      <c r="K99" s="63"/>
      <c r="L99" s="61"/>
      <c r="M99" s="217"/>
      <c r="N99" s="42"/>
      <c r="O99" s="42"/>
      <c r="P99" s="42"/>
      <c r="Q99" s="42"/>
      <c r="R99" s="42"/>
      <c r="S99" s="42"/>
      <c r="T99" s="78"/>
      <c r="AT99" s="24" t="s">
        <v>200</v>
      </c>
      <c r="AU99" s="24" t="s">
        <v>88</v>
      </c>
    </row>
    <row r="100" spans="2:65" s="13" customFormat="1" ht="13.5">
      <c r="B100" s="228"/>
      <c r="C100" s="229"/>
      <c r="D100" s="215" t="s">
        <v>205</v>
      </c>
      <c r="E100" s="230" t="s">
        <v>30</v>
      </c>
      <c r="F100" s="231" t="s">
        <v>2734</v>
      </c>
      <c r="G100" s="229"/>
      <c r="H100" s="232">
        <v>6.8040000000000003</v>
      </c>
      <c r="I100" s="233"/>
      <c r="J100" s="229"/>
      <c r="K100" s="229"/>
      <c r="L100" s="234"/>
      <c r="M100" s="235"/>
      <c r="N100" s="236"/>
      <c r="O100" s="236"/>
      <c r="P100" s="236"/>
      <c r="Q100" s="236"/>
      <c r="R100" s="236"/>
      <c r="S100" s="236"/>
      <c r="T100" s="237"/>
      <c r="AT100" s="238" t="s">
        <v>205</v>
      </c>
      <c r="AU100" s="238" t="s">
        <v>88</v>
      </c>
      <c r="AV100" s="13" t="s">
        <v>88</v>
      </c>
      <c r="AW100" s="13" t="s">
        <v>37</v>
      </c>
      <c r="AX100" s="13" t="s">
        <v>81</v>
      </c>
      <c r="AY100" s="238" t="s">
        <v>191</v>
      </c>
    </row>
    <row r="101" spans="2:65" s="1" customFormat="1" ht="25.5" customHeight="1">
      <c r="B101" s="41"/>
      <c r="C101" s="203" t="s">
        <v>198</v>
      </c>
      <c r="D101" s="203" t="s">
        <v>193</v>
      </c>
      <c r="E101" s="204" t="s">
        <v>2738</v>
      </c>
      <c r="F101" s="205" t="s">
        <v>2739</v>
      </c>
      <c r="G101" s="206" t="s">
        <v>225</v>
      </c>
      <c r="H101" s="207">
        <v>6.6000000000000003E-2</v>
      </c>
      <c r="I101" s="208"/>
      <c r="J101" s="209">
        <f>ROUND(I101*H101,2)</f>
        <v>0</v>
      </c>
      <c r="K101" s="205" t="s">
        <v>2727</v>
      </c>
      <c r="L101" s="61"/>
      <c r="M101" s="210" t="s">
        <v>30</v>
      </c>
      <c r="N101" s="211" t="s">
        <v>45</v>
      </c>
      <c r="O101" s="42"/>
      <c r="P101" s="212">
        <f>O101*H101</f>
        <v>0</v>
      </c>
      <c r="Q101" s="212">
        <v>1.06277</v>
      </c>
      <c r="R101" s="212">
        <f>Q101*H101</f>
        <v>7.0142820000000008E-2</v>
      </c>
      <c r="S101" s="212">
        <v>0</v>
      </c>
      <c r="T101" s="213">
        <f>S101*H101</f>
        <v>0</v>
      </c>
      <c r="AR101" s="24" t="s">
        <v>198</v>
      </c>
      <c r="AT101" s="24" t="s">
        <v>193</v>
      </c>
      <c r="AU101" s="24" t="s">
        <v>88</v>
      </c>
      <c r="AY101" s="24" t="s">
        <v>191</v>
      </c>
      <c r="BE101" s="214">
        <f>IF(N101="základní",J101,0)</f>
        <v>0</v>
      </c>
      <c r="BF101" s="214">
        <f>IF(N101="snížená",J101,0)</f>
        <v>0</v>
      </c>
      <c r="BG101" s="214">
        <f>IF(N101="zákl. přenesená",J101,0)</f>
        <v>0</v>
      </c>
      <c r="BH101" s="214">
        <f>IF(N101="sníž. přenesená",J101,0)</f>
        <v>0</v>
      </c>
      <c r="BI101" s="214">
        <f>IF(N101="nulová",J101,0)</f>
        <v>0</v>
      </c>
      <c r="BJ101" s="24" t="s">
        <v>81</v>
      </c>
      <c r="BK101" s="214">
        <f>ROUND(I101*H101,2)</f>
        <v>0</v>
      </c>
      <c r="BL101" s="24" t="s">
        <v>198</v>
      </c>
      <c r="BM101" s="24" t="s">
        <v>2740</v>
      </c>
    </row>
    <row r="102" spans="2:65" s="13" customFormat="1" ht="13.5">
      <c r="B102" s="228"/>
      <c r="C102" s="229"/>
      <c r="D102" s="215" t="s">
        <v>205</v>
      </c>
      <c r="E102" s="230" t="s">
        <v>30</v>
      </c>
      <c r="F102" s="231" t="s">
        <v>2741</v>
      </c>
      <c r="G102" s="229"/>
      <c r="H102" s="232">
        <v>6.6000000000000003E-2</v>
      </c>
      <c r="I102" s="233"/>
      <c r="J102" s="229"/>
      <c r="K102" s="229"/>
      <c r="L102" s="234"/>
      <c r="M102" s="235"/>
      <c r="N102" s="236"/>
      <c r="O102" s="236"/>
      <c r="P102" s="236"/>
      <c r="Q102" s="236"/>
      <c r="R102" s="236"/>
      <c r="S102" s="236"/>
      <c r="T102" s="237"/>
      <c r="AT102" s="238" t="s">
        <v>205</v>
      </c>
      <c r="AU102" s="238" t="s">
        <v>88</v>
      </c>
      <c r="AV102" s="13" t="s">
        <v>88</v>
      </c>
      <c r="AW102" s="13" t="s">
        <v>37</v>
      </c>
      <c r="AX102" s="13" t="s">
        <v>81</v>
      </c>
      <c r="AY102" s="238" t="s">
        <v>191</v>
      </c>
    </row>
    <row r="103" spans="2:65" s="11" customFormat="1" ht="29.85" customHeight="1">
      <c r="B103" s="187"/>
      <c r="C103" s="188"/>
      <c r="D103" s="189" t="s">
        <v>73</v>
      </c>
      <c r="E103" s="201" t="s">
        <v>274</v>
      </c>
      <c r="F103" s="201" t="s">
        <v>1044</v>
      </c>
      <c r="G103" s="188"/>
      <c r="H103" s="188"/>
      <c r="I103" s="191"/>
      <c r="J103" s="202">
        <f>BK103</f>
        <v>0</v>
      </c>
      <c r="K103" s="188"/>
      <c r="L103" s="193"/>
      <c r="M103" s="194"/>
      <c r="N103" s="195"/>
      <c r="O103" s="195"/>
      <c r="P103" s="196">
        <f>SUM(P104:P117)</f>
        <v>0</v>
      </c>
      <c r="Q103" s="195"/>
      <c r="R103" s="196">
        <f>SUM(R104:R117)</f>
        <v>0.28303</v>
      </c>
      <c r="S103" s="195"/>
      <c r="T103" s="197">
        <f>SUM(T104:T117)</f>
        <v>0</v>
      </c>
      <c r="AR103" s="198" t="s">
        <v>81</v>
      </c>
      <c r="AT103" s="199" t="s">
        <v>73</v>
      </c>
      <c r="AU103" s="199" t="s">
        <v>81</v>
      </c>
      <c r="AY103" s="198" t="s">
        <v>191</v>
      </c>
      <c r="BK103" s="200">
        <f>SUM(BK104:BK117)</f>
        <v>0</v>
      </c>
    </row>
    <row r="104" spans="2:65" s="1" customFormat="1" ht="25.5" customHeight="1">
      <c r="B104" s="41"/>
      <c r="C104" s="203" t="s">
        <v>222</v>
      </c>
      <c r="D104" s="203" t="s">
        <v>193</v>
      </c>
      <c r="E104" s="204" t="s">
        <v>2742</v>
      </c>
      <c r="F104" s="205" t="s">
        <v>2743</v>
      </c>
      <c r="G104" s="206" t="s">
        <v>215</v>
      </c>
      <c r="H104" s="207">
        <v>1</v>
      </c>
      <c r="I104" s="208"/>
      <c r="J104" s="209">
        <f>ROUND(I104*H104,2)</f>
        <v>0</v>
      </c>
      <c r="K104" s="205" t="s">
        <v>2727</v>
      </c>
      <c r="L104" s="61"/>
      <c r="M104" s="210" t="s">
        <v>30</v>
      </c>
      <c r="N104" s="211" t="s">
        <v>45</v>
      </c>
      <c r="O104" s="42"/>
      <c r="P104" s="212">
        <f>O104*H104</f>
        <v>0</v>
      </c>
      <c r="Q104" s="212">
        <v>1.0000000000000001E-5</v>
      </c>
      <c r="R104" s="212">
        <f>Q104*H104</f>
        <v>1.0000000000000001E-5</v>
      </c>
      <c r="S104" s="212">
        <v>0</v>
      </c>
      <c r="T104" s="213">
        <f>S104*H104</f>
        <v>0</v>
      </c>
      <c r="AR104" s="24" t="s">
        <v>198</v>
      </c>
      <c r="AT104" s="24" t="s">
        <v>193</v>
      </c>
      <c r="AU104" s="24" t="s">
        <v>88</v>
      </c>
      <c r="AY104" s="24" t="s">
        <v>191</v>
      </c>
      <c r="BE104" s="214">
        <f>IF(N104="základní",J104,0)</f>
        <v>0</v>
      </c>
      <c r="BF104" s="214">
        <f>IF(N104="snížená",J104,0)</f>
        <v>0</v>
      </c>
      <c r="BG104" s="214">
        <f>IF(N104="zákl. přenesená",J104,0)</f>
        <v>0</v>
      </c>
      <c r="BH104" s="214">
        <f>IF(N104="sníž. přenesená",J104,0)</f>
        <v>0</v>
      </c>
      <c r="BI104" s="214">
        <f>IF(N104="nulová",J104,0)</f>
        <v>0</v>
      </c>
      <c r="BJ104" s="24" t="s">
        <v>81</v>
      </c>
      <c r="BK104" s="214">
        <f>ROUND(I104*H104,2)</f>
        <v>0</v>
      </c>
      <c r="BL104" s="24" t="s">
        <v>198</v>
      </c>
      <c r="BM104" s="24" t="s">
        <v>2744</v>
      </c>
    </row>
    <row r="105" spans="2:65" s="1" customFormat="1" ht="27">
      <c r="B105" s="41"/>
      <c r="C105" s="63"/>
      <c r="D105" s="215" t="s">
        <v>200</v>
      </c>
      <c r="E105" s="63"/>
      <c r="F105" s="216" t="s">
        <v>2745</v>
      </c>
      <c r="G105" s="63"/>
      <c r="H105" s="63"/>
      <c r="I105" s="172"/>
      <c r="J105" s="63"/>
      <c r="K105" s="63"/>
      <c r="L105" s="61"/>
      <c r="M105" s="217"/>
      <c r="N105" s="42"/>
      <c r="O105" s="42"/>
      <c r="P105" s="42"/>
      <c r="Q105" s="42"/>
      <c r="R105" s="42"/>
      <c r="S105" s="42"/>
      <c r="T105" s="78"/>
      <c r="AT105" s="24" t="s">
        <v>200</v>
      </c>
      <c r="AU105" s="24" t="s">
        <v>88</v>
      </c>
    </row>
    <row r="106" spans="2:65" s="1" customFormat="1" ht="27">
      <c r="B106" s="41"/>
      <c r="C106" s="63"/>
      <c r="D106" s="215" t="s">
        <v>563</v>
      </c>
      <c r="E106" s="63"/>
      <c r="F106" s="216" t="s">
        <v>2746</v>
      </c>
      <c r="G106" s="63"/>
      <c r="H106" s="63"/>
      <c r="I106" s="172"/>
      <c r="J106" s="63"/>
      <c r="K106" s="63"/>
      <c r="L106" s="61"/>
      <c r="M106" s="217"/>
      <c r="N106" s="42"/>
      <c r="O106" s="42"/>
      <c r="P106" s="42"/>
      <c r="Q106" s="42"/>
      <c r="R106" s="42"/>
      <c r="S106" s="42"/>
      <c r="T106" s="78"/>
      <c r="AT106" s="24" t="s">
        <v>563</v>
      </c>
      <c r="AU106" s="24" t="s">
        <v>88</v>
      </c>
    </row>
    <row r="107" spans="2:65" s="13" customFormat="1" ht="13.5">
      <c r="B107" s="228"/>
      <c r="C107" s="229"/>
      <c r="D107" s="215" t="s">
        <v>205</v>
      </c>
      <c r="E107" s="230" t="s">
        <v>30</v>
      </c>
      <c r="F107" s="231" t="s">
        <v>2747</v>
      </c>
      <c r="G107" s="229"/>
      <c r="H107" s="232">
        <v>1</v>
      </c>
      <c r="I107" s="233"/>
      <c r="J107" s="229"/>
      <c r="K107" s="229"/>
      <c r="L107" s="234"/>
      <c r="M107" s="235"/>
      <c r="N107" s="236"/>
      <c r="O107" s="236"/>
      <c r="P107" s="236"/>
      <c r="Q107" s="236"/>
      <c r="R107" s="236"/>
      <c r="S107" s="236"/>
      <c r="T107" s="237"/>
      <c r="AT107" s="238" t="s">
        <v>205</v>
      </c>
      <c r="AU107" s="238" t="s">
        <v>88</v>
      </c>
      <c r="AV107" s="13" t="s">
        <v>88</v>
      </c>
      <c r="AW107" s="13" t="s">
        <v>37</v>
      </c>
      <c r="AX107" s="13" t="s">
        <v>81</v>
      </c>
      <c r="AY107" s="238" t="s">
        <v>191</v>
      </c>
    </row>
    <row r="108" spans="2:65" s="1" customFormat="1" ht="16.5" customHeight="1">
      <c r="B108" s="41"/>
      <c r="C108" s="253" t="s">
        <v>261</v>
      </c>
      <c r="D108" s="253" t="s">
        <v>300</v>
      </c>
      <c r="E108" s="254" t="s">
        <v>2748</v>
      </c>
      <c r="F108" s="255" t="s">
        <v>2749</v>
      </c>
      <c r="G108" s="256" t="s">
        <v>215</v>
      </c>
      <c r="H108" s="257">
        <v>1</v>
      </c>
      <c r="I108" s="258"/>
      <c r="J108" s="259">
        <f>ROUND(I108*H108,2)</f>
        <v>0</v>
      </c>
      <c r="K108" s="255" t="s">
        <v>2727</v>
      </c>
      <c r="L108" s="260"/>
      <c r="M108" s="261" t="s">
        <v>30</v>
      </c>
      <c r="N108" s="262" t="s">
        <v>45</v>
      </c>
      <c r="O108" s="42"/>
      <c r="P108" s="212">
        <f>O108*H108</f>
        <v>0</v>
      </c>
      <c r="Q108" s="212">
        <v>5.0000000000000001E-4</v>
      </c>
      <c r="R108" s="212">
        <f>Q108*H108</f>
        <v>5.0000000000000001E-4</v>
      </c>
      <c r="S108" s="212">
        <v>0</v>
      </c>
      <c r="T108" s="213">
        <f>S108*H108</f>
        <v>0</v>
      </c>
      <c r="AR108" s="24" t="s">
        <v>274</v>
      </c>
      <c r="AT108" s="24" t="s">
        <v>300</v>
      </c>
      <c r="AU108" s="24" t="s">
        <v>88</v>
      </c>
      <c r="AY108" s="24" t="s">
        <v>191</v>
      </c>
      <c r="BE108" s="214">
        <f>IF(N108="základní",J108,0)</f>
        <v>0</v>
      </c>
      <c r="BF108" s="214">
        <f>IF(N108="snížená",J108,0)</f>
        <v>0</v>
      </c>
      <c r="BG108" s="214">
        <f>IF(N108="zákl. přenesená",J108,0)</f>
        <v>0</v>
      </c>
      <c r="BH108" s="214">
        <f>IF(N108="sníž. přenesená",J108,0)</f>
        <v>0</v>
      </c>
      <c r="BI108" s="214">
        <f>IF(N108="nulová",J108,0)</f>
        <v>0</v>
      </c>
      <c r="BJ108" s="24" t="s">
        <v>81</v>
      </c>
      <c r="BK108" s="214">
        <f>ROUND(I108*H108,2)</f>
        <v>0</v>
      </c>
      <c r="BL108" s="24" t="s">
        <v>198</v>
      </c>
      <c r="BM108" s="24" t="s">
        <v>2750</v>
      </c>
    </row>
    <row r="109" spans="2:65" s="13" customFormat="1" ht="13.5">
      <c r="B109" s="228"/>
      <c r="C109" s="229"/>
      <c r="D109" s="215" t="s">
        <v>205</v>
      </c>
      <c r="E109" s="230" t="s">
        <v>30</v>
      </c>
      <c r="F109" s="231" t="s">
        <v>2747</v>
      </c>
      <c r="G109" s="229"/>
      <c r="H109" s="232">
        <v>1</v>
      </c>
      <c r="I109" s="233"/>
      <c r="J109" s="229"/>
      <c r="K109" s="229"/>
      <c r="L109" s="234"/>
      <c r="M109" s="235"/>
      <c r="N109" s="236"/>
      <c r="O109" s="236"/>
      <c r="P109" s="236"/>
      <c r="Q109" s="236"/>
      <c r="R109" s="236"/>
      <c r="S109" s="236"/>
      <c r="T109" s="237"/>
      <c r="AT109" s="238" t="s">
        <v>205</v>
      </c>
      <c r="AU109" s="238" t="s">
        <v>88</v>
      </c>
      <c r="AV109" s="13" t="s">
        <v>88</v>
      </c>
      <c r="AW109" s="13" t="s">
        <v>37</v>
      </c>
      <c r="AX109" s="13" t="s">
        <v>81</v>
      </c>
      <c r="AY109" s="238" t="s">
        <v>191</v>
      </c>
    </row>
    <row r="110" spans="2:65" s="1" customFormat="1" ht="16.5" customHeight="1">
      <c r="B110" s="41"/>
      <c r="C110" s="203" t="s">
        <v>267</v>
      </c>
      <c r="D110" s="203" t="s">
        <v>193</v>
      </c>
      <c r="E110" s="204" t="s">
        <v>2751</v>
      </c>
      <c r="F110" s="205" t="s">
        <v>2752</v>
      </c>
      <c r="G110" s="206" t="s">
        <v>215</v>
      </c>
      <c r="H110" s="207">
        <v>1</v>
      </c>
      <c r="I110" s="208"/>
      <c r="J110" s="209">
        <f>ROUND(I110*H110,2)</f>
        <v>0</v>
      </c>
      <c r="K110" s="205" t="s">
        <v>30</v>
      </c>
      <c r="L110" s="61"/>
      <c r="M110" s="210" t="s">
        <v>30</v>
      </c>
      <c r="N110" s="211" t="s">
        <v>45</v>
      </c>
      <c r="O110" s="42"/>
      <c r="P110" s="212">
        <f>O110*H110</f>
        <v>0</v>
      </c>
      <c r="Q110" s="212">
        <v>1.8000000000000001E-4</v>
      </c>
      <c r="R110" s="212">
        <f>Q110*H110</f>
        <v>1.8000000000000001E-4</v>
      </c>
      <c r="S110" s="212">
        <v>0</v>
      </c>
      <c r="T110" s="213">
        <f>S110*H110</f>
        <v>0</v>
      </c>
      <c r="AR110" s="24" t="s">
        <v>198</v>
      </c>
      <c r="AT110" s="24" t="s">
        <v>193</v>
      </c>
      <c r="AU110" s="24" t="s">
        <v>88</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198</v>
      </c>
      <c r="BM110" s="24" t="s">
        <v>2753</v>
      </c>
    </row>
    <row r="111" spans="2:65" s="1" customFormat="1" ht="81">
      <c r="B111" s="41"/>
      <c r="C111" s="63"/>
      <c r="D111" s="215" t="s">
        <v>200</v>
      </c>
      <c r="E111" s="63"/>
      <c r="F111" s="216" t="s">
        <v>2754</v>
      </c>
      <c r="G111" s="63"/>
      <c r="H111" s="63"/>
      <c r="I111" s="172"/>
      <c r="J111" s="63"/>
      <c r="K111" s="63"/>
      <c r="L111" s="61"/>
      <c r="M111" s="217"/>
      <c r="N111" s="42"/>
      <c r="O111" s="42"/>
      <c r="P111" s="42"/>
      <c r="Q111" s="42"/>
      <c r="R111" s="42"/>
      <c r="S111" s="42"/>
      <c r="T111" s="78"/>
      <c r="AT111" s="24" t="s">
        <v>200</v>
      </c>
      <c r="AU111" s="24" t="s">
        <v>88</v>
      </c>
    </row>
    <row r="112" spans="2:65" s="13" customFormat="1" ht="13.5">
      <c r="B112" s="228"/>
      <c r="C112" s="229"/>
      <c r="D112" s="215" t="s">
        <v>205</v>
      </c>
      <c r="E112" s="230" t="s">
        <v>30</v>
      </c>
      <c r="F112" s="231" t="s">
        <v>81</v>
      </c>
      <c r="G112" s="229"/>
      <c r="H112" s="232">
        <v>1</v>
      </c>
      <c r="I112" s="233"/>
      <c r="J112" s="229"/>
      <c r="K112" s="229"/>
      <c r="L112" s="234"/>
      <c r="M112" s="235"/>
      <c r="N112" s="236"/>
      <c r="O112" s="236"/>
      <c r="P112" s="236"/>
      <c r="Q112" s="236"/>
      <c r="R112" s="236"/>
      <c r="S112" s="236"/>
      <c r="T112" s="237"/>
      <c r="AT112" s="238" t="s">
        <v>205</v>
      </c>
      <c r="AU112" s="238" t="s">
        <v>88</v>
      </c>
      <c r="AV112" s="13" t="s">
        <v>88</v>
      </c>
      <c r="AW112" s="13" t="s">
        <v>37</v>
      </c>
      <c r="AX112" s="13" t="s">
        <v>81</v>
      </c>
      <c r="AY112" s="238" t="s">
        <v>191</v>
      </c>
    </row>
    <row r="113" spans="2:65" s="1" customFormat="1" ht="25.5" customHeight="1">
      <c r="B113" s="41"/>
      <c r="C113" s="203" t="s">
        <v>274</v>
      </c>
      <c r="D113" s="203" t="s">
        <v>193</v>
      </c>
      <c r="E113" s="204" t="s">
        <v>2755</v>
      </c>
      <c r="F113" s="205" t="s">
        <v>2756</v>
      </c>
      <c r="G113" s="206" t="s">
        <v>215</v>
      </c>
      <c r="H113" s="207">
        <v>1</v>
      </c>
      <c r="I113" s="208"/>
      <c r="J113" s="209">
        <f>ROUND(I113*H113,2)</f>
        <v>0</v>
      </c>
      <c r="K113" s="205" t="s">
        <v>2727</v>
      </c>
      <c r="L113" s="61"/>
      <c r="M113" s="210" t="s">
        <v>30</v>
      </c>
      <c r="N113" s="211" t="s">
        <v>45</v>
      </c>
      <c r="O113" s="42"/>
      <c r="P113" s="212">
        <f>O113*H113</f>
        <v>0</v>
      </c>
      <c r="Q113" s="212">
        <v>0.21734000000000001</v>
      </c>
      <c r="R113" s="212">
        <f>Q113*H113</f>
        <v>0.21734000000000001</v>
      </c>
      <c r="S113" s="212">
        <v>0</v>
      </c>
      <c r="T113" s="213">
        <f>S113*H113</f>
        <v>0</v>
      </c>
      <c r="AR113" s="24" t="s">
        <v>198</v>
      </c>
      <c r="AT113" s="24" t="s">
        <v>193</v>
      </c>
      <c r="AU113" s="24" t="s">
        <v>88</v>
      </c>
      <c r="AY113" s="24" t="s">
        <v>191</v>
      </c>
      <c r="BE113" s="214">
        <f>IF(N113="základní",J113,0)</f>
        <v>0</v>
      </c>
      <c r="BF113" s="214">
        <f>IF(N113="snížená",J113,0)</f>
        <v>0</v>
      </c>
      <c r="BG113" s="214">
        <f>IF(N113="zákl. přenesená",J113,0)</f>
        <v>0</v>
      </c>
      <c r="BH113" s="214">
        <f>IF(N113="sníž. přenesená",J113,0)</f>
        <v>0</v>
      </c>
      <c r="BI113" s="214">
        <f>IF(N113="nulová",J113,0)</f>
        <v>0</v>
      </c>
      <c r="BJ113" s="24" t="s">
        <v>81</v>
      </c>
      <c r="BK113" s="214">
        <f>ROUND(I113*H113,2)</f>
        <v>0</v>
      </c>
      <c r="BL113" s="24" t="s">
        <v>198</v>
      </c>
      <c r="BM113" s="24" t="s">
        <v>2757</v>
      </c>
    </row>
    <row r="114" spans="2:65" s="1" customFormat="1" ht="148.5">
      <c r="B114" s="41"/>
      <c r="C114" s="63"/>
      <c r="D114" s="215" t="s">
        <v>200</v>
      </c>
      <c r="E114" s="63"/>
      <c r="F114" s="216" t="s">
        <v>2758</v>
      </c>
      <c r="G114" s="63"/>
      <c r="H114" s="63"/>
      <c r="I114" s="172"/>
      <c r="J114" s="63"/>
      <c r="K114" s="63"/>
      <c r="L114" s="61"/>
      <c r="M114" s="217"/>
      <c r="N114" s="42"/>
      <c r="O114" s="42"/>
      <c r="P114" s="42"/>
      <c r="Q114" s="42"/>
      <c r="R114" s="42"/>
      <c r="S114" s="42"/>
      <c r="T114" s="78"/>
      <c r="AT114" s="24" t="s">
        <v>200</v>
      </c>
      <c r="AU114" s="24" t="s">
        <v>88</v>
      </c>
    </row>
    <row r="115" spans="2:65" s="13" customFormat="1" ht="13.5">
      <c r="B115" s="228"/>
      <c r="C115" s="229"/>
      <c r="D115" s="215" t="s">
        <v>205</v>
      </c>
      <c r="E115" s="230" t="s">
        <v>30</v>
      </c>
      <c r="F115" s="231" t="s">
        <v>81</v>
      </c>
      <c r="G115" s="229"/>
      <c r="H115" s="232">
        <v>1</v>
      </c>
      <c r="I115" s="233"/>
      <c r="J115" s="229"/>
      <c r="K115" s="229"/>
      <c r="L115" s="234"/>
      <c r="M115" s="235"/>
      <c r="N115" s="236"/>
      <c r="O115" s="236"/>
      <c r="P115" s="236"/>
      <c r="Q115" s="236"/>
      <c r="R115" s="236"/>
      <c r="S115" s="236"/>
      <c r="T115" s="237"/>
      <c r="AT115" s="238" t="s">
        <v>205</v>
      </c>
      <c r="AU115" s="238" t="s">
        <v>88</v>
      </c>
      <c r="AV115" s="13" t="s">
        <v>88</v>
      </c>
      <c r="AW115" s="13" t="s">
        <v>37</v>
      </c>
      <c r="AX115" s="13" t="s">
        <v>81</v>
      </c>
      <c r="AY115" s="238" t="s">
        <v>191</v>
      </c>
    </row>
    <row r="116" spans="2:65" s="1" customFormat="1" ht="25.5" customHeight="1">
      <c r="B116" s="41"/>
      <c r="C116" s="253" t="s">
        <v>280</v>
      </c>
      <c r="D116" s="253" t="s">
        <v>300</v>
      </c>
      <c r="E116" s="254" t="s">
        <v>2759</v>
      </c>
      <c r="F116" s="255" t="s">
        <v>2760</v>
      </c>
      <c r="G116" s="256" t="s">
        <v>215</v>
      </c>
      <c r="H116" s="257">
        <v>1</v>
      </c>
      <c r="I116" s="258"/>
      <c r="J116" s="259">
        <f>ROUND(I116*H116,2)</f>
        <v>0</v>
      </c>
      <c r="K116" s="255" t="s">
        <v>30</v>
      </c>
      <c r="L116" s="260"/>
      <c r="M116" s="261" t="s">
        <v>30</v>
      </c>
      <c r="N116" s="262" t="s">
        <v>45</v>
      </c>
      <c r="O116" s="42"/>
      <c r="P116" s="212">
        <f>O116*H116</f>
        <v>0</v>
      </c>
      <c r="Q116" s="212">
        <v>6.5000000000000002E-2</v>
      </c>
      <c r="R116" s="212">
        <f>Q116*H116</f>
        <v>6.5000000000000002E-2</v>
      </c>
      <c r="S116" s="212">
        <v>0</v>
      </c>
      <c r="T116" s="213">
        <f>S116*H116</f>
        <v>0</v>
      </c>
      <c r="AR116" s="24" t="s">
        <v>274</v>
      </c>
      <c r="AT116" s="24" t="s">
        <v>300</v>
      </c>
      <c r="AU116" s="24" t="s">
        <v>88</v>
      </c>
      <c r="AY116" s="24" t="s">
        <v>191</v>
      </c>
      <c r="BE116" s="214">
        <f>IF(N116="základní",J116,0)</f>
        <v>0</v>
      </c>
      <c r="BF116" s="214">
        <f>IF(N116="snížená",J116,0)</f>
        <v>0</v>
      </c>
      <c r="BG116" s="214">
        <f>IF(N116="zákl. přenesená",J116,0)</f>
        <v>0</v>
      </c>
      <c r="BH116" s="214">
        <f>IF(N116="sníž. přenesená",J116,0)</f>
        <v>0</v>
      </c>
      <c r="BI116" s="214">
        <f>IF(N116="nulová",J116,0)</f>
        <v>0</v>
      </c>
      <c r="BJ116" s="24" t="s">
        <v>81</v>
      </c>
      <c r="BK116" s="214">
        <f>ROUND(I116*H116,2)</f>
        <v>0</v>
      </c>
      <c r="BL116" s="24" t="s">
        <v>198</v>
      </c>
      <c r="BM116" s="24" t="s">
        <v>2761</v>
      </c>
    </row>
    <row r="117" spans="2:65" s="13" customFormat="1" ht="13.5">
      <c r="B117" s="228"/>
      <c r="C117" s="229"/>
      <c r="D117" s="215" t="s">
        <v>205</v>
      </c>
      <c r="E117" s="230" t="s">
        <v>30</v>
      </c>
      <c r="F117" s="231" t="s">
        <v>2762</v>
      </c>
      <c r="G117" s="229"/>
      <c r="H117" s="232">
        <v>1</v>
      </c>
      <c r="I117" s="233"/>
      <c r="J117" s="229"/>
      <c r="K117" s="229"/>
      <c r="L117" s="234"/>
      <c r="M117" s="235"/>
      <c r="N117" s="236"/>
      <c r="O117" s="236"/>
      <c r="P117" s="236"/>
      <c r="Q117" s="236"/>
      <c r="R117" s="236"/>
      <c r="S117" s="236"/>
      <c r="T117" s="237"/>
      <c r="AT117" s="238" t="s">
        <v>205</v>
      </c>
      <c r="AU117" s="238" t="s">
        <v>88</v>
      </c>
      <c r="AV117" s="13" t="s">
        <v>88</v>
      </c>
      <c r="AW117" s="13" t="s">
        <v>37</v>
      </c>
      <c r="AX117" s="13" t="s">
        <v>81</v>
      </c>
      <c r="AY117" s="238" t="s">
        <v>191</v>
      </c>
    </row>
    <row r="118" spans="2:65" s="11" customFormat="1" ht="29.85" customHeight="1">
      <c r="B118" s="187"/>
      <c r="C118" s="188"/>
      <c r="D118" s="189" t="s">
        <v>73</v>
      </c>
      <c r="E118" s="201" t="s">
        <v>280</v>
      </c>
      <c r="F118" s="201" t="s">
        <v>758</v>
      </c>
      <c r="G118" s="188"/>
      <c r="H118" s="188"/>
      <c r="I118" s="191"/>
      <c r="J118" s="202">
        <f>BK118</f>
        <v>0</v>
      </c>
      <c r="K118" s="188"/>
      <c r="L118" s="193"/>
      <c r="M118" s="194"/>
      <c r="N118" s="195"/>
      <c r="O118" s="195"/>
      <c r="P118" s="196">
        <f>SUM(P119:P178)</f>
        <v>0</v>
      </c>
      <c r="Q118" s="195"/>
      <c r="R118" s="196">
        <f>SUM(R119:R178)</f>
        <v>6.0174489999999997E-2</v>
      </c>
      <c r="S118" s="195"/>
      <c r="T118" s="197">
        <f>SUM(T119:T178)</f>
        <v>6.44008</v>
      </c>
      <c r="AR118" s="198" t="s">
        <v>81</v>
      </c>
      <c r="AT118" s="199" t="s">
        <v>73</v>
      </c>
      <c r="AU118" s="199" t="s">
        <v>81</v>
      </c>
      <c r="AY118" s="198" t="s">
        <v>191</v>
      </c>
      <c r="BK118" s="200">
        <f>SUM(BK119:BK178)</f>
        <v>0</v>
      </c>
    </row>
    <row r="119" spans="2:65" s="1" customFormat="1" ht="25.5" customHeight="1">
      <c r="B119" s="41"/>
      <c r="C119" s="203" t="s">
        <v>286</v>
      </c>
      <c r="D119" s="203" t="s">
        <v>193</v>
      </c>
      <c r="E119" s="204" t="s">
        <v>2763</v>
      </c>
      <c r="F119" s="205" t="s">
        <v>2764</v>
      </c>
      <c r="G119" s="206" t="s">
        <v>510</v>
      </c>
      <c r="H119" s="207">
        <v>12.252000000000001</v>
      </c>
      <c r="I119" s="208"/>
      <c r="J119" s="209">
        <f>ROUND(I119*H119,2)</f>
        <v>0</v>
      </c>
      <c r="K119" s="205" t="s">
        <v>2727</v>
      </c>
      <c r="L119" s="61"/>
      <c r="M119" s="210" t="s">
        <v>30</v>
      </c>
      <c r="N119" s="211" t="s">
        <v>45</v>
      </c>
      <c r="O119" s="42"/>
      <c r="P119" s="212">
        <f>O119*H119</f>
        <v>0</v>
      </c>
      <c r="Q119" s="212">
        <v>2.2000000000000001E-4</v>
      </c>
      <c r="R119" s="212">
        <f>Q119*H119</f>
        <v>2.6954400000000003E-3</v>
      </c>
      <c r="S119" s="212">
        <v>0</v>
      </c>
      <c r="T119" s="213">
        <f>S119*H119</f>
        <v>0</v>
      </c>
      <c r="AR119" s="24" t="s">
        <v>198</v>
      </c>
      <c r="AT119" s="24" t="s">
        <v>193</v>
      </c>
      <c r="AU119" s="24" t="s">
        <v>88</v>
      </c>
      <c r="AY119" s="24" t="s">
        <v>191</v>
      </c>
      <c r="BE119" s="214">
        <f>IF(N119="základní",J119,0)</f>
        <v>0</v>
      </c>
      <c r="BF119" s="214">
        <f>IF(N119="snížená",J119,0)</f>
        <v>0</v>
      </c>
      <c r="BG119" s="214">
        <f>IF(N119="zákl. přenesená",J119,0)</f>
        <v>0</v>
      </c>
      <c r="BH119" s="214">
        <f>IF(N119="sníž. přenesená",J119,0)</f>
        <v>0</v>
      </c>
      <c r="BI119" s="214">
        <f>IF(N119="nulová",J119,0)</f>
        <v>0</v>
      </c>
      <c r="BJ119" s="24" t="s">
        <v>81</v>
      </c>
      <c r="BK119" s="214">
        <f>ROUND(I119*H119,2)</f>
        <v>0</v>
      </c>
      <c r="BL119" s="24" t="s">
        <v>198</v>
      </c>
      <c r="BM119" s="24" t="s">
        <v>2765</v>
      </c>
    </row>
    <row r="120" spans="2:65" s="1" customFormat="1" ht="310.5">
      <c r="B120" s="41"/>
      <c r="C120" s="63"/>
      <c r="D120" s="215" t="s">
        <v>200</v>
      </c>
      <c r="E120" s="63"/>
      <c r="F120" s="216" t="s">
        <v>2766</v>
      </c>
      <c r="G120" s="63"/>
      <c r="H120" s="63"/>
      <c r="I120" s="172"/>
      <c r="J120" s="63"/>
      <c r="K120" s="63"/>
      <c r="L120" s="61"/>
      <c r="M120" s="217"/>
      <c r="N120" s="42"/>
      <c r="O120" s="42"/>
      <c r="P120" s="42"/>
      <c r="Q120" s="42"/>
      <c r="R120" s="42"/>
      <c r="S120" s="42"/>
      <c r="T120" s="78"/>
      <c r="AT120" s="24" t="s">
        <v>200</v>
      </c>
      <c r="AU120" s="24" t="s">
        <v>88</v>
      </c>
    </row>
    <row r="121" spans="2:65" s="13" customFormat="1" ht="13.5">
      <c r="B121" s="228"/>
      <c r="C121" s="229"/>
      <c r="D121" s="215" t="s">
        <v>205</v>
      </c>
      <c r="E121" s="230" t="s">
        <v>30</v>
      </c>
      <c r="F121" s="231" t="s">
        <v>2767</v>
      </c>
      <c r="G121" s="229"/>
      <c r="H121" s="232">
        <v>12.252000000000001</v>
      </c>
      <c r="I121" s="233"/>
      <c r="J121" s="229"/>
      <c r="K121" s="229"/>
      <c r="L121" s="234"/>
      <c r="M121" s="235"/>
      <c r="N121" s="236"/>
      <c r="O121" s="236"/>
      <c r="P121" s="236"/>
      <c r="Q121" s="236"/>
      <c r="R121" s="236"/>
      <c r="S121" s="236"/>
      <c r="T121" s="237"/>
      <c r="AT121" s="238" t="s">
        <v>205</v>
      </c>
      <c r="AU121" s="238" t="s">
        <v>88</v>
      </c>
      <c r="AV121" s="13" t="s">
        <v>88</v>
      </c>
      <c r="AW121" s="13" t="s">
        <v>37</v>
      </c>
      <c r="AX121" s="13" t="s">
        <v>81</v>
      </c>
      <c r="AY121" s="238" t="s">
        <v>191</v>
      </c>
    </row>
    <row r="122" spans="2:65" s="1" customFormat="1" ht="25.5" customHeight="1">
      <c r="B122" s="41"/>
      <c r="C122" s="203" t="s">
        <v>293</v>
      </c>
      <c r="D122" s="203" t="s">
        <v>193</v>
      </c>
      <c r="E122" s="204" t="s">
        <v>2768</v>
      </c>
      <c r="F122" s="205" t="s">
        <v>2769</v>
      </c>
      <c r="G122" s="206" t="s">
        <v>510</v>
      </c>
      <c r="H122" s="207">
        <v>3.4</v>
      </c>
      <c r="I122" s="208"/>
      <c r="J122" s="209">
        <f>ROUND(I122*H122,2)</f>
        <v>0</v>
      </c>
      <c r="K122" s="205" t="s">
        <v>2727</v>
      </c>
      <c r="L122" s="61"/>
      <c r="M122" s="210" t="s">
        <v>30</v>
      </c>
      <c r="N122" s="211" t="s">
        <v>45</v>
      </c>
      <c r="O122" s="42"/>
      <c r="P122" s="212">
        <f>O122*H122</f>
        <v>0</v>
      </c>
      <c r="Q122" s="212">
        <v>5.0000000000000002E-5</v>
      </c>
      <c r="R122" s="212">
        <f>Q122*H122</f>
        <v>1.7000000000000001E-4</v>
      </c>
      <c r="S122" s="212">
        <v>0</v>
      </c>
      <c r="T122" s="213">
        <f>S122*H122</f>
        <v>0</v>
      </c>
      <c r="AR122" s="24" t="s">
        <v>198</v>
      </c>
      <c r="AT122" s="24" t="s">
        <v>193</v>
      </c>
      <c r="AU122" s="24" t="s">
        <v>88</v>
      </c>
      <c r="AY122" s="24" t="s">
        <v>191</v>
      </c>
      <c r="BE122" s="214">
        <f>IF(N122="základní",J122,0)</f>
        <v>0</v>
      </c>
      <c r="BF122" s="214">
        <f>IF(N122="snížená",J122,0)</f>
        <v>0</v>
      </c>
      <c r="BG122" s="214">
        <f>IF(N122="zákl. přenesená",J122,0)</f>
        <v>0</v>
      </c>
      <c r="BH122" s="214">
        <f>IF(N122="sníž. přenesená",J122,0)</f>
        <v>0</v>
      </c>
      <c r="BI122" s="214">
        <f>IF(N122="nulová",J122,0)</f>
        <v>0</v>
      </c>
      <c r="BJ122" s="24" t="s">
        <v>81</v>
      </c>
      <c r="BK122" s="214">
        <f>ROUND(I122*H122,2)</f>
        <v>0</v>
      </c>
      <c r="BL122" s="24" t="s">
        <v>198</v>
      </c>
      <c r="BM122" s="24" t="s">
        <v>2770</v>
      </c>
    </row>
    <row r="123" spans="2:65" s="1" customFormat="1" ht="310.5">
      <c r="B123" s="41"/>
      <c r="C123" s="63"/>
      <c r="D123" s="215" t="s">
        <v>200</v>
      </c>
      <c r="E123" s="63"/>
      <c r="F123" s="216" t="s">
        <v>2766</v>
      </c>
      <c r="G123" s="63"/>
      <c r="H123" s="63"/>
      <c r="I123" s="172"/>
      <c r="J123" s="63"/>
      <c r="K123" s="63"/>
      <c r="L123" s="61"/>
      <c r="M123" s="217"/>
      <c r="N123" s="42"/>
      <c r="O123" s="42"/>
      <c r="P123" s="42"/>
      <c r="Q123" s="42"/>
      <c r="R123" s="42"/>
      <c r="S123" s="42"/>
      <c r="T123" s="78"/>
      <c r="AT123" s="24" t="s">
        <v>200</v>
      </c>
      <c r="AU123" s="24" t="s">
        <v>88</v>
      </c>
    </row>
    <row r="124" spans="2:65" s="13" customFormat="1" ht="13.5">
      <c r="B124" s="228"/>
      <c r="C124" s="229"/>
      <c r="D124" s="215" t="s">
        <v>205</v>
      </c>
      <c r="E124" s="230" t="s">
        <v>30</v>
      </c>
      <c r="F124" s="231" t="s">
        <v>2771</v>
      </c>
      <c r="G124" s="229"/>
      <c r="H124" s="232">
        <v>3.4</v>
      </c>
      <c r="I124" s="233"/>
      <c r="J124" s="229"/>
      <c r="K124" s="229"/>
      <c r="L124" s="234"/>
      <c r="M124" s="235"/>
      <c r="N124" s="236"/>
      <c r="O124" s="236"/>
      <c r="P124" s="236"/>
      <c r="Q124" s="236"/>
      <c r="R124" s="236"/>
      <c r="S124" s="236"/>
      <c r="T124" s="237"/>
      <c r="AT124" s="238" t="s">
        <v>205</v>
      </c>
      <c r="AU124" s="238" t="s">
        <v>88</v>
      </c>
      <c r="AV124" s="13" t="s">
        <v>88</v>
      </c>
      <c r="AW124" s="13" t="s">
        <v>37</v>
      </c>
      <c r="AX124" s="13" t="s">
        <v>81</v>
      </c>
      <c r="AY124" s="238" t="s">
        <v>191</v>
      </c>
    </row>
    <row r="125" spans="2:65" s="1" customFormat="1" ht="16.5" customHeight="1">
      <c r="B125" s="41"/>
      <c r="C125" s="203" t="s">
        <v>299</v>
      </c>
      <c r="D125" s="203" t="s">
        <v>193</v>
      </c>
      <c r="E125" s="204" t="s">
        <v>2772</v>
      </c>
      <c r="F125" s="205" t="s">
        <v>2773</v>
      </c>
      <c r="G125" s="206" t="s">
        <v>237</v>
      </c>
      <c r="H125" s="207">
        <v>2.121</v>
      </c>
      <c r="I125" s="208"/>
      <c r="J125" s="209">
        <f>ROUND(I125*H125,2)</f>
        <v>0</v>
      </c>
      <c r="K125" s="205" t="s">
        <v>30</v>
      </c>
      <c r="L125" s="61"/>
      <c r="M125" s="210" t="s">
        <v>30</v>
      </c>
      <c r="N125" s="211" t="s">
        <v>45</v>
      </c>
      <c r="O125" s="42"/>
      <c r="P125" s="212">
        <f>O125*H125</f>
        <v>0</v>
      </c>
      <c r="Q125" s="212">
        <v>0</v>
      </c>
      <c r="R125" s="212">
        <f>Q125*H125</f>
        <v>0</v>
      </c>
      <c r="S125" s="212">
        <v>1.85</v>
      </c>
      <c r="T125" s="213">
        <f>S125*H125</f>
        <v>3.9238500000000003</v>
      </c>
      <c r="AR125" s="24" t="s">
        <v>198</v>
      </c>
      <c r="AT125" s="24" t="s">
        <v>193</v>
      </c>
      <c r="AU125" s="24" t="s">
        <v>88</v>
      </c>
      <c r="AY125" s="24" t="s">
        <v>191</v>
      </c>
      <c r="BE125" s="214">
        <f>IF(N125="základní",J125,0)</f>
        <v>0</v>
      </c>
      <c r="BF125" s="214">
        <f>IF(N125="snížená",J125,0)</f>
        <v>0</v>
      </c>
      <c r="BG125" s="214">
        <f>IF(N125="zákl. přenesená",J125,0)</f>
        <v>0</v>
      </c>
      <c r="BH125" s="214">
        <f>IF(N125="sníž. přenesená",J125,0)</f>
        <v>0</v>
      </c>
      <c r="BI125" s="214">
        <f>IF(N125="nulová",J125,0)</f>
        <v>0</v>
      </c>
      <c r="BJ125" s="24" t="s">
        <v>81</v>
      </c>
      <c r="BK125" s="214">
        <f>ROUND(I125*H125,2)</f>
        <v>0</v>
      </c>
      <c r="BL125" s="24" t="s">
        <v>198</v>
      </c>
      <c r="BM125" s="24" t="s">
        <v>2774</v>
      </c>
    </row>
    <row r="126" spans="2:65" s="1" customFormat="1" ht="67.5">
      <c r="B126" s="41"/>
      <c r="C126" s="63"/>
      <c r="D126" s="215" t="s">
        <v>200</v>
      </c>
      <c r="E126" s="63"/>
      <c r="F126" s="216" t="s">
        <v>2775</v>
      </c>
      <c r="G126" s="63"/>
      <c r="H126" s="63"/>
      <c r="I126" s="172"/>
      <c r="J126" s="63"/>
      <c r="K126" s="63"/>
      <c r="L126" s="61"/>
      <c r="M126" s="217"/>
      <c r="N126" s="42"/>
      <c r="O126" s="42"/>
      <c r="P126" s="42"/>
      <c r="Q126" s="42"/>
      <c r="R126" s="42"/>
      <c r="S126" s="42"/>
      <c r="T126" s="78"/>
      <c r="AT126" s="24" t="s">
        <v>200</v>
      </c>
      <c r="AU126" s="24" t="s">
        <v>88</v>
      </c>
    </row>
    <row r="127" spans="2:65" s="13" customFormat="1" ht="13.5">
      <c r="B127" s="228"/>
      <c r="C127" s="229"/>
      <c r="D127" s="215" t="s">
        <v>205</v>
      </c>
      <c r="E127" s="230" t="s">
        <v>30</v>
      </c>
      <c r="F127" s="231" t="s">
        <v>2776</v>
      </c>
      <c r="G127" s="229"/>
      <c r="H127" s="232">
        <v>2.121</v>
      </c>
      <c r="I127" s="233"/>
      <c r="J127" s="229"/>
      <c r="K127" s="229"/>
      <c r="L127" s="234"/>
      <c r="M127" s="235"/>
      <c r="N127" s="236"/>
      <c r="O127" s="236"/>
      <c r="P127" s="236"/>
      <c r="Q127" s="236"/>
      <c r="R127" s="236"/>
      <c r="S127" s="236"/>
      <c r="T127" s="237"/>
      <c r="AT127" s="238" t="s">
        <v>205</v>
      </c>
      <c r="AU127" s="238" t="s">
        <v>88</v>
      </c>
      <c r="AV127" s="13" t="s">
        <v>88</v>
      </c>
      <c r="AW127" s="13" t="s">
        <v>37</v>
      </c>
      <c r="AX127" s="13" t="s">
        <v>81</v>
      </c>
      <c r="AY127" s="238" t="s">
        <v>191</v>
      </c>
    </row>
    <row r="128" spans="2:65" s="1" customFormat="1" ht="25.5" customHeight="1">
      <c r="B128" s="41"/>
      <c r="C128" s="203" t="s">
        <v>306</v>
      </c>
      <c r="D128" s="203" t="s">
        <v>193</v>
      </c>
      <c r="E128" s="204" t="s">
        <v>2777</v>
      </c>
      <c r="F128" s="205" t="s">
        <v>2778</v>
      </c>
      <c r="G128" s="206" t="s">
        <v>237</v>
      </c>
      <c r="H128" s="207">
        <v>2.121</v>
      </c>
      <c r="I128" s="208"/>
      <c r="J128" s="209">
        <f>ROUND(I128*H128,2)</f>
        <v>0</v>
      </c>
      <c r="K128" s="205" t="s">
        <v>2727</v>
      </c>
      <c r="L128" s="61"/>
      <c r="M128" s="210" t="s">
        <v>30</v>
      </c>
      <c r="N128" s="211" t="s">
        <v>45</v>
      </c>
      <c r="O128" s="42"/>
      <c r="P128" s="212">
        <f>O128*H128</f>
        <v>0</v>
      </c>
      <c r="Q128" s="212">
        <v>0</v>
      </c>
      <c r="R128" s="212">
        <f>Q128*H128</f>
        <v>0</v>
      </c>
      <c r="S128" s="212">
        <v>0</v>
      </c>
      <c r="T128" s="213">
        <f>S128*H128</f>
        <v>0</v>
      </c>
      <c r="AR128" s="24" t="s">
        <v>198</v>
      </c>
      <c r="AT128" s="24" t="s">
        <v>193</v>
      </c>
      <c r="AU128" s="24" t="s">
        <v>88</v>
      </c>
      <c r="AY128" s="24" t="s">
        <v>191</v>
      </c>
      <c r="BE128" s="214">
        <f>IF(N128="základní",J128,0)</f>
        <v>0</v>
      </c>
      <c r="BF128" s="214">
        <f>IF(N128="snížená",J128,0)</f>
        <v>0</v>
      </c>
      <c r="BG128" s="214">
        <f>IF(N128="zákl. přenesená",J128,0)</f>
        <v>0</v>
      </c>
      <c r="BH128" s="214">
        <f>IF(N128="sníž. přenesená",J128,0)</f>
        <v>0</v>
      </c>
      <c r="BI128" s="214">
        <f>IF(N128="nulová",J128,0)</f>
        <v>0</v>
      </c>
      <c r="BJ128" s="24" t="s">
        <v>81</v>
      </c>
      <c r="BK128" s="214">
        <f>ROUND(I128*H128,2)</f>
        <v>0</v>
      </c>
      <c r="BL128" s="24" t="s">
        <v>198</v>
      </c>
      <c r="BM128" s="24" t="s">
        <v>2779</v>
      </c>
    </row>
    <row r="129" spans="2:65" s="1" customFormat="1" ht="67.5">
      <c r="B129" s="41"/>
      <c r="C129" s="63"/>
      <c r="D129" s="215" t="s">
        <v>200</v>
      </c>
      <c r="E129" s="63"/>
      <c r="F129" s="216" t="s">
        <v>2775</v>
      </c>
      <c r="G129" s="63"/>
      <c r="H129" s="63"/>
      <c r="I129" s="172"/>
      <c r="J129" s="63"/>
      <c r="K129" s="63"/>
      <c r="L129" s="61"/>
      <c r="M129" s="217"/>
      <c r="N129" s="42"/>
      <c r="O129" s="42"/>
      <c r="P129" s="42"/>
      <c r="Q129" s="42"/>
      <c r="R129" s="42"/>
      <c r="S129" s="42"/>
      <c r="T129" s="78"/>
      <c r="AT129" s="24" t="s">
        <v>200</v>
      </c>
      <c r="AU129" s="24" t="s">
        <v>88</v>
      </c>
    </row>
    <row r="130" spans="2:65" s="13" customFormat="1" ht="13.5">
      <c r="B130" s="228"/>
      <c r="C130" s="229"/>
      <c r="D130" s="215" t="s">
        <v>205</v>
      </c>
      <c r="E130" s="230" t="s">
        <v>30</v>
      </c>
      <c r="F130" s="231" t="s">
        <v>2776</v>
      </c>
      <c r="G130" s="229"/>
      <c r="H130" s="232">
        <v>2.121</v>
      </c>
      <c r="I130" s="233"/>
      <c r="J130" s="229"/>
      <c r="K130" s="229"/>
      <c r="L130" s="234"/>
      <c r="M130" s="235"/>
      <c r="N130" s="236"/>
      <c r="O130" s="236"/>
      <c r="P130" s="236"/>
      <c r="Q130" s="236"/>
      <c r="R130" s="236"/>
      <c r="S130" s="236"/>
      <c r="T130" s="237"/>
      <c r="AT130" s="238" t="s">
        <v>205</v>
      </c>
      <c r="AU130" s="238" t="s">
        <v>88</v>
      </c>
      <c r="AV130" s="13" t="s">
        <v>88</v>
      </c>
      <c r="AW130" s="13" t="s">
        <v>37</v>
      </c>
      <c r="AX130" s="13" t="s">
        <v>81</v>
      </c>
      <c r="AY130" s="238" t="s">
        <v>191</v>
      </c>
    </row>
    <row r="131" spans="2:65" s="1" customFormat="1" ht="16.5" customHeight="1">
      <c r="B131" s="41"/>
      <c r="C131" s="203" t="s">
        <v>313</v>
      </c>
      <c r="D131" s="203" t="s">
        <v>193</v>
      </c>
      <c r="E131" s="204" t="s">
        <v>2780</v>
      </c>
      <c r="F131" s="205" t="s">
        <v>2781</v>
      </c>
      <c r="G131" s="206" t="s">
        <v>215</v>
      </c>
      <c r="H131" s="207">
        <v>4</v>
      </c>
      <c r="I131" s="208"/>
      <c r="J131" s="209">
        <f>ROUND(I131*H131,2)</f>
        <v>0</v>
      </c>
      <c r="K131" s="205" t="s">
        <v>30</v>
      </c>
      <c r="L131" s="61"/>
      <c r="M131" s="210" t="s">
        <v>30</v>
      </c>
      <c r="N131" s="211" t="s">
        <v>45</v>
      </c>
      <c r="O131" s="42"/>
      <c r="P131" s="212">
        <f>O131*H131</f>
        <v>0</v>
      </c>
      <c r="Q131" s="212">
        <v>4.4200000000000003E-3</v>
      </c>
      <c r="R131" s="212">
        <f>Q131*H131</f>
        <v>1.7680000000000001E-2</v>
      </c>
      <c r="S131" s="212">
        <v>0</v>
      </c>
      <c r="T131" s="213">
        <f>S131*H131</f>
        <v>0</v>
      </c>
      <c r="AR131" s="24" t="s">
        <v>198</v>
      </c>
      <c r="AT131" s="24" t="s">
        <v>193</v>
      </c>
      <c r="AU131" s="24" t="s">
        <v>88</v>
      </c>
      <c r="AY131" s="24" t="s">
        <v>191</v>
      </c>
      <c r="BE131" s="214">
        <f>IF(N131="základní",J131,0)</f>
        <v>0</v>
      </c>
      <c r="BF131" s="214">
        <f>IF(N131="snížená",J131,0)</f>
        <v>0</v>
      </c>
      <c r="BG131" s="214">
        <f>IF(N131="zákl. přenesená",J131,0)</f>
        <v>0</v>
      </c>
      <c r="BH131" s="214">
        <f>IF(N131="sníž. přenesená",J131,0)</f>
        <v>0</v>
      </c>
      <c r="BI131" s="214">
        <f>IF(N131="nulová",J131,0)</f>
        <v>0</v>
      </c>
      <c r="BJ131" s="24" t="s">
        <v>81</v>
      </c>
      <c r="BK131" s="214">
        <f>ROUND(I131*H131,2)</f>
        <v>0</v>
      </c>
      <c r="BL131" s="24" t="s">
        <v>198</v>
      </c>
      <c r="BM131" s="24" t="s">
        <v>2782</v>
      </c>
    </row>
    <row r="132" spans="2:65" s="1" customFormat="1" ht="40.5">
      <c r="B132" s="41"/>
      <c r="C132" s="63"/>
      <c r="D132" s="215" t="s">
        <v>200</v>
      </c>
      <c r="E132" s="63"/>
      <c r="F132" s="216" t="s">
        <v>2783</v>
      </c>
      <c r="G132" s="63"/>
      <c r="H132" s="63"/>
      <c r="I132" s="172"/>
      <c r="J132" s="63"/>
      <c r="K132" s="63"/>
      <c r="L132" s="61"/>
      <c r="M132" s="217"/>
      <c r="N132" s="42"/>
      <c r="O132" s="42"/>
      <c r="P132" s="42"/>
      <c r="Q132" s="42"/>
      <c r="R132" s="42"/>
      <c r="S132" s="42"/>
      <c r="T132" s="78"/>
      <c r="AT132" s="24" t="s">
        <v>200</v>
      </c>
      <c r="AU132" s="24" t="s">
        <v>88</v>
      </c>
    </row>
    <row r="133" spans="2:65" s="13" customFormat="1" ht="13.5">
      <c r="B133" s="228"/>
      <c r="C133" s="229"/>
      <c r="D133" s="215" t="s">
        <v>205</v>
      </c>
      <c r="E133" s="230" t="s">
        <v>30</v>
      </c>
      <c r="F133" s="231" t="s">
        <v>2784</v>
      </c>
      <c r="G133" s="229"/>
      <c r="H133" s="232">
        <v>4</v>
      </c>
      <c r="I133" s="233"/>
      <c r="J133" s="229"/>
      <c r="K133" s="229"/>
      <c r="L133" s="234"/>
      <c r="M133" s="235"/>
      <c r="N133" s="236"/>
      <c r="O133" s="236"/>
      <c r="P133" s="236"/>
      <c r="Q133" s="236"/>
      <c r="R133" s="236"/>
      <c r="S133" s="236"/>
      <c r="T133" s="237"/>
      <c r="AT133" s="238" t="s">
        <v>205</v>
      </c>
      <c r="AU133" s="238" t="s">
        <v>88</v>
      </c>
      <c r="AV133" s="13" t="s">
        <v>88</v>
      </c>
      <c r="AW133" s="13" t="s">
        <v>37</v>
      </c>
      <c r="AX133" s="13" t="s">
        <v>81</v>
      </c>
      <c r="AY133" s="238" t="s">
        <v>191</v>
      </c>
    </row>
    <row r="134" spans="2:65" s="1" customFormat="1" ht="25.5" customHeight="1">
      <c r="B134" s="41"/>
      <c r="C134" s="203" t="s">
        <v>10</v>
      </c>
      <c r="D134" s="203" t="s">
        <v>193</v>
      </c>
      <c r="E134" s="204" t="s">
        <v>2785</v>
      </c>
      <c r="F134" s="205" t="s">
        <v>2786</v>
      </c>
      <c r="G134" s="206" t="s">
        <v>215</v>
      </c>
      <c r="H134" s="207">
        <v>12</v>
      </c>
      <c r="I134" s="208"/>
      <c r="J134" s="209">
        <f>ROUND(I134*H134,2)</f>
        <v>0</v>
      </c>
      <c r="K134" s="205" t="s">
        <v>2727</v>
      </c>
      <c r="L134" s="61"/>
      <c r="M134" s="210" t="s">
        <v>30</v>
      </c>
      <c r="N134" s="211" t="s">
        <v>45</v>
      </c>
      <c r="O134" s="42"/>
      <c r="P134" s="212">
        <f>O134*H134</f>
        <v>0</v>
      </c>
      <c r="Q134" s="212">
        <v>0</v>
      </c>
      <c r="R134" s="212">
        <f>Q134*H134</f>
        <v>0</v>
      </c>
      <c r="S134" s="212">
        <v>0</v>
      </c>
      <c r="T134" s="213">
        <f>S134*H134</f>
        <v>0</v>
      </c>
      <c r="AR134" s="24" t="s">
        <v>198</v>
      </c>
      <c r="AT134" s="24" t="s">
        <v>193</v>
      </c>
      <c r="AU134" s="24" t="s">
        <v>88</v>
      </c>
      <c r="AY134" s="24" t="s">
        <v>191</v>
      </c>
      <c r="BE134" s="214">
        <f>IF(N134="základní",J134,0)</f>
        <v>0</v>
      </c>
      <c r="BF134" s="214">
        <f>IF(N134="snížená",J134,0)</f>
        <v>0</v>
      </c>
      <c r="BG134" s="214">
        <f>IF(N134="zákl. přenesená",J134,0)</f>
        <v>0</v>
      </c>
      <c r="BH134" s="214">
        <f>IF(N134="sníž. přenesená",J134,0)</f>
        <v>0</v>
      </c>
      <c r="BI134" s="214">
        <f>IF(N134="nulová",J134,0)</f>
        <v>0</v>
      </c>
      <c r="BJ134" s="24" t="s">
        <v>81</v>
      </c>
      <c r="BK134" s="214">
        <f>ROUND(I134*H134,2)</f>
        <v>0</v>
      </c>
      <c r="BL134" s="24" t="s">
        <v>198</v>
      </c>
      <c r="BM134" s="24" t="s">
        <v>2787</v>
      </c>
    </row>
    <row r="135" spans="2:65" s="1" customFormat="1" ht="94.5">
      <c r="B135" s="41"/>
      <c r="C135" s="63"/>
      <c r="D135" s="215" t="s">
        <v>200</v>
      </c>
      <c r="E135" s="63"/>
      <c r="F135" s="216" t="s">
        <v>2788</v>
      </c>
      <c r="G135" s="63"/>
      <c r="H135" s="63"/>
      <c r="I135" s="172"/>
      <c r="J135" s="63"/>
      <c r="K135" s="63"/>
      <c r="L135" s="61"/>
      <c r="M135" s="217"/>
      <c r="N135" s="42"/>
      <c r="O135" s="42"/>
      <c r="P135" s="42"/>
      <c r="Q135" s="42"/>
      <c r="R135" s="42"/>
      <c r="S135" s="42"/>
      <c r="T135" s="78"/>
      <c r="AT135" s="24" t="s">
        <v>200</v>
      </c>
      <c r="AU135" s="24" t="s">
        <v>88</v>
      </c>
    </row>
    <row r="136" spans="2:65" s="13" customFormat="1" ht="13.5">
      <c r="B136" s="228"/>
      <c r="C136" s="229"/>
      <c r="D136" s="215" t="s">
        <v>205</v>
      </c>
      <c r="E136" s="230" t="s">
        <v>30</v>
      </c>
      <c r="F136" s="231" t="s">
        <v>2789</v>
      </c>
      <c r="G136" s="229"/>
      <c r="H136" s="232">
        <v>12</v>
      </c>
      <c r="I136" s="233"/>
      <c r="J136" s="229"/>
      <c r="K136" s="229"/>
      <c r="L136" s="234"/>
      <c r="M136" s="235"/>
      <c r="N136" s="236"/>
      <c r="O136" s="236"/>
      <c r="P136" s="236"/>
      <c r="Q136" s="236"/>
      <c r="R136" s="236"/>
      <c r="S136" s="236"/>
      <c r="T136" s="237"/>
      <c r="AT136" s="238" t="s">
        <v>205</v>
      </c>
      <c r="AU136" s="238" t="s">
        <v>88</v>
      </c>
      <c r="AV136" s="13" t="s">
        <v>88</v>
      </c>
      <c r="AW136" s="13" t="s">
        <v>37</v>
      </c>
      <c r="AX136" s="13" t="s">
        <v>81</v>
      </c>
      <c r="AY136" s="238" t="s">
        <v>191</v>
      </c>
    </row>
    <row r="137" spans="2:65" s="1" customFormat="1" ht="25.5" customHeight="1">
      <c r="B137" s="41"/>
      <c r="C137" s="203" t="s">
        <v>326</v>
      </c>
      <c r="D137" s="203" t="s">
        <v>193</v>
      </c>
      <c r="E137" s="204" t="s">
        <v>2790</v>
      </c>
      <c r="F137" s="205" t="s">
        <v>2791</v>
      </c>
      <c r="G137" s="206" t="s">
        <v>215</v>
      </c>
      <c r="H137" s="207">
        <v>4</v>
      </c>
      <c r="I137" s="208"/>
      <c r="J137" s="209">
        <f>ROUND(I137*H137,2)</f>
        <v>0</v>
      </c>
      <c r="K137" s="205" t="s">
        <v>2727</v>
      </c>
      <c r="L137" s="61"/>
      <c r="M137" s="210" t="s">
        <v>30</v>
      </c>
      <c r="N137" s="211" t="s">
        <v>45</v>
      </c>
      <c r="O137" s="42"/>
      <c r="P137" s="212">
        <f>O137*H137</f>
        <v>0</v>
      </c>
      <c r="Q137" s="212">
        <v>4.0000000000000003E-5</v>
      </c>
      <c r="R137" s="212">
        <f>Q137*H137</f>
        <v>1.6000000000000001E-4</v>
      </c>
      <c r="S137" s="212">
        <v>0</v>
      </c>
      <c r="T137" s="213">
        <f>S137*H137</f>
        <v>0</v>
      </c>
      <c r="AR137" s="24" t="s">
        <v>198</v>
      </c>
      <c r="AT137" s="24" t="s">
        <v>193</v>
      </c>
      <c r="AU137" s="24" t="s">
        <v>88</v>
      </c>
      <c r="AY137" s="24" t="s">
        <v>191</v>
      </c>
      <c r="BE137" s="214">
        <f>IF(N137="základní",J137,0)</f>
        <v>0</v>
      </c>
      <c r="BF137" s="214">
        <f>IF(N137="snížená",J137,0)</f>
        <v>0</v>
      </c>
      <c r="BG137" s="214">
        <f>IF(N137="zákl. přenesená",J137,0)</f>
        <v>0</v>
      </c>
      <c r="BH137" s="214">
        <f>IF(N137="sníž. přenesená",J137,0)</f>
        <v>0</v>
      </c>
      <c r="BI137" s="214">
        <f>IF(N137="nulová",J137,0)</f>
        <v>0</v>
      </c>
      <c r="BJ137" s="24" t="s">
        <v>81</v>
      </c>
      <c r="BK137" s="214">
        <f>ROUND(I137*H137,2)</f>
        <v>0</v>
      </c>
      <c r="BL137" s="24" t="s">
        <v>198</v>
      </c>
      <c r="BM137" s="24" t="s">
        <v>2792</v>
      </c>
    </row>
    <row r="138" spans="2:65" s="1" customFormat="1" ht="94.5">
      <c r="B138" s="41"/>
      <c r="C138" s="63"/>
      <c r="D138" s="215" t="s">
        <v>200</v>
      </c>
      <c r="E138" s="63"/>
      <c r="F138" s="216" t="s">
        <v>2788</v>
      </c>
      <c r="G138" s="63"/>
      <c r="H138" s="63"/>
      <c r="I138" s="172"/>
      <c r="J138" s="63"/>
      <c r="K138" s="63"/>
      <c r="L138" s="61"/>
      <c r="M138" s="217"/>
      <c r="N138" s="42"/>
      <c r="O138" s="42"/>
      <c r="P138" s="42"/>
      <c r="Q138" s="42"/>
      <c r="R138" s="42"/>
      <c r="S138" s="42"/>
      <c r="T138" s="78"/>
      <c r="AT138" s="24" t="s">
        <v>200</v>
      </c>
      <c r="AU138" s="24" t="s">
        <v>88</v>
      </c>
    </row>
    <row r="139" spans="2:65" s="13" customFormat="1" ht="13.5">
      <c r="B139" s="228"/>
      <c r="C139" s="229"/>
      <c r="D139" s="215" t="s">
        <v>205</v>
      </c>
      <c r="E139" s="230" t="s">
        <v>30</v>
      </c>
      <c r="F139" s="231" t="s">
        <v>2793</v>
      </c>
      <c r="G139" s="229"/>
      <c r="H139" s="232">
        <v>4</v>
      </c>
      <c r="I139" s="233"/>
      <c r="J139" s="229"/>
      <c r="K139" s="229"/>
      <c r="L139" s="234"/>
      <c r="M139" s="235"/>
      <c r="N139" s="236"/>
      <c r="O139" s="236"/>
      <c r="P139" s="236"/>
      <c r="Q139" s="236"/>
      <c r="R139" s="236"/>
      <c r="S139" s="236"/>
      <c r="T139" s="237"/>
      <c r="AT139" s="238" t="s">
        <v>205</v>
      </c>
      <c r="AU139" s="238" t="s">
        <v>88</v>
      </c>
      <c r="AV139" s="13" t="s">
        <v>88</v>
      </c>
      <c r="AW139" s="13" t="s">
        <v>37</v>
      </c>
      <c r="AX139" s="13" t="s">
        <v>81</v>
      </c>
      <c r="AY139" s="238" t="s">
        <v>191</v>
      </c>
    </row>
    <row r="140" spans="2:65" s="1" customFormat="1" ht="16.5" customHeight="1">
      <c r="B140" s="41"/>
      <c r="C140" s="203" t="s">
        <v>331</v>
      </c>
      <c r="D140" s="203" t="s">
        <v>193</v>
      </c>
      <c r="E140" s="204" t="s">
        <v>2794</v>
      </c>
      <c r="F140" s="205" t="s">
        <v>2795</v>
      </c>
      <c r="G140" s="206" t="s">
        <v>215</v>
      </c>
      <c r="H140" s="207">
        <v>12</v>
      </c>
      <c r="I140" s="208"/>
      <c r="J140" s="209">
        <f>ROUND(I140*H140,2)</f>
        <v>0</v>
      </c>
      <c r="K140" s="205" t="s">
        <v>30</v>
      </c>
      <c r="L140" s="61"/>
      <c r="M140" s="210" t="s">
        <v>30</v>
      </c>
      <c r="N140" s="211" t="s">
        <v>45</v>
      </c>
      <c r="O140" s="42"/>
      <c r="P140" s="212">
        <f>O140*H140</f>
        <v>0</v>
      </c>
      <c r="Q140" s="212">
        <v>1E-4</v>
      </c>
      <c r="R140" s="212">
        <f>Q140*H140</f>
        <v>1.2000000000000001E-3</v>
      </c>
      <c r="S140" s="212">
        <v>0</v>
      </c>
      <c r="T140" s="213">
        <f>S140*H140</f>
        <v>0</v>
      </c>
      <c r="AR140" s="24" t="s">
        <v>198</v>
      </c>
      <c r="AT140" s="24" t="s">
        <v>193</v>
      </c>
      <c r="AU140" s="24" t="s">
        <v>88</v>
      </c>
      <c r="AY140" s="24" t="s">
        <v>191</v>
      </c>
      <c r="BE140" s="214">
        <f>IF(N140="základní",J140,0)</f>
        <v>0</v>
      </c>
      <c r="BF140" s="214">
        <f>IF(N140="snížená",J140,0)</f>
        <v>0</v>
      </c>
      <c r="BG140" s="214">
        <f>IF(N140="zákl. přenesená",J140,0)</f>
        <v>0</v>
      </c>
      <c r="BH140" s="214">
        <f>IF(N140="sníž. přenesená",J140,0)</f>
        <v>0</v>
      </c>
      <c r="BI140" s="214">
        <f>IF(N140="nulová",J140,0)</f>
        <v>0</v>
      </c>
      <c r="BJ140" s="24" t="s">
        <v>81</v>
      </c>
      <c r="BK140" s="214">
        <f>ROUND(I140*H140,2)</f>
        <v>0</v>
      </c>
      <c r="BL140" s="24" t="s">
        <v>198</v>
      </c>
      <c r="BM140" s="24" t="s">
        <v>2796</v>
      </c>
    </row>
    <row r="141" spans="2:65" s="1" customFormat="1" ht="94.5">
      <c r="B141" s="41"/>
      <c r="C141" s="63"/>
      <c r="D141" s="215" t="s">
        <v>200</v>
      </c>
      <c r="E141" s="63"/>
      <c r="F141" s="216" t="s">
        <v>2788</v>
      </c>
      <c r="G141" s="63"/>
      <c r="H141" s="63"/>
      <c r="I141" s="172"/>
      <c r="J141" s="63"/>
      <c r="K141" s="63"/>
      <c r="L141" s="61"/>
      <c r="M141" s="217"/>
      <c r="N141" s="42"/>
      <c r="O141" s="42"/>
      <c r="P141" s="42"/>
      <c r="Q141" s="42"/>
      <c r="R141" s="42"/>
      <c r="S141" s="42"/>
      <c r="T141" s="78"/>
      <c r="AT141" s="24" t="s">
        <v>200</v>
      </c>
      <c r="AU141" s="24" t="s">
        <v>88</v>
      </c>
    </row>
    <row r="142" spans="2:65" s="13" customFormat="1" ht="13.5">
      <c r="B142" s="228"/>
      <c r="C142" s="229"/>
      <c r="D142" s="215" t="s">
        <v>205</v>
      </c>
      <c r="E142" s="230" t="s">
        <v>30</v>
      </c>
      <c r="F142" s="231" t="s">
        <v>2789</v>
      </c>
      <c r="G142" s="229"/>
      <c r="H142" s="232">
        <v>12</v>
      </c>
      <c r="I142" s="233"/>
      <c r="J142" s="229"/>
      <c r="K142" s="229"/>
      <c r="L142" s="234"/>
      <c r="M142" s="235"/>
      <c r="N142" s="236"/>
      <c r="O142" s="236"/>
      <c r="P142" s="236"/>
      <c r="Q142" s="236"/>
      <c r="R142" s="236"/>
      <c r="S142" s="236"/>
      <c r="T142" s="237"/>
      <c r="AT142" s="238" t="s">
        <v>205</v>
      </c>
      <c r="AU142" s="238" t="s">
        <v>88</v>
      </c>
      <c r="AV142" s="13" t="s">
        <v>88</v>
      </c>
      <c r="AW142" s="13" t="s">
        <v>37</v>
      </c>
      <c r="AX142" s="13" t="s">
        <v>81</v>
      </c>
      <c r="AY142" s="238" t="s">
        <v>191</v>
      </c>
    </row>
    <row r="143" spans="2:65" s="1" customFormat="1" ht="16.5" customHeight="1">
      <c r="B143" s="41"/>
      <c r="C143" s="203" t="s">
        <v>335</v>
      </c>
      <c r="D143" s="203" t="s">
        <v>193</v>
      </c>
      <c r="E143" s="204" t="s">
        <v>2797</v>
      </c>
      <c r="F143" s="205" t="s">
        <v>2798</v>
      </c>
      <c r="G143" s="206" t="s">
        <v>215</v>
      </c>
      <c r="H143" s="207">
        <v>4</v>
      </c>
      <c r="I143" s="208"/>
      <c r="J143" s="209">
        <f>ROUND(I143*H143,2)</f>
        <v>0</v>
      </c>
      <c r="K143" s="205" t="s">
        <v>2727</v>
      </c>
      <c r="L143" s="61"/>
      <c r="M143" s="210" t="s">
        <v>30</v>
      </c>
      <c r="N143" s="211" t="s">
        <v>45</v>
      </c>
      <c r="O143" s="42"/>
      <c r="P143" s="212">
        <f>O143*H143</f>
        <v>0</v>
      </c>
      <c r="Q143" s="212">
        <v>1.8000000000000001E-4</v>
      </c>
      <c r="R143" s="212">
        <f>Q143*H143</f>
        <v>7.2000000000000005E-4</v>
      </c>
      <c r="S143" s="212">
        <v>0</v>
      </c>
      <c r="T143" s="213">
        <f>S143*H143</f>
        <v>0</v>
      </c>
      <c r="AR143" s="24" t="s">
        <v>198</v>
      </c>
      <c r="AT143" s="24" t="s">
        <v>193</v>
      </c>
      <c r="AU143" s="24" t="s">
        <v>88</v>
      </c>
      <c r="AY143" s="24" t="s">
        <v>191</v>
      </c>
      <c r="BE143" s="214">
        <f>IF(N143="základní",J143,0)</f>
        <v>0</v>
      </c>
      <c r="BF143" s="214">
        <f>IF(N143="snížená",J143,0)</f>
        <v>0</v>
      </c>
      <c r="BG143" s="214">
        <f>IF(N143="zákl. přenesená",J143,0)</f>
        <v>0</v>
      </c>
      <c r="BH143" s="214">
        <f>IF(N143="sníž. přenesená",J143,0)</f>
        <v>0</v>
      </c>
      <c r="BI143" s="214">
        <f>IF(N143="nulová",J143,0)</f>
        <v>0</v>
      </c>
      <c r="BJ143" s="24" t="s">
        <v>81</v>
      </c>
      <c r="BK143" s="214">
        <f>ROUND(I143*H143,2)</f>
        <v>0</v>
      </c>
      <c r="BL143" s="24" t="s">
        <v>198</v>
      </c>
      <c r="BM143" s="24" t="s">
        <v>2799</v>
      </c>
    </row>
    <row r="144" spans="2:65" s="1" customFormat="1" ht="94.5">
      <c r="B144" s="41"/>
      <c r="C144" s="63"/>
      <c r="D144" s="215" t="s">
        <v>200</v>
      </c>
      <c r="E144" s="63"/>
      <c r="F144" s="216" t="s">
        <v>2788</v>
      </c>
      <c r="G144" s="63"/>
      <c r="H144" s="63"/>
      <c r="I144" s="172"/>
      <c r="J144" s="63"/>
      <c r="K144" s="63"/>
      <c r="L144" s="61"/>
      <c r="M144" s="217"/>
      <c r="N144" s="42"/>
      <c r="O144" s="42"/>
      <c r="P144" s="42"/>
      <c r="Q144" s="42"/>
      <c r="R144" s="42"/>
      <c r="S144" s="42"/>
      <c r="T144" s="78"/>
      <c r="AT144" s="24" t="s">
        <v>200</v>
      </c>
      <c r="AU144" s="24" t="s">
        <v>88</v>
      </c>
    </row>
    <row r="145" spans="2:65" s="13" customFormat="1" ht="13.5">
      <c r="B145" s="228"/>
      <c r="C145" s="229"/>
      <c r="D145" s="215" t="s">
        <v>205</v>
      </c>
      <c r="E145" s="230" t="s">
        <v>30</v>
      </c>
      <c r="F145" s="231" t="s">
        <v>2793</v>
      </c>
      <c r="G145" s="229"/>
      <c r="H145" s="232">
        <v>4</v>
      </c>
      <c r="I145" s="233"/>
      <c r="J145" s="229"/>
      <c r="K145" s="229"/>
      <c r="L145" s="234"/>
      <c r="M145" s="235"/>
      <c r="N145" s="236"/>
      <c r="O145" s="236"/>
      <c r="P145" s="236"/>
      <c r="Q145" s="236"/>
      <c r="R145" s="236"/>
      <c r="S145" s="236"/>
      <c r="T145" s="237"/>
      <c r="AT145" s="238" t="s">
        <v>205</v>
      </c>
      <c r="AU145" s="238" t="s">
        <v>88</v>
      </c>
      <c r="AV145" s="13" t="s">
        <v>88</v>
      </c>
      <c r="AW145" s="13" t="s">
        <v>37</v>
      </c>
      <c r="AX145" s="13" t="s">
        <v>81</v>
      </c>
      <c r="AY145" s="238" t="s">
        <v>191</v>
      </c>
    </row>
    <row r="146" spans="2:65" s="1" customFormat="1" ht="16.5" customHeight="1">
      <c r="B146" s="41"/>
      <c r="C146" s="203" t="s">
        <v>341</v>
      </c>
      <c r="D146" s="203" t="s">
        <v>193</v>
      </c>
      <c r="E146" s="204" t="s">
        <v>2800</v>
      </c>
      <c r="F146" s="205" t="s">
        <v>2801</v>
      </c>
      <c r="G146" s="206" t="s">
        <v>237</v>
      </c>
      <c r="H146" s="207">
        <v>0.11899999999999999</v>
      </c>
      <c r="I146" s="208"/>
      <c r="J146" s="209">
        <f>ROUND(I146*H146,2)</f>
        <v>0</v>
      </c>
      <c r="K146" s="205" t="s">
        <v>2727</v>
      </c>
      <c r="L146" s="61"/>
      <c r="M146" s="210" t="s">
        <v>30</v>
      </c>
      <c r="N146" s="211" t="s">
        <v>45</v>
      </c>
      <c r="O146" s="42"/>
      <c r="P146" s="212">
        <f>O146*H146</f>
        <v>0</v>
      </c>
      <c r="Q146" s="212">
        <v>0</v>
      </c>
      <c r="R146" s="212">
        <f>Q146*H146</f>
        <v>0</v>
      </c>
      <c r="S146" s="212">
        <v>2.4</v>
      </c>
      <c r="T146" s="213">
        <f>S146*H146</f>
        <v>0.28559999999999997</v>
      </c>
      <c r="AR146" s="24" t="s">
        <v>198</v>
      </c>
      <c r="AT146" s="24" t="s">
        <v>193</v>
      </c>
      <c r="AU146" s="24" t="s">
        <v>88</v>
      </c>
      <c r="AY146" s="24" t="s">
        <v>191</v>
      </c>
      <c r="BE146" s="214">
        <f>IF(N146="základní",J146,0)</f>
        <v>0</v>
      </c>
      <c r="BF146" s="214">
        <f>IF(N146="snížená",J146,0)</f>
        <v>0</v>
      </c>
      <c r="BG146" s="214">
        <f>IF(N146="zákl. přenesená",J146,0)</f>
        <v>0</v>
      </c>
      <c r="BH146" s="214">
        <f>IF(N146="sníž. přenesená",J146,0)</f>
        <v>0</v>
      </c>
      <c r="BI146" s="214">
        <f>IF(N146="nulová",J146,0)</f>
        <v>0</v>
      </c>
      <c r="BJ146" s="24" t="s">
        <v>81</v>
      </c>
      <c r="BK146" s="214">
        <f>ROUND(I146*H146,2)</f>
        <v>0</v>
      </c>
      <c r="BL146" s="24" t="s">
        <v>198</v>
      </c>
      <c r="BM146" s="24" t="s">
        <v>2802</v>
      </c>
    </row>
    <row r="147" spans="2:65" s="1" customFormat="1" ht="40.5">
      <c r="B147" s="41"/>
      <c r="C147" s="63"/>
      <c r="D147" s="215" t="s">
        <v>200</v>
      </c>
      <c r="E147" s="63"/>
      <c r="F147" s="216" t="s">
        <v>2803</v>
      </c>
      <c r="G147" s="63"/>
      <c r="H147" s="63"/>
      <c r="I147" s="172"/>
      <c r="J147" s="63"/>
      <c r="K147" s="63"/>
      <c r="L147" s="61"/>
      <c r="M147" s="217"/>
      <c r="N147" s="42"/>
      <c r="O147" s="42"/>
      <c r="P147" s="42"/>
      <c r="Q147" s="42"/>
      <c r="R147" s="42"/>
      <c r="S147" s="42"/>
      <c r="T147" s="78"/>
      <c r="AT147" s="24" t="s">
        <v>200</v>
      </c>
      <c r="AU147" s="24" t="s">
        <v>88</v>
      </c>
    </row>
    <row r="148" spans="2:65" s="13" customFormat="1" ht="13.5">
      <c r="B148" s="228"/>
      <c r="C148" s="229"/>
      <c r="D148" s="215" t="s">
        <v>205</v>
      </c>
      <c r="E148" s="230" t="s">
        <v>30</v>
      </c>
      <c r="F148" s="231" t="s">
        <v>2804</v>
      </c>
      <c r="G148" s="229"/>
      <c r="H148" s="232">
        <v>0.11899999999999999</v>
      </c>
      <c r="I148" s="233"/>
      <c r="J148" s="229"/>
      <c r="K148" s="229"/>
      <c r="L148" s="234"/>
      <c r="M148" s="235"/>
      <c r="N148" s="236"/>
      <c r="O148" s="236"/>
      <c r="P148" s="236"/>
      <c r="Q148" s="236"/>
      <c r="R148" s="236"/>
      <c r="S148" s="236"/>
      <c r="T148" s="237"/>
      <c r="AT148" s="238" t="s">
        <v>205</v>
      </c>
      <c r="AU148" s="238" t="s">
        <v>88</v>
      </c>
      <c r="AV148" s="13" t="s">
        <v>88</v>
      </c>
      <c r="AW148" s="13" t="s">
        <v>37</v>
      </c>
      <c r="AX148" s="13" t="s">
        <v>81</v>
      </c>
      <c r="AY148" s="238" t="s">
        <v>191</v>
      </c>
    </row>
    <row r="149" spans="2:65" s="1" customFormat="1" ht="16.5" customHeight="1">
      <c r="B149" s="41"/>
      <c r="C149" s="203" t="s">
        <v>353</v>
      </c>
      <c r="D149" s="203" t="s">
        <v>193</v>
      </c>
      <c r="E149" s="204" t="s">
        <v>2805</v>
      </c>
      <c r="F149" s="205" t="s">
        <v>2806</v>
      </c>
      <c r="G149" s="206" t="s">
        <v>237</v>
      </c>
      <c r="H149" s="207">
        <v>0.77400000000000002</v>
      </c>
      <c r="I149" s="208"/>
      <c r="J149" s="209">
        <f>ROUND(I149*H149,2)</f>
        <v>0</v>
      </c>
      <c r="K149" s="205" t="s">
        <v>2727</v>
      </c>
      <c r="L149" s="61"/>
      <c r="M149" s="210" t="s">
        <v>30</v>
      </c>
      <c r="N149" s="211" t="s">
        <v>45</v>
      </c>
      <c r="O149" s="42"/>
      <c r="P149" s="212">
        <f>O149*H149</f>
        <v>0</v>
      </c>
      <c r="Q149" s="212">
        <v>0</v>
      </c>
      <c r="R149" s="212">
        <f>Q149*H149</f>
        <v>0</v>
      </c>
      <c r="S149" s="212">
        <v>2.4</v>
      </c>
      <c r="T149" s="213">
        <f>S149*H149</f>
        <v>1.8575999999999999</v>
      </c>
      <c r="AR149" s="24" t="s">
        <v>198</v>
      </c>
      <c r="AT149" s="24" t="s">
        <v>193</v>
      </c>
      <c r="AU149" s="24" t="s">
        <v>88</v>
      </c>
      <c r="AY149" s="24" t="s">
        <v>191</v>
      </c>
      <c r="BE149" s="214">
        <f>IF(N149="základní",J149,0)</f>
        <v>0</v>
      </c>
      <c r="BF149" s="214">
        <f>IF(N149="snížená",J149,0)</f>
        <v>0</v>
      </c>
      <c r="BG149" s="214">
        <f>IF(N149="zákl. přenesená",J149,0)</f>
        <v>0</v>
      </c>
      <c r="BH149" s="214">
        <f>IF(N149="sníž. přenesená",J149,0)</f>
        <v>0</v>
      </c>
      <c r="BI149" s="214">
        <f>IF(N149="nulová",J149,0)</f>
        <v>0</v>
      </c>
      <c r="BJ149" s="24" t="s">
        <v>81</v>
      </c>
      <c r="BK149" s="214">
        <f>ROUND(I149*H149,2)</f>
        <v>0</v>
      </c>
      <c r="BL149" s="24" t="s">
        <v>198</v>
      </c>
      <c r="BM149" s="24" t="s">
        <v>2807</v>
      </c>
    </row>
    <row r="150" spans="2:65" s="1" customFormat="1" ht="40.5">
      <c r="B150" s="41"/>
      <c r="C150" s="63"/>
      <c r="D150" s="215" t="s">
        <v>200</v>
      </c>
      <c r="E150" s="63"/>
      <c r="F150" s="216" t="s">
        <v>2808</v>
      </c>
      <c r="G150" s="63"/>
      <c r="H150" s="63"/>
      <c r="I150" s="172"/>
      <c r="J150" s="63"/>
      <c r="K150" s="63"/>
      <c r="L150" s="61"/>
      <c r="M150" s="217"/>
      <c r="N150" s="42"/>
      <c r="O150" s="42"/>
      <c r="P150" s="42"/>
      <c r="Q150" s="42"/>
      <c r="R150" s="42"/>
      <c r="S150" s="42"/>
      <c r="T150" s="78"/>
      <c r="AT150" s="24" t="s">
        <v>200</v>
      </c>
      <c r="AU150" s="24" t="s">
        <v>88</v>
      </c>
    </row>
    <row r="151" spans="2:65" s="13" customFormat="1" ht="13.5">
      <c r="B151" s="228"/>
      <c r="C151" s="229"/>
      <c r="D151" s="215" t="s">
        <v>205</v>
      </c>
      <c r="E151" s="230" t="s">
        <v>30</v>
      </c>
      <c r="F151" s="231" t="s">
        <v>2809</v>
      </c>
      <c r="G151" s="229"/>
      <c r="H151" s="232">
        <v>0.77400000000000002</v>
      </c>
      <c r="I151" s="233"/>
      <c r="J151" s="229"/>
      <c r="K151" s="229"/>
      <c r="L151" s="234"/>
      <c r="M151" s="235"/>
      <c r="N151" s="236"/>
      <c r="O151" s="236"/>
      <c r="P151" s="236"/>
      <c r="Q151" s="236"/>
      <c r="R151" s="236"/>
      <c r="S151" s="236"/>
      <c r="T151" s="237"/>
      <c r="AT151" s="238" t="s">
        <v>205</v>
      </c>
      <c r="AU151" s="238" t="s">
        <v>88</v>
      </c>
      <c r="AV151" s="13" t="s">
        <v>88</v>
      </c>
      <c r="AW151" s="13" t="s">
        <v>37</v>
      </c>
      <c r="AX151" s="13" t="s">
        <v>81</v>
      </c>
      <c r="AY151" s="238" t="s">
        <v>191</v>
      </c>
    </row>
    <row r="152" spans="2:65" s="1" customFormat="1" ht="25.5" customHeight="1">
      <c r="B152" s="41"/>
      <c r="C152" s="203" t="s">
        <v>9</v>
      </c>
      <c r="D152" s="203" t="s">
        <v>193</v>
      </c>
      <c r="E152" s="204" t="s">
        <v>2810</v>
      </c>
      <c r="F152" s="205" t="s">
        <v>2811</v>
      </c>
      <c r="G152" s="206" t="s">
        <v>215</v>
      </c>
      <c r="H152" s="207">
        <v>4</v>
      </c>
      <c r="I152" s="208"/>
      <c r="J152" s="209">
        <f>ROUND(I152*H152,2)</f>
        <v>0</v>
      </c>
      <c r="K152" s="205" t="s">
        <v>2727</v>
      </c>
      <c r="L152" s="61"/>
      <c r="M152" s="210" t="s">
        <v>30</v>
      </c>
      <c r="N152" s="211" t="s">
        <v>45</v>
      </c>
      <c r="O152" s="42"/>
      <c r="P152" s="212">
        <f>O152*H152</f>
        <v>0</v>
      </c>
      <c r="Q152" s="212">
        <v>0</v>
      </c>
      <c r="R152" s="212">
        <f>Q152*H152</f>
        <v>0</v>
      </c>
      <c r="S152" s="212">
        <v>5.8000000000000003E-2</v>
      </c>
      <c r="T152" s="213">
        <f>S152*H152</f>
        <v>0.23200000000000001</v>
      </c>
      <c r="AR152" s="24" t="s">
        <v>198</v>
      </c>
      <c r="AT152" s="24" t="s">
        <v>193</v>
      </c>
      <c r="AU152" s="24" t="s">
        <v>88</v>
      </c>
      <c r="AY152" s="24" t="s">
        <v>191</v>
      </c>
      <c r="BE152" s="214">
        <f>IF(N152="základní",J152,0)</f>
        <v>0</v>
      </c>
      <c r="BF152" s="214">
        <f>IF(N152="snížená",J152,0)</f>
        <v>0</v>
      </c>
      <c r="BG152" s="214">
        <f>IF(N152="zákl. přenesená",J152,0)</f>
        <v>0</v>
      </c>
      <c r="BH152" s="214">
        <f>IF(N152="sníž. přenesená",J152,0)</f>
        <v>0</v>
      </c>
      <c r="BI152" s="214">
        <f>IF(N152="nulová",J152,0)</f>
        <v>0</v>
      </c>
      <c r="BJ152" s="24" t="s">
        <v>81</v>
      </c>
      <c r="BK152" s="214">
        <f>ROUND(I152*H152,2)</f>
        <v>0</v>
      </c>
      <c r="BL152" s="24" t="s">
        <v>198</v>
      </c>
      <c r="BM152" s="24" t="s">
        <v>2812</v>
      </c>
    </row>
    <row r="153" spans="2:65" s="13" customFormat="1" ht="13.5">
      <c r="B153" s="228"/>
      <c r="C153" s="229"/>
      <c r="D153" s="215" t="s">
        <v>205</v>
      </c>
      <c r="E153" s="230" t="s">
        <v>30</v>
      </c>
      <c r="F153" s="231" t="s">
        <v>2813</v>
      </c>
      <c r="G153" s="229"/>
      <c r="H153" s="232">
        <v>4</v>
      </c>
      <c r="I153" s="233"/>
      <c r="J153" s="229"/>
      <c r="K153" s="229"/>
      <c r="L153" s="234"/>
      <c r="M153" s="235"/>
      <c r="N153" s="236"/>
      <c r="O153" s="236"/>
      <c r="P153" s="236"/>
      <c r="Q153" s="236"/>
      <c r="R153" s="236"/>
      <c r="S153" s="236"/>
      <c r="T153" s="237"/>
      <c r="AT153" s="238" t="s">
        <v>205</v>
      </c>
      <c r="AU153" s="238" t="s">
        <v>88</v>
      </c>
      <c r="AV153" s="13" t="s">
        <v>88</v>
      </c>
      <c r="AW153" s="13" t="s">
        <v>37</v>
      </c>
      <c r="AX153" s="13" t="s">
        <v>81</v>
      </c>
      <c r="AY153" s="238" t="s">
        <v>191</v>
      </c>
    </row>
    <row r="154" spans="2:65" s="1" customFormat="1" ht="16.5" customHeight="1">
      <c r="B154" s="41"/>
      <c r="C154" s="203" t="s">
        <v>370</v>
      </c>
      <c r="D154" s="203" t="s">
        <v>193</v>
      </c>
      <c r="E154" s="204" t="s">
        <v>2814</v>
      </c>
      <c r="F154" s="205" t="s">
        <v>2815</v>
      </c>
      <c r="G154" s="206" t="s">
        <v>215</v>
      </c>
      <c r="H154" s="207">
        <v>10</v>
      </c>
      <c r="I154" s="208"/>
      <c r="J154" s="209">
        <f>ROUND(I154*H154,2)</f>
        <v>0</v>
      </c>
      <c r="K154" s="205" t="s">
        <v>2727</v>
      </c>
      <c r="L154" s="61"/>
      <c r="M154" s="210" t="s">
        <v>30</v>
      </c>
      <c r="N154" s="211" t="s">
        <v>45</v>
      </c>
      <c r="O154" s="42"/>
      <c r="P154" s="212">
        <f>O154*H154</f>
        <v>0</v>
      </c>
      <c r="Q154" s="212">
        <v>0</v>
      </c>
      <c r="R154" s="212">
        <f>Q154*H154</f>
        <v>0</v>
      </c>
      <c r="S154" s="212">
        <v>8.9999999999999993E-3</v>
      </c>
      <c r="T154" s="213">
        <f>S154*H154</f>
        <v>0.09</v>
      </c>
      <c r="AR154" s="24" t="s">
        <v>198</v>
      </c>
      <c r="AT154" s="24" t="s">
        <v>193</v>
      </c>
      <c r="AU154" s="24" t="s">
        <v>88</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198</v>
      </c>
      <c r="BM154" s="24" t="s">
        <v>2816</v>
      </c>
    </row>
    <row r="155" spans="2:65" s="13" customFormat="1" ht="13.5">
      <c r="B155" s="228"/>
      <c r="C155" s="229"/>
      <c r="D155" s="215" t="s">
        <v>205</v>
      </c>
      <c r="E155" s="230" t="s">
        <v>30</v>
      </c>
      <c r="F155" s="231" t="s">
        <v>2817</v>
      </c>
      <c r="G155" s="229"/>
      <c r="H155" s="232">
        <v>10</v>
      </c>
      <c r="I155" s="233"/>
      <c r="J155" s="229"/>
      <c r="K155" s="229"/>
      <c r="L155" s="234"/>
      <c r="M155" s="235"/>
      <c r="N155" s="236"/>
      <c r="O155" s="236"/>
      <c r="P155" s="236"/>
      <c r="Q155" s="236"/>
      <c r="R155" s="236"/>
      <c r="S155" s="236"/>
      <c r="T155" s="237"/>
      <c r="AT155" s="238" t="s">
        <v>205</v>
      </c>
      <c r="AU155" s="238" t="s">
        <v>88</v>
      </c>
      <c r="AV155" s="13" t="s">
        <v>88</v>
      </c>
      <c r="AW155" s="13" t="s">
        <v>37</v>
      </c>
      <c r="AX155" s="13" t="s">
        <v>81</v>
      </c>
      <c r="AY155" s="238" t="s">
        <v>191</v>
      </c>
    </row>
    <row r="156" spans="2:65" s="1" customFormat="1" ht="25.5" customHeight="1">
      <c r="B156" s="41"/>
      <c r="C156" s="203" t="s">
        <v>379</v>
      </c>
      <c r="D156" s="203" t="s">
        <v>193</v>
      </c>
      <c r="E156" s="204" t="s">
        <v>2818</v>
      </c>
      <c r="F156" s="205" t="s">
        <v>2819</v>
      </c>
      <c r="G156" s="206" t="s">
        <v>510</v>
      </c>
      <c r="H156" s="207">
        <v>0.40500000000000003</v>
      </c>
      <c r="I156" s="208"/>
      <c r="J156" s="209">
        <f>ROUND(I156*H156,2)</f>
        <v>0</v>
      </c>
      <c r="K156" s="205" t="s">
        <v>2727</v>
      </c>
      <c r="L156" s="61"/>
      <c r="M156" s="210" t="s">
        <v>30</v>
      </c>
      <c r="N156" s="211" t="s">
        <v>45</v>
      </c>
      <c r="O156" s="42"/>
      <c r="P156" s="212">
        <f>O156*H156</f>
        <v>0</v>
      </c>
      <c r="Q156" s="212">
        <v>3.0899999999999999E-3</v>
      </c>
      <c r="R156" s="212">
        <f>Q156*H156</f>
        <v>1.2514500000000001E-3</v>
      </c>
      <c r="S156" s="212">
        <v>0.126</v>
      </c>
      <c r="T156" s="213">
        <f>S156*H156</f>
        <v>5.1030000000000006E-2</v>
      </c>
      <c r="AR156" s="24" t="s">
        <v>198</v>
      </c>
      <c r="AT156" s="24" t="s">
        <v>193</v>
      </c>
      <c r="AU156" s="24" t="s">
        <v>88</v>
      </c>
      <c r="AY156" s="24" t="s">
        <v>191</v>
      </c>
      <c r="BE156" s="214">
        <f>IF(N156="základní",J156,0)</f>
        <v>0</v>
      </c>
      <c r="BF156" s="214">
        <f>IF(N156="snížená",J156,0)</f>
        <v>0</v>
      </c>
      <c r="BG156" s="214">
        <f>IF(N156="zákl. přenesená",J156,0)</f>
        <v>0</v>
      </c>
      <c r="BH156" s="214">
        <f>IF(N156="sníž. přenesená",J156,0)</f>
        <v>0</v>
      </c>
      <c r="BI156" s="214">
        <f>IF(N156="nulová",J156,0)</f>
        <v>0</v>
      </c>
      <c r="BJ156" s="24" t="s">
        <v>81</v>
      </c>
      <c r="BK156" s="214">
        <f>ROUND(I156*H156,2)</f>
        <v>0</v>
      </c>
      <c r="BL156" s="24" t="s">
        <v>198</v>
      </c>
      <c r="BM156" s="24" t="s">
        <v>2820</v>
      </c>
    </row>
    <row r="157" spans="2:65" s="1" customFormat="1" ht="54">
      <c r="B157" s="41"/>
      <c r="C157" s="63"/>
      <c r="D157" s="215" t="s">
        <v>200</v>
      </c>
      <c r="E157" s="63"/>
      <c r="F157" s="216" t="s">
        <v>2821</v>
      </c>
      <c r="G157" s="63"/>
      <c r="H157" s="63"/>
      <c r="I157" s="172"/>
      <c r="J157" s="63"/>
      <c r="K157" s="63"/>
      <c r="L157" s="61"/>
      <c r="M157" s="217"/>
      <c r="N157" s="42"/>
      <c r="O157" s="42"/>
      <c r="P157" s="42"/>
      <c r="Q157" s="42"/>
      <c r="R157" s="42"/>
      <c r="S157" s="42"/>
      <c r="T157" s="78"/>
      <c r="AT157" s="24" t="s">
        <v>200</v>
      </c>
      <c r="AU157" s="24" t="s">
        <v>88</v>
      </c>
    </row>
    <row r="158" spans="2:65" s="13" customFormat="1" ht="13.5">
      <c r="B158" s="228"/>
      <c r="C158" s="229"/>
      <c r="D158" s="215" t="s">
        <v>205</v>
      </c>
      <c r="E158" s="230" t="s">
        <v>30</v>
      </c>
      <c r="F158" s="231" t="s">
        <v>2822</v>
      </c>
      <c r="G158" s="229"/>
      <c r="H158" s="232">
        <v>0.40500000000000003</v>
      </c>
      <c r="I158" s="233"/>
      <c r="J158" s="229"/>
      <c r="K158" s="229"/>
      <c r="L158" s="234"/>
      <c r="M158" s="235"/>
      <c r="N158" s="236"/>
      <c r="O158" s="236"/>
      <c r="P158" s="236"/>
      <c r="Q158" s="236"/>
      <c r="R158" s="236"/>
      <c r="S158" s="236"/>
      <c r="T158" s="237"/>
      <c r="AT158" s="238" t="s">
        <v>205</v>
      </c>
      <c r="AU158" s="238" t="s">
        <v>88</v>
      </c>
      <c r="AV158" s="13" t="s">
        <v>88</v>
      </c>
      <c r="AW158" s="13" t="s">
        <v>37</v>
      </c>
      <c r="AX158" s="13" t="s">
        <v>81</v>
      </c>
      <c r="AY158" s="238" t="s">
        <v>191</v>
      </c>
    </row>
    <row r="159" spans="2:65" s="1" customFormat="1" ht="16.5" customHeight="1">
      <c r="B159" s="41"/>
      <c r="C159" s="203" t="s">
        <v>386</v>
      </c>
      <c r="D159" s="203" t="s">
        <v>193</v>
      </c>
      <c r="E159" s="204" t="s">
        <v>2823</v>
      </c>
      <c r="F159" s="205" t="s">
        <v>2824</v>
      </c>
      <c r="G159" s="206" t="s">
        <v>196</v>
      </c>
      <c r="H159" s="207">
        <v>43.715000000000003</v>
      </c>
      <c r="I159" s="208"/>
      <c r="J159" s="209">
        <f>ROUND(I159*H159,2)</f>
        <v>0</v>
      </c>
      <c r="K159" s="205" t="s">
        <v>2727</v>
      </c>
      <c r="L159" s="61"/>
      <c r="M159" s="210" t="s">
        <v>30</v>
      </c>
      <c r="N159" s="211" t="s">
        <v>45</v>
      </c>
      <c r="O159" s="42"/>
      <c r="P159" s="212">
        <f>O159*H159</f>
        <v>0</v>
      </c>
      <c r="Q159" s="212">
        <v>0</v>
      </c>
      <c r="R159" s="212">
        <f>Q159*H159</f>
        <v>0</v>
      </c>
      <c r="S159" s="212">
        <v>0</v>
      </c>
      <c r="T159" s="213">
        <f>S159*H159</f>
        <v>0</v>
      </c>
      <c r="AR159" s="24" t="s">
        <v>198</v>
      </c>
      <c r="AT159" s="24" t="s">
        <v>193</v>
      </c>
      <c r="AU159" s="24" t="s">
        <v>88</v>
      </c>
      <c r="AY159" s="24" t="s">
        <v>191</v>
      </c>
      <c r="BE159" s="214">
        <f>IF(N159="základní",J159,0)</f>
        <v>0</v>
      </c>
      <c r="BF159" s="214">
        <f>IF(N159="snížená",J159,0)</f>
        <v>0</v>
      </c>
      <c r="BG159" s="214">
        <f>IF(N159="zákl. přenesená",J159,0)</f>
        <v>0</v>
      </c>
      <c r="BH159" s="214">
        <f>IF(N159="sníž. přenesená",J159,0)</f>
        <v>0</v>
      </c>
      <c r="BI159" s="214">
        <f>IF(N159="nulová",J159,0)</f>
        <v>0</v>
      </c>
      <c r="BJ159" s="24" t="s">
        <v>81</v>
      </c>
      <c r="BK159" s="214">
        <f>ROUND(I159*H159,2)</f>
        <v>0</v>
      </c>
      <c r="BL159" s="24" t="s">
        <v>198</v>
      </c>
      <c r="BM159" s="24" t="s">
        <v>2825</v>
      </c>
    </row>
    <row r="160" spans="2:65" s="1" customFormat="1" ht="67.5">
      <c r="B160" s="41"/>
      <c r="C160" s="63"/>
      <c r="D160" s="215" t="s">
        <v>200</v>
      </c>
      <c r="E160" s="63"/>
      <c r="F160" s="216" t="s">
        <v>2826</v>
      </c>
      <c r="G160" s="63"/>
      <c r="H160" s="63"/>
      <c r="I160" s="172"/>
      <c r="J160" s="63"/>
      <c r="K160" s="63"/>
      <c r="L160" s="61"/>
      <c r="M160" s="217"/>
      <c r="N160" s="42"/>
      <c r="O160" s="42"/>
      <c r="P160" s="42"/>
      <c r="Q160" s="42"/>
      <c r="R160" s="42"/>
      <c r="S160" s="42"/>
      <c r="T160" s="78"/>
      <c r="AT160" s="24" t="s">
        <v>200</v>
      </c>
      <c r="AU160" s="24" t="s">
        <v>88</v>
      </c>
    </row>
    <row r="161" spans="2:65" s="13" customFormat="1" ht="13.5">
      <c r="B161" s="228"/>
      <c r="C161" s="229"/>
      <c r="D161" s="215" t="s">
        <v>205</v>
      </c>
      <c r="E161" s="230" t="s">
        <v>30</v>
      </c>
      <c r="F161" s="231" t="s">
        <v>2827</v>
      </c>
      <c r="G161" s="229"/>
      <c r="H161" s="232">
        <v>43.715000000000003</v>
      </c>
      <c r="I161" s="233"/>
      <c r="J161" s="229"/>
      <c r="K161" s="229"/>
      <c r="L161" s="234"/>
      <c r="M161" s="235"/>
      <c r="N161" s="236"/>
      <c r="O161" s="236"/>
      <c r="P161" s="236"/>
      <c r="Q161" s="236"/>
      <c r="R161" s="236"/>
      <c r="S161" s="236"/>
      <c r="T161" s="237"/>
      <c r="AT161" s="238" t="s">
        <v>205</v>
      </c>
      <c r="AU161" s="238" t="s">
        <v>88</v>
      </c>
      <c r="AV161" s="13" t="s">
        <v>88</v>
      </c>
      <c r="AW161" s="13" t="s">
        <v>37</v>
      </c>
      <c r="AX161" s="13" t="s">
        <v>81</v>
      </c>
      <c r="AY161" s="238" t="s">
        <v>191</v>
      </c>
    </row>
    <row r="162" spans="2:65" s="1" customFormat="1" ht="16.5" customHeight="1">
      <c r="B162" s="41"/>
      <c r="C162" s="203" t="s">
        <v>393</v>
      </c>
      <c r="D162" s="203" t="s">
        <v>193</v>
      </c>
      <c r="E162" s="204" t="s">
        <v>2828</v>
      </c>
      <c r="F162" s="205" t="s">
        <v>2829</v>
      </c>
      <c r="G162" s="206" t="s">
        <v>196</v>
      </c>
      <c r="H162" s="207">
        <v>43.715000000000003</v>
      </c>
      <c r="I162" s="208"/>
      <c r="J162" s="209">
        <f>ROUND(I162*H162,2)</f>
        <v>0</v>
      </c>
      <c r="K162" s="205" t="s">
        <v>2727</v>
      </c>
      <c r="L162" s="61"/>
      <c r="M162" s="210" t="s">
        <v>30</v>
      </c>
      <c r="N162" s="211" t="s">
        <v>45</v>
      </c>
      <c r="O162" s="42"/>
      <c r="P162" s="212">
        <f>O162*H162</f>
        <v>0</v>
      </c>
      <c r="Q162" s="212">
        <v>0</v>
      </c>
      <c r="R162" s="212">
        <f>Q162*H162</f>
        <v>0</v>
      </c>
      <c r="S162" s="212">
        <v>0</v>
      </c>
      <c r="T162" s="213">
        <f>S162*H162</f>
        <v>0</v>
      </c>
      <c r="AR162" s="24" t="s">
        <v>198</v>
      </c>
      <c r="AT162" s="24" t="s">
        <v>193</v>
      </c>
      <c r="AU162" s="24" t="s">
        <v>88</v>
      </c>
      <c r="AY162" s="24" t="s">
        <v>191</v>
      </c>
      <c r="BE162" s="214">
        <f>IF(N162="základní",J162,0)</f>
        <v>0</v>
      </c>
      <c r="BF162" s="214">
        <f>IF(N162="snížená",J162,0)</f>
        <v>0</v>
      </c>
      <c r="BG162" s="214">
        <f>IF(N162="zákl. přenesená",J162,0)</f>
        <v>0</v>
      </c>
      <c r="BH162" s="214">
        <f>IF(N162="sníž. přenesená",J162,0)</f>
        <v>0</v>
      </c>
      <c r="BI162" s="214">
        <f>IF(N162="nulová",J162,0)</f>
        <v>0</v>
      </c>
      <c r="BJ162" s="24" t="s">
        <v>81</v>
      </c>
      <c r="BK162" s="214">
        <f>ROUND(I162*H162,2)</f>
        <v>0</v>
      </c>
      <c r="BL162" s="24" t="s">
        <v>198</v>
      </c>
      <c r="BM162" s="24" t="s">
        <v>2830</v>
      </c>
    </row>
    <row r="163" spans="2:65" s="1" customFormat="1" ht="67.5">
      <c r="B163" s="41"/>
      <c r="C163" s="63"/>
      <c r="D163" s="215" t="s">
        <v>200</v>
      </c>
      <c r="E163" s="63"/>
      <c r="F163" s="216" t="s">
        <v>2826</v>
      </c>
      <c r="G163" s="63"/>
      <c r="H163" s="63"/>
      <c r="I163" s="172"/>
      <c r="J163" s="63"/>
      <c r="K163" s="63"/>
      <c r="L163" s="61"/>
      <c r="M163" s="217"/>
      <c r="N163" s="42"/>
      <c r="O163" s="42"/>
      <c r="P163" s="42"/>
      <c r="Q163" s="42"/>
      <c r="R163" s="42"/>
      <c r="S163" s="42"/>
      <c r="T163" s="78"/>
      <c r="AT163" s="24" t="s">
        <v>200</v>
      </c>
      <c r="AU163" s="24" t="s">
        <v>88</v>
      </c>
    </row>
    <row r="164" spans="2:65" s="13" customFormat="1" ht="13.5">
      <c r="B164" s="228"/>
      <c r="C164" s="229"/>
      <c r="D164" s="215" t="s">
        <v>205</v>
      </c>
      <c r="E164" s="230" t="s">
        <v>30</v>
      </c>
      <c r="F164" s="231" t="s">
        <v>2827</v>
      </c>
      <c r="G164" s="229"/>
      <c r="H164" s="232">
        <v>43.715000000000003</v>
      </c>
      <c r="I164" s="233"/>
      <c r="J164" s="229"/>
      <c r="K164" s="229"/>
      <c r="L164" s="234"/>
      <c r="M164" s="235"/>
      <c r="N164" s="236"/>
      <c r="O164" s="236"/>
      <c r="P164" s="236"/>
      <c r="Q164" s="236"/>
      <c r="R164" s="236"/>
      <c r="S164" s="236"/>
      <c r="T164" s="237"/>
      <c r="AT164" s="238" t="s">
        <v>205</v>
      </c>
      <c r="AU164" s="238" t="s">
        <v>88</v>
      </c>
      <c r="AV164" s="13" t="s">
        <v>88</v>
      </c>
      <c r="AW164" s="13" t="s">
        <v>37</v>
      </c>
      <c r="AX164" s="13" t="s">
        <v>81</v>
      </c>
      <c r="AY164" s="238" t="s">
        <v>191</v>
      </c>
    </row>
    <row r="165" spans="2:65" s="1" customFormat="1" ht="16.5" customHeight="1">
      <c r="B165" s="41"/>
      <c r="C165" s="203" t="s">
        <v>398</v>
      </c>
      <c r="D165" s="203" t="s">
        <v>193</v>
      </c>
      <c r="E165" s="204" t="s">
        <v>2831</v>
      </c>
      <c r="F165" s="205" t="s">
        <v>2832</v>
      </c>
      <c r="G165" s="206" t="s">
        <v>196</v>
      </c>
      <c r="H165" s="207">
        <v>2.3879999999999999</v>
      </c>
      <c r="I165" s="208"/>
      <c r="J165" s="209">
        <f>ROUND(I165*H165,2)</f>
        <v>0</v>
      </c>
      <c r="K165" s="205" t="s">
        <v>2727</v>
      </c>
      <c r="L165" s="61"/>
      <c r="M165" s="210" t="s">
        <v>30</v>
      </c>
      <c r="N165" s="211" t="s">
        <v>45</v>
      </c>
      <c r="O165" s="42"/>
      <c r="P165" s="212">
        <f>O165*H165</f>
        <v>0</v>
      </c>
      <c r="Q165" s="212">
        <v>8.8999999999999999E-3</v>
      </c>
      <c r="R165" s="212">
        <f>Q165*H165</f>
        <v>2.12532E-2</v>
      </c>
      <c r="S165" s="212">
        <v>0</v>
      </c>
      <c r="T165" s="213">
        <f>S165*H165</f>
        <v>0</v>
      </c>
      <c r="AR165" s="24" t="s">
        <v>198</v>
      </c>
      <c r="AT165" s="24" t="s">
        <v>193</v>
      </c>
      <c r="AU165" s="24" t="s">
        <v>88</v>
      </c>
      <c r="AY165" s="24" t="s">
        <v>191</v>
      </c>
      <c r="BE165" s="214">
        <f>IF(N165="základní",J165,0)</f>
        <v>0</v>
      </c>
      <c r="BF165" s="214">
        <f>IF(N165="snížená",J165,0)</f>
        <v>0</v>
      </c>
      <c r="BG165" s="214">
        <f>IF(N165="zákl. přenesená",J165,0)</f>
        <v>0</v>
      </c>
      <c r="BH165" s="214">
        <f>IF(N165="sníž. přenesená",J165,0)</f>
        <v>0</v>
      </c>
      <c r="BI165" s="214">
        <f>IF(N165="nulová",J165,0)</f>
        <v>0</v>
      </c>
      <c r="BJ165" s="24" t="s">
        <v>81</v>
      </c>
      <c r="BK165" s="214">
        <f>ROUND(I165*H165,2)</f>
        <v>0</v>
      </c>
      <c r="BL165" s="24" t="s">
        <v>198</v>
      </c>
      <c r="BM165" s="24" t="s">
        <v>2833</v>
      </c>
    </row>
    <row r="166" spans="2:65" s="1" customFormat="1" ht="40.5">
      <c r="B166" s="41"/>
      <c r="C166" s="63"/>
      <c r="D166" s="215" t="s">
        <v>200</v>
      </c>
      <c r="E166" s="63"/>
      <c r="F166" s="216" t="s">
        <v>2834</v>
      </c>
      <c r="G166" s="63"/>
      <c r="H166" s="63"/>
      <c r="I166" s="172"/>
      <c r="J166" s="63"/>
      <c r="K166" s="63"/>
      <c r="L166" s="61"/>
      <c r="M166" s="217"/>
      <c r="N166" s="42"/>
      <c r="O166" s="42"/>
      <c r="P166" s="42"/>
      <c r="Q166" s="42"/>
      <c r="R166" s="42"/>
      <c r="S166" s="42"/>
      <c r="T166" s="78"/>
      <c r="AT166" s="24" t="s">
        <v>200</v>
      </c>
      <c r="AU166" s="24" t="s">
        <v>88</v>
      </c>
    </row>
    <row r="167" spans="2:65" s="13" customFormat="1" ht="13.5">
      <c r="B167" s="228"/>
      <c r="C167" s="229"/>
      <c r="D167" s="215" t="s">
        <v>205</v>
      </c>
      <c r="E167" s="230" t="s">
        <v>30</v>
      </c>
      <c r="F167" s="231" t="s">
        <v>2835</v>
      </c>
      <c r="G167" s="229"/>
      <c r="H167" s="232">
        <v>2.3879999999999999</v>
      </c>
      <c r="I167" s="233"/>
      <c r="J167" s="229"/>
      <c r="K167" s="229"/>
      <c r="L167" s="234"/>
      <c r="M167" s="235"/>
      <c r="N167" s="236"/>
      <c r="O167" s="236"/>
      <c r="P167" s="236"/>
      <c r="Q167" s="236"/>
      <c r="R167" s="236"/>
      <c r="S167" s="236"/>
      <c r="T167" s="237"/>
      <c r="AT167" s="238" t="s">
        <v>205</v>
      </c>
      <c r="AU167" s="238" t="s">
        <v>88</v>
      </c>
      <c r="AV167" s="13" t="s">
        <v>88</v>
      </c>
      <c r="AW167" s="13" t="s">
        <v>37</v>
      </c>
      <c r="AX167" s="13" t="s">
        <v>81</v>
      </c>
      <c r="AY167" s="238" t="s">
        <v>191</v>
      </c>
    </row>
    <row r="168" spans="2:65" s="1" customFormat="1" ht="25.5" customHeight="1">
      <c r="B168" s="41"/>
      <c r="C168" s="203" t="s">
        <v>404</v>
      </c>
      <c r="D168" s="203" t="s">
        <v>193</v>
      </c>
      <c r="E168" s="204" t="s">
        <v>2836</v>
      </c>
      <c r="F168" s="205" t="s">
        <v>2837</v>
      </c>
      <c r="G168" s="206" t="s">
        <v>196</v>
      </c>
      <c r="H168" s="207">
        <v>2.3879999999999999</v>
      </c>
      <c r="I168" s="208"/>
      <c r="J168" s="209">
        <f>ROUND(I168*H168,2)</f>
        <v>0</v>
      </c>
      <c r="K168" s="205" t="s">
        <v>2727</v>
      </c>
      <c r="L168" s="61"/>
      <c r="M168" s="210" t="s">
        <v>30</v>
      </c>
      <c r="N168" s="211" t="s">
        <v>45</v>
      </c>
      <c r="O168" s="42"/>
      <c r="P168" s="212">
        <f>O168*H168</f>
        <v>0</v>
      </c>
      <c r="Q168" s="212">
        <v>0</v>
      </c>
      <c r="R168" s="212">
        <f>Q168*H168</f>
        <v>0</v>
      </c>
      <c r="S168" s="212">
        <v>0</v>
      </c>
      <c r="T168" s="213">
        <f>S168*H168</f>
        <v>0</v>
      </c>
      <c r="AR168" s="24" t="s">
        <v>198</v>
      </c>
      <c r="AT168" s="24" t="s">
        <v>193</v>
      </c>
      <c r="AU168" s="24" t="s">
        <v>88</v>
      </c>
      <c r="AY168" s="24" t="s">
        <v>191</v>
      </c>
      <c r="BE168" s="214">
        <f>IF(N168="základní",J168,0)</f>
        <v>0</v>
      </c>
      <c r="BF168" s="214">
        <f>IF(N168="snížená",J168,0)</f>
        <v>0</v>
      </c>
      <c r="BG168" s="214">
        <f>IF(N168="zákl. přenesená",J168,0)</f>
        <v>0</v>
      </c>
      <c r="BH168" s="214">
        <f>IF(N168="sníž. přenesená",J168,0)</f>
        <v>0</v>
      </c>
      <c r="BI168" s="214">
        <f>IF(N168="nulová",J168,0)</f>
        <v>0</v>
      </c>
      <c r="BJ168" s="24" t="s">
        <v>81</v>
      </c>
      <c r="BK168" s="214">
        <f>ROUND(I168*H168,2)</f>
        <v>0</v>
      </c>
      <c r="BL168" s="24" t="s">
        <v>198</v>
      </c>
      <c r="BM168" s="24" t="s">
        <v>2838</v>
      </c>
    </row>
    <row r="169" spans="2:65" s="1" customFormat="1" ht="40.5">
      <c r="B169" s="41"/>
      <c r="C169" s="63"/>
      <c r="D169" s="215" t="s">
        <v>200</v>
      </c>
      <c r="E169" s="63"/>
      <c r="F169" s="216" t="s">
        <v>2834</v>
      </c>
      <c r="G169" s="63"/>
      <c r="H169" s="63"/>
      <c r="I169" s="172"/>
      <c r="J169" s="63"/>
      <c r="K169" s="63"/>
      <c r="L169" s="61"/>
      <c r="M169" s="217"/>
      <c r="N169" s="42"/>
      <c r="O169" s="42"/>
      <c r="P169" s="42"/>
      <c r="Q169" s="42"/>
      <c r="R169" s="42"/>
      <c r="S169" s="42"/>
      <c r="T169" s="78"/>
      <c r="AT169" s="24" t="s">
        <v>200</v>
      </c>
      <c r="AU169" s="24" t="s">
        <v>88</v>
      </c>
    </row>
    <row r="170" spans="2:65" s="13" customFormat="1" ht="13.5">
      <c r="B170" s="228"/>
      <c r="C170" s="229"/>
      <c r="D170" s="215" t="s">
        <v>205</v>
      </c>
      <c r="E170" s="230" t="s">
        <v>30</v>
      </c>
      <c r="F170" s="231" t="s">
        <v>2835</v>
      </c>
      <c r="G170" s="229"/>
      <c r="H170" s="232">
        <v>2.3879999999999999</v>
      </c>
      <c r="I170" s="233"/>
      <c r="J170" s="229"/>
      <c r="K170" s="229"/>
      <c r="L170" s="234"/>
      <c r="M170" s="235"/>
      <c r="N170" s="236"/>
      <c r="O170" s="236"/>
      <c r="P170" s="236"/>
      <c r="Q170" s="236"/>
      <c r="R170" s="236"/>
      <c r="S170" s="236"/>
      <c r="T170" s="237"/>
      <c r="AT170" s="238" t="s">
        <v>205</v>
      </c>
      <c r="AU170" s="238" t="s">
        <v>88</v>
      </c>
      <c r="AV170" s="13" t="s">
        <v>88</v>
      </c>
      <c r="AW170" s="13" t="s">
        <v>37</v>
      </c>
      <c r="AX170" s="13" t="s">
        <v>81</v>
      </c>
      <c r="AY170" s="238" t="s">
        <v>191</v>
      </c>
    </row>
    <row r="171" spans="2:65" s="1" customFormat="1" ht="16.5" customHeight="1">
      <c r="B171" s="41"/>
      <c r="C171" s="203" t="s">
        <v>409</v>
      </c>
      <c r="D171" s="203" t="s">
        <v>193</v>
      </c>
      <c r="E171" s="204" t="s">
        <v>2839</v>
      </c>
      <c r="F171" s="205" t="s">
        <v>2840</v>
      </c>
      <c r="G171" s="206" t="s">
        <v>196</v>
      </c>
      <c r="H171" s="207">
        <v>4.7759999999999998</v>
      </c>
      <c r="I171" s="208"/>
      <c r="J171" s="209">
        <f>ROUND(I171*H171,2)</f>
        <v>0</v>
      </c>
      <c r="K171" s="205" t="s">
        <v>2727</v>
      </c>
      <c r="L171" s="61"/>
      <c r="M171" s="210" t="s">
        <v>30</v>
      </c>
      <c r="N171" s="211" t="s">
        <v>45</v>
      </c>
      <c r="O171" s="42"/>
      <c r="P171" s="212">
        <f>O171*H171</f>
        <v>0</v>
      </c>
      <c r="Q171" s="212">
        <v>3.15E-3</v>
      </c>
      <c r="R171" s="212">
        <f>Q171*H171</f>
        <v>1.5044399999999999E-2</v>
      </c>
      <c r="S171" s="212">
        <v>0</v>
      </c>
      <c r="T171" s="213">
        <f>S171*H171</f>
        <v>0</v>
      </c>
      <c r="AR171" s="24" t="s">
        <v>198</v>
      </c>
      <c r="AT171" s="24" t="s">
        <v>193</v>
      </c>
      <c r="AU171" s="24" t="s">
        <v>88</v>
      </c>
      <c r="AY171" s="24" t="s">
        <v>191</v>
      </c>
      <c r="BE171" s="214">
        <f>IF(N171="základní",J171,0)</f>
        <v>0</v>
      </c>
      <c r="BF171" s="214">
        <f>IF(N171="snížená",J171,0)</f>
        <v>0</v>
      </c>
      <c r="BG171" s="214">
        <f>IF(N171="zákl. přenesená",J171,0)</f>
        <v>0</v>
      </c>
      <c r="BH171" s="214">
        <f>IF(N171="sníž. přenesená",J171,0)</f>
        <v>0</v>
      </c>
      <c r="BI171" s="214">
        <f>IF(N171="nulová",J171,0)</f>
        <v>0</v>
      </c>
      <c r="BJ171" s="24" t="s">
        <v>81</v>
      </c>
      <c r="BK171" s="214">
        <f>ROUND(I171*H171,2)</f>
        <v>0</v>
      </c>
      <c r="BL171" s="24" t="s">
        <v>198</v>
      </c>
      <c r="BM171" s="24" t="s">
        <v>2841</v>
      </c>
    </row>
    <row r="172" spans="2:65" s="13" customFormat="1" ht="13.5">
      <c r="B172" s="228"/>
      <c r="C172" s="229"/>
      <c r="D172" s="215" t="s">
        <v>205</v>
      </c>
      <c r="E172" s="230" t="s">
        <v>30</v>
      </c>
      <c r="F172" s="231" t="s">
        <v>2842</v>
      </c>
      <c r="G172" s="229"/>
      <c r="H172" s="232">
        <v>2.3879999999999999</v>
      </c>
      <c r="I172" s="233"/>
      <c r="J172" s="229"/>
      <c r="K172" s="229"/>
      <c r="L172" s="234"/>
      <c r="M172" s="235"/>
      <c r="N172" s="236"/>
      <c r="O172" s="236"/>
      <c r="P172" s="236"/>
      <c r="Q172" s="236"/>
      <c r="R172" s="236"/>
      <c r="S172" s="236"/>
      <c r="T172" s="237"/>
      <c r="AT172" s="238" t="s">
        <v>205</v>
      </c>
      <c r="AU172" s="238" t="s">
        <v>88</v>
      </c>
      <c r="AV172" s="13" t="s">
        <v>88</v>
      </c>
      <c r="AW172" s="13" t="s">
        <v>37</v>
      </c>
      <c r="AX172" s="13" t="s">
        <v>74</v>
      </c>
      <c r="AY172" s="238" t="s">
        <v>191</v>
      </c>
    </row>
    <row r="173" spans="2:65" s="13" customFormat="1" ht="13.5">
      <c r="B173" s="228"/>
      <c r="C173" s="229"/>
      <c r="D173" s="215" t="s">
        <v>205</v>
      </c>
      <c r="E173" s="230" t="s">
        <v>30</v>
      </c>
      <c r="F173" s="231" t="s">
        <v>2843</v>
      </c>
      <c r="G173" s="229"/>
      <c r="H173" s="232">
        <v>2.3879999999999999</v>
      </c>
      <c r="I173" s="233"/>
      <c r="J173" s="229"/>
      <c r="K173" s="229"/>
      <c r="L173" s="234"/>
      <c r="M173" s="235"/>
      <c r="N173" s="236"/>
      <c r="O173" s="236"/>
      <c r="P173" s="236"/>
      <c r="Q173" s="236"/>
      <c r="R173" s="236"/>
      <c r="S173" s="236"/>
      <c r="T173" s="237"/>
      <c r="AT173" s="238" t="s">
        <v>205</v>
      </c>
      <c r="AU173" s="238" t="s">
        <v>88</v>
      </c>
      <c r="AV173" s="13" t="s">
        <v>88</v>
      </c>
      <c r="AW173" s="13" t="s">
        <v>37</v>
      </c>
      <c r="AX173" s="13" t="s">
        <v>74</v>
      </c>
      <c r="AY173" s="238" t="s">
        <v>191</v>
      </c>
    </row>
    <row r="174" spans="2:65" s="14" customFormat="1" ht="13.5">
      <c r="B174" s="239"/>
      <c r="C174" s="240"/>
      <c r="D174" s="215" t="s">
        <v>205</v>
      </c>
      <c r="E174" s="241" t="s">
        <v>30</v>
      </c>
      <c r="F174" s="242" t="s">
        <v>211</v>
      </c>
      <c r="G174" s="240"/>
      <c r="H174" s="243">
        <v>4.7759999999999998</v>
      </c>
      <c r="I174" s="244"/>
      <c r="J174" s="240"/>
      <c r="K174" s="240"/>
      <c r="L174" s="245"/>
      <c r="M174" s="246"/>
      <c r="N174" s="247"/>
      <c r="O174" s="247"/>
      <c r="P174" s="247"/>
      <c r="Q174" s="247"/>
      <c r="R174" s="247"/>
      <c r="S174" s="247"/>
      <c r="T174" s="248"/>
      <c r="AT174" s="249" t="s">
        <v>205</v>
      </c>
      <c r="AU174" s="249" t="s">
        <v>88</v>
      </c>
      <c r="AV174" s="14" t="s">
        <v>198</v>
      </c>
      <c r="AW174" s="14" t="s">
        <v>37</v>
      </c>
      <c r="AX174" s="14" t="s">
        <v>81</v>
      </c>
      <c r="AY174" s="249" t="s">
        <v>191</v>
      </c>
    </row>
    <row r="175" spans="2:65" s="1" customFormat="1" ht="25.5" customHeight="1">
      <c r="B175" s="41"/>
      <c r="C175" s="203" t="s">
        <v>417</v>
      </c>
      <c r="D175" s="203" t="s">
        <v>193</v>
      </c>
      <c r="E175" s="204" t="s">
        <v>2844</v>
      </c>
      <c r="F175" s="205" t="s">
        <v>2845</v>
      </c>
      <c r="G175" s="206" t="s">
        <v>196</v>
      </c>
      <c r="H175" s="207">
        <v>4.7759999999999998</v>
      </c>
      <c r="I175" s="208"/>
      <c r="J175" s="209">
        <f>ROUND(I175*H175,2)</f>
        <v>0</v>
      </c>
      <c r="K175" s="205" t="s">
        <v>2727</v>
      </c>
      <c r="L175" s="61"/>
      <c r="M175" s="210" t="s">
        <v>30</v>
      </c>
      <c r="N175" s="211" t="s">
        <v>45</v>
      </c>
      <c r="O175" s="42"/>
      <c r="P175" s="212">
        <f>O175*H175</f>
        <v>0</v>
      </c>
      <c r="Q175" s="212">
        <v>0</v>
      </c>
      <c r="R175" s="212">
        <f>Q175*H175</f>
        <v>0</v>
      </c>
      <c r="S175" s="212">
        <v>0</v>
      </c>
      <c r="T175" s="213">
        <f>S175*H175</f>
        <v>0</v>
      </c>
      <c r="AR175" s="24" t="s">
        <v>198</v>
      </c>
      <c r="AT175" s="24" t="s">
        <v>193</v>
      </c>
      <c r="AU175" s="24" t="s">
        <v>88</v>
      </c>
      <c r="AY175" s="24" t="s">
        <v>191</v>
      </c>
      <c r="BE175" s="214">
        <f>IF(N175="základní",J175,0)</f>
        <v>0</v>
      </c>
      <c r="BF175" s="214">
        <f>IF(N175="snížená",J175,0)</f>
        <v>0</v>
      </c>
      <c r="BG175" s="214">
        <f>IF(N175="zákl. přenesená",J175,0)</f>
        <v>0</v>
      </c>
      <c r="BH175" s="214">
        <f>IF(N175="sníž. přenesená",J175,0)</f>
        <v>0</v>
      </c>
      <c r="BI175" s="214">
        <f>IF(N175="nulová",J175,0)</f>
        <v>0</v>
      </c>
      <c r="BJ175" s="24" t="s">
        <v>81</v>
      </c>
      <c r="BK175" s="214">
        <f>ROUND(I175*H175,2)</f>
        <v>0</v>
      </c>
      <c r="BL175" s="24" t="s">
        <v>198</v>
      </c>
      <c r="BM175" s="24" t="s">
        <v>2846</v>
      </c>
    </row>
    <row r="176" spans="2:65" s="13" customFormat="1" ht="13.5">
      <c r="B176" s="228"/>
      <c r="C176" s="229"/>
      <c r="D176" s="215" t="s">
        <v>205</v>
      </c>
      <c r="E176" s="230" t="s">
        <v>30</v>
      </c>
      <c r="F176" s="231" t="s">
        <v>2842</v>
      </c>
      <c r="G176" s="229"/>
      <c r="H176" s="232">
        <v>2.3879999999999999</v>
      </c>
      <c r="I176" s="233"/>
      <c r="J176" s="229"/>
      <c r="K176" s="229"/>
      <c r="L176" s="234"/>
      <c r="M176" s="235"/>
      <c r="N176" s="236"/>
      <c r="O176" s="236"/>
      <c r="P176" s="236"/>
      <c r="Q176" s="236"/>
      <c r="R176" s="236"/>
      <c r="S176" s="236"/>
      <c r="T176" s="237"/>
      <c r="AT176" s="238" t="s">
        <v>205</v>
      </c>
      <c r="AU176" s="238" t="s">
        <v>88</v>
      </c>
      <c r="AV176" s="13" t="s">
        <v>88</v>
      </c>
      <c r="AW176" s="13" t="s">
        <v>37</v>
      </c>
      <c r="AX176" s="13" t="s">
        <v>74</v>
      </c>
      <c r="AY176" s="238" t="s">
        <v>191</v>
      </c>
    </row>
    <row r="177" spans="2:65" s="13" customFormat="1" ht="13.5">
      <c r="B177" s="228"/>
      <c r="C177" s="229"/>
      <c r="D177" s="215" t="s">
        <v>205</v>
      </c>
      <c r="E177" s="230" t="s">
        <v>30</v>
      </c>
      <c r="F177" s="231" t="s">
        <v>2843</v>
      </c>
      <c r="G177" s="229"/>
      <c r="H177" s="232">
        <v>2.3879999999999999</v>
      </c>
      <c r="I177" s="233"/>
      <c r="J177" s="229"/>
      <c r="K177" s="229"/>
      <c r="L177" s="234"/>
      <c r="M177" s="235"/>
      <c r="N177" s="236"/>
      <c r="O177" s="236"/>
      <c r="P177" s="236"/>
      <c r="Q177" s="236"/>
      <c r="R177" s="236"/>
      <c r="S177" s="236"/>
      <c r="T177" s="237"/>
      <c r="AT177" s="238" t="s">
        <v>205</v>
      </c>
      <c r="AU177" s="238" t="s">
        <v>88</v>
      </c>
      <c r="AV177" s="13" t="s">
        <v>88</v>
      </c>
      <c r="AW177" s="13" t="s">
        <v>37</v>
      </c>
      <c r="AX177" s="13" t="s">
        <v>74</v>
      </c>
      <c r="AY177" s="238" t="s">
        <v>191</v>
      </c>
    </row>
    <row r="178" spans="2:65" s="14" customFormat="1" ht="13.5">
      <c r="B178" s="239"/>
      <c r="C178" s="240"/>
      <c r="D178" s="215" t="s">
        <v>205</v>
      </c>
      <c r="E178" s="241" t="s">
        <v>30</v>
      </c>
      <c r="F178" s="242" t="s">
        <v>211</v>
      </c>
      <c r="G178" s="240"/>
      <c r="H178" s="243">
        <v>4.7759999999999998</v>
      </c>
      <c r="I178" s="244"/>
      <c r="J178" s="240"/>
      <c r="K178" s="240"/>
      <c r="L178" s="245"/>
      <c r="M178" s="246"/>
      <c r="N178" s="247"/>
      <c r="O178" s="247"/>
      <c r="P178" s="247"/>
      <c r="Q178" s="247"/>
      <c r="R178" s="247"/>
      <c r="S178" s="247"/>
      <c r="T178" s="248"/>
      <c r="AT178" s="249" t="s">
        <v>205</v>
      </c>
      <c r="AU178" s="249" t="s">
        <v>88</v>
      </c>
      <c r="AV178" s="14" t="s">
        <v>198</v>
      </c>
      <c r="AW178" s="14" t="s">
        <v>37</v>
      </c>
      <c r="AX178" s="14" t="s">
        <v>81</v>
      </c>
      <c r="AY178" s="249" t="s">
        <v>191</v>
      </c>
    </row>
    <row r="179" spans="2:65" s="11" customFormat="1" ht="29.85" customHeight="1">
      <c r="B179" s="187"/>
      <c r="C179" s="188"/>
      <c r="D179" s="189" t="s">
        <v>73</v>
      </c>
      <c r="E179" s="201" t="s">
        <v>2847</v>
      </c>
      <c r="F179" s="201" t="s">
        <v>2848</v>
      </c>
      <c r="G179" s="188"/>
      <c r="H179" s="188"/>
      <c r="I179" s="191"/>
      <c r="J179" s="202">
        <f>BK179</f>
        <v>0</v>
      </c>
      <c r="K179" s="188"/>
      <c r="L179" s="193"/>
      <c r="M179" s="194"/>
      <c r="N179" s="195"/>
      <c r="O179" s="195"/>
      <c r="P179" s="196">
        <f>SUM(P180:P185)</f>
        <v>0</v>
      </c>
      <c r="Q179" s="195"/>
      <c r="R179" s="196">
        <f>SUM(R180:R185)</f>
        <v>0</v>
      </c>
      <c r="S179" s="195"/>
      <c r="T179" s="197">
        <f>SUM(T180:T185)</f>
        <v>0</v>
      </c>
      <c r="AR179" s="198" t="s">
        <v>81</v>
      </c>
      <c r="AT179" s="199" t="s">
        <v>73</v>
      </c>
      <c r="AU179" s="199" t="s">
        <v>81</v>
      </c>
      <c r="AY179" s="198" t="s">
        <v>191</v>
      </c>
      <c r="BK179" s="200">
        <f>SUM(BK180:BK185)</f>
        <v>0</v>
      </c>
    </row>
    <row r="180" spans="2:65" s="1" customFormat="1" ht="51" customHeight="1">
      <c r="B180" s="41"/>
      <c r="C180" s="203" t="s">
        <v>689</v>
      </c>
      <c r="D180" s="203" t="s">
        <v>193</v>
      </c>
      <c r="E180" s="204" t="s">
        <v>2849</v>
      </c>
      <c r="F180" s="205" t="s">
        <v>2850</v>
      </c>
      <c r="G180" s="206" t="s">
        <v>225</v>
      </c>
      <c r="H180" s="207">
        <v>2.601</v>
      </c>
      <c r="I180" s="208"/>
      <c r="J180" s="209">
        <f>ROUND(I180*H180,2)</f>
        <v>0</v>
      </c>
      <c r="K180" s="205" t="s">
        <v>30</v>
      </c>
      <c r="L180" s="61"/>
      <c r="M180" s="210" t="s">
        <v>30</v>
      </c>
      <c r="N180" s="211" t="s">
        <v>45</v>
      </c>
      <c r="O180" s="42"/>
      <c r="P180" s="212">
        <f>O180*H180</f>
        <v>0</v>
      </c>
      <c r="Q180" s="212">
        <v>0</v>
      </c>
      <c r="R180" s="212">
        <f>Q180*H180</f>
        <v>0</v>
      </c>
      <c r="S180" s="212">
        <v>0</v>
      </c>
      <c r="T180" s="213">
        <f>S180*H180</f>
        <v>0</v>
      </c>
      <c r="AR180" s="24" t="s">
        <v>198</v>
      </c>
      <c r="AT180" s="24" t="s">
        <v>193</v>
      </c>
      <c r="AU180" s="24" t="s">
        <v>88</v>
      </c>
      <c r="AY180" s="24" t="s">
        <v>191</v>
      </c>
      <c r="BE180" s="214">
        <f>IF(N180="základní",J180,0)</f>
        <v>0</v>
      </c>
      <c r="BF180" s="214">
        <f>IF(N180="snížená",J180,0)</f>
        <v>0</v>
      </c>
      <c r="BG180" s="214">
        <f>IF(N180="zákl. přenesená",J180,0)</f>
        <v>0</v>
      </c>
      <c r="BH180" s="214">
        <f>IF(N180="sníž. přenesená",J180,0)</f>
        <v>0</v>
      </c>
      <c r="BI180" s="214">
        <f>IF(N180="nulová",J180,0)</f>
        <v>0</v>
      </c>
      <c r="BJ180" s="24" t="s">
        <v>81</v>
      </c>
      <c r="BK180" s="214">
        <f>ROUND(I180*H180,2)</f>
        <v>0</v>
      </c>
      <c r="BL180" s="24" t="s">
        <v>198</v>
      </c>
      <c r="BM180" s="24" t="s">
        <v>3091</v>
      </c>
    </row>
    <row r="181" spans="2:65" s="1" customFormat="1" ht="81">
      <c r="B181" s="41"/>
      <c r="C181" s="63"/>
      <c r="D181" s="215" t="s">
        <v>200</v>
      </c>
      <c r="E181" s="63"/>
      <c r="F181" s="216" t="s">
        <v>2852</v>
      </c>
      <c r="G181" s="63"/>
      <c r="H181" s="63"/>
      <c r="I181" s="172"/>
      <c r="J181" s="63"/>
      <c r="K181" s="63"/>
      <c r="L181" s="61"/>
      <c r="M181" s="217"/>
      <c r="N181" s="42"/>
      <c r="O181" s="42"/>
      <c r="P181" s="42"/>
      <c r="Q181" s="42"/>
      <c r="R181" s="42"/>
      <c r="S181" s="42"/>
      <c r="T181" s="78"/>
      <c r="AT181" s="24" t="s">
        <v>200</v>
      </c>
      <c r="AU181" s="24" t="s">
        <v>88</v>
      </c>
    </row>
    <row r="182" spans="2:65" s="1" customFormat="1" ht="121.5">
      <c r="B182" s="41"/>
      <c r="C182" s="63"/>
      <c r="D182" s="215" t="s">
        <v>563</v>
      </c>
      <c r="E182" s="63"/>
      <c r="F182" s="216" t="s">
        <v>2853</v>
      </c>
      <c r="G182" s="63"/>
      <c r="H182" s="63"/>
      <c r="I182" s="172"/>
      <c r="J182" s="63"/>
      <c r="K182" s="63"/>
      <c r="L182" s="61"/>
      <c r="M182" s="217"/>
      <c r="N182" s="42"/>
      <c r="O182" s="42"/>
      <c r="P182" s="42"/>
      <c r="Q182" s="42"/>
      <c r="R182" s="42"/>
      <c r="S182" s="42"/>
      <c r="T182" s="78"/>
      <c r="AT182" s="24" t="s">
        <v>563</v>
      </c>
      <c r="AU182" s="24" t="s">
        <v>88</v>
      </c>
    </row>
    <row r="183" spans="2:65" s="1" customFormat="1" ht="51" customHeight="1">
      <c r="B183" s="41"/>
      <c r="C183" s="203" t="s">
        <v>1114</v>
      </c>
      <c r="D183" s="203" t="s">
        <v>193</v>
      </c>
      <c r="E183" s="204" t="s">
        <v>2854</v>
      </c>
      <c r="F183" s="205" t="s">
        <v>2855</v>
      </c>
      <c r="G183" s="206" t="s">
        <v>225</v>
      </c>
      <c r="H183" s="207">
        <v>3.9239999999999999</v>
      </c>
      <c r="I183" s="208"/>
      <c r="J183" s="209">
        <f>ROUND(I183*H183,2)</f>
        <v>0</v>
      </c>
      <c r="K183" s="205" t="s">
        <v>30</v>
      </c>
      <c r="L183" s="61"/>
      <c r="M183" s="210" t="s">
        <v>30</v>
      </c>
      <c r="N183" s="211" t="s">
        <v>45</v>
      </c>
      <c r="O183" s="42"/>
      <c r="P183" s="212">
        <f>O183*H183</f>
        <v>0</v>
      </c>
      <c r="Q183" s="212">
        <v>0</v>
      </c>
      <c r="R183" s="212">
        <f>Q183*H183</f>
        <v>0</v>
      </c>
      <c r="S183" s="212">
        <v>0</v>
      </c>
      <c r="T183" s="213">
        <f>S183*H183</f>
        <v>0</v>
      </c>
      <c r="AR183" s="24" t="s">
        <v>198</v>
      </c>
      <c r="AT183" s="24" t="s">
        <v>193</v>
      </c>
      <c r="AU183" s="24" t="s">
        <v>88</v>
      </c>
      <c r="AY183" s="24" t="s">
        <v>191</v>
      </c>
      <c r="BE183" s="214">
        <f>IF(N183="základní",J183,0)</f>
        <v>0</v>
      </c>
      <c r="BF183" s="214">
        <f>IF(N183="snížená",J183,0)</f>
        <v>0</v>
      </c>
      <c r="BG183" s="214">
        <f>IF(N183="zákl. přenesená",J183,0)</f>
        <v>0</v>
      </c>
      <c r="BH183" s="214">
        <f>IF(N183="sníž. přenesená",J183,0)</f>
        <v>0</v>
      </c>
      <c r="BI183" s="214">
        <f>IF(N183="nulová",J183,0)</f>
        <v>0</v>
      </c>
      <c r="BJ183" s="24" t="s">
        <v>81</v>
      </c>
      <c r="BK183" s="214">
        <f>ROUND(I183*H183,2)</f>
        <v>0</v>
      </c>
      <c r="BL183" s="24" t="s">
        <v>198</v>
      </c>
      <c r="BM183" s="24" t="s">
        <v>3092</v>
      </c>
    </row>
    <row r="184" spans="2:65" s="1" customFormat="1" ht="81">
      <c r="B184" s="41"/>
      <c r="C184" s="63"/>
      <c r="D184" s="215" t="s">
        <v>200</v>
      </c>
      <c r="E184" s="63"/>
      <c r="F184" s="216" t="s">
        <v>2852</v>
      </c>
      <c r="G184" s="63"/>
      <c r="H184" s="63"/>
      <c r="I184" s="172"/>
      <c r="J184" s="63"/>
      <c r="K184" s="63"/>
      <c r="L184" s="61"/>
      <c r="M184" s="217"/>
      <c r="N184" s="42"/>
      <c r="O184" s="42"/>
      <c r="P184" s="42"/>
      <c r="Q184" s="42"/>
      <c r="R184" s="42"/>
      <c r="S184" s="42"/>
      <c r="T184" s="78"/>
      <c r="AT184" s="24" t="s">
        <v>200</v>
      </c>
      <c r="AU184" s="24" t="s">
        <v>88</v>
      </c>
    </row>
    <row r="185" spans="2:65" s="1" customFormat="1" ht="108">
      <c r="B185" s="41"/>
      <c r="C185" s="63"/>
      <c r="D185" s="215" t="s">
        <v>563</v>
      </c>
      <c r="E185" s="63"/>
      <c r="F185" s="216" t="s">
        <v>2857</v>
      </c>
      <c r="G185" s="63"/>
      <c r="H185" s="63"/>
      <c r="I185" s="172"/>
      <c r="J185" s="63"/>
      <c r="K185" s="63"/>
      <c r="L185" s="61"/>
      <c r="M185" s="217"/>
      <c r="N185" s="42"/>
      <c r="O185" s="42"/>
      <c r="P185" s="42"/>
      <c r="Q185" s="42"/>
      <c r="R185" s="42"/>
      <c r="S185" s="42"/>
      <c r="T185" s="78"/>
      <c r="AT185" s="24" t="s">
        <v>563</v>
      </c>
      <c r="AU185" s="24" t="s">
        <v>88</v>
      </c>
    </row>
    <row r="186" spans="2:65" s="11" customFormat="1" ht="29.85" customHeight="1">
      <c r="B186" s="187"/>
      <c r="C186" s="188"/>
      <c r="D186" s="189" t="s">
        <v>73</v>
      </c>
      <c r="E186" s="201" t="s">
        <v>547</v>
      </c>
      <c r="F186" s="201" t="s">
        <v>416</v>
      </c>
      <c r="G186" s="188"/>
      <c r="H186" s="188"/>
      <c r="I186" s="191"/>
      <c r="J186" s="202">
        <f>BK186</f>
        <v>0</v>
      </c>
      <c r="K186" s="188"/>
      <c r="L186" s="193"/>
      <c r="M186" s="194"/>
      <c r="N186" s="195"/>
      <c r="O186" s="195"/>
      <c r="P186" s="196">
        <f>SUM(P187:P188)</f>
        <v>0</v>
      </c>
      <c r="Q186" s="195"/>
      <c r="R186" s="196">
        <f>SUM(R187:R188)</f>
        <v>0</v>
      </c>
      <c r="S186" s="195"/>
      <c r="T186" s="197">
        <f>SUM(T187:T188)</f>
        <v>0</v>
      </c>
      <c r="AR186" s="198" t="s">
        <v>81</v>
      </c>
      <c r="AT186" s="199" t="s">
        <v>73</v>
      </c>
      <c r="AU186" s="199" t="s">
        <v>81</v>
      </c>
      <c r="AY186" s="198" t="s">
        <v>191</v>
      </c>
      <c r="BK186" s="200">
        <f>SUM(BK187:BK188)</f>
        <v>0</v>
      </c>
    </row>
    <row r="187" spans="2:65" s="1" customFormat="1" ht="38.25" customHeight="1">
      <c r="B187" s="41"/>
      <c r="C187" s="203" t="s">
        <v>819</v>
      </c>
      <c r="D187" s="203" t="s">
        <v>193</v>
      </c>
      <c r="E187" s="204" t="s">
        <v>2858</v>
      </c>
      <c r="F187" s="205" t="s">
        <v>2859</v>
      </c>
      <c r="G187" s="206" t="s">
        <v>225</v>
      </c>
      <c r="H187" s="207">
        <v>2.633</v>
      </c>
      <c r="I187" s="208"/>
      <c r="J187" s="209">
        <f>ROUND(I187*H187,2)</f>
        <v>0</v>
      </c>
      <c r="K187" s="205" t="s">
        <v>2727</v>
      </c>
      <c r="L187" s="61"/>
      <c r="M187" s="210" t="s">
        <v>30</v>
      </c>
      <c r="N187" s="211" t="s">
        <v>45</v>
      </c>
      <c r="O187" s="42"/>
      <c r="P187" s="212">
        <f>O187*H187</f>
        <v>0</v>
      </c>
      <c r="Q187" s="212">
        <v>0</v>
      </c>
      <c r="R187" s="212">
        <f>Q187*H187</f>
        <v>0</v>
      </c>
      <c r="S187" s="212">
        <v>0</v>
      </c>
      <c r="T187" s="213">
        <f>S187*H187</f>
        <v>0</v>
      </c>
      <c r="AR187" s="24" t="s">
        <v>198</v>
      </c>
      <c r="AT187" s="24" t="s">
        <v>193</v>
      </c>
      <c r="AU187" s="24" t="s">
        <v>88</v>
      </c>
      <c r="AY187" s="24" t="s">
        <v>191</v>
      </c>
      <c r="BE187" s="214">
        <f>IF(N187="základní",J187,0)</f>
        <v>0</v>
      </c>
      <c r="BF187" s="214">
        <f>IF(N187="snížená",J187,0)</f>
        <v>0</v>
      </c>
      <c r="BG187" s="214">
        <f>IF(N187="zákl. přenesená",J187,0)</f>
        <v>0</v>
      </c>
      <c r="BH187" s="214">
        <f>IF(N187="sníž. přenesená",J187,0)</f>
        <v>0</v>
      </c>
      <c r="BI187" s="214">
        <f>IF(N187="nulová",J187,0)</f>
        <v>0</v>
      </c>
      <c r="BJ187" s="24" t="s">
        <v>81</v>
      </c>
      <c r="BK187" s="214">
        <f>ROUND(I187*H187,2)</f>
        <v>0</v>
      </c>
      <c r="BL187" s="24" t="s">
        <v>198</v>
      </c>
      <c r="BM187" s="24" t="s">
        <v>2860</v>
      </c>
    </row>
    <row r="188" spans="2:65" s="1" customFormat="1" ht="40.5">
      <c r="B188" s="41"/>
      <c r="C188" s="63"/>
      <c r="D188" s="215" t="s">
        <v>200</v>
      </c>
      <c r="E188" s="63"/>
      <c r="F188" s="216" t="s">
        <v>2861</v>
      </c>
      <c r="G188" s="63"/>
      <c r="H188" s="63"/>
      <c r="I188" s="172"/>
      <c r="J188" s="63"/>
      <c r="K188" s="63"/>
      <c r="L188" s="61"/>
      <c r="M188" s="217"/>
      <c r="N188" s="42"/>
      <c r="O188" s="42"/>
      <c r="P188" s="42"/>
      <c r="Q188" s="42"/>
      <c r="R188" s="42"/>
      <c r="S188" s="42"/>
      <c r="T188" s="78"/>
      <c r="AT188" s="24" t="s">
        <v>200</v>
      </c>
      <c r="AU188" s="24" t="s">
        <v>88</v>
      </c>
    </row>
    <row r="189" spans="2:65" s="11" customFormat="1" ht="37.35" customHeight="1">
      <c r="B189" s="187"/>
      <c r="C189" s="188"/>
      <c r="D189" s="189" t="s">
        <v>73</v>
      </c>
      <c r="E189" s="190" t="s">
        <v>805</v>
      </c>
      <c r="F189" s="190" t="s">
        <v>806</v>
      </c>
      <c r="G189" s="188"/>
      <c r="H189" s="188"/>
      <c r="I189" s="191"/>
      <c r="J189" s="192">
        <f>BK189</f>
        <v>0</v>
      </c>
      <c r="K189" s="188"/>
      <c r="L189" s="193"/>
      <c r="M189" s="194"/>
      <c r="N189" s="195"/>
      <c r="O189" s="195"/>
      <c r="P189" s="196">
        <f>P190</f>
        <v>0</v>
      </c>
      <c r="Q189" s="195"/>
      <c r="R189" s="196">
        <f>R190</f>
        <v>0.48947750000000007</v>
      </c>
      <c r="S189" s="195"/>
      <c r="T189" s="197">
        <f>T190</f>
        <v>8.5000000000000006E-2</v>
      </c>
      <c r="AR189" s="198" t="s">
        <v>88</v>
      </c>
      <c r="AT189" s="199" t="s">
        <v>73</v>
      </c>
      <c r="AU189" s="199" t="s">
        <v>74</v>
      </c>
      <c r="AY189" s="198" t="s">
        <v>191</v>
      </c>
      <c r="BK189" s="200">
        <f>BK190</f>
        <v>0</v>
      </c>
    </row>
    <row r="190" spans="2:65" s="11" customFormat="1" ht="19.899999999999999" customHeight="1">
      <c r="B190" s="187"/>
      <c r="C190" s="188"/>
      <c r="D190" s="189" t="s">
        <v>73</v>
      </c>
      <c r="E190" s="201" t="s">
        <v>2862</v>
      </c>
      <c r="F190" s="201" t="s">
        <v>2863</v>
      </c>
      <c r="G190" s="188"/>
      <c r="H190" s="188"/>
      <c r="I190" s="191"/>
      <c r="J190" s="202">
        <f>BK190</f>
        <v>0</v>
      </c>
      <c r="K190" s="188"/>
      <c r="L190" s="193"/>
      <c r="M190" s="194"/>
      <c r="N190" s="195"/>
      <c r="O190" s="195"/>
      <c r="P190" s="196">
        <f>SUM(P191:P207)</f>
        <v>0</v>
      </c>
      <c r="Q190" s="195"/>
      <c r="R190" s="196">
        <f>SUM(R191:R207)</f>
        <v>0.48947750000000007</v>
      </c>
      <c r="S190" s="195"/>
      <c r="T190" s="197">
        <f>SUM(T191:T207)</f>
        <v>8.5000000000000006E-2</v>
      </c>
      <c r="AR190" s="198" t="s">
        <v>88</v>
      </c>
      <c r="AT190" s="199" t="s">
        <v>73</v>
      </c>
      <c r="AU190" s="199" t="s">
        <v>81</v>
      </c>
      <c r="AY190" s="198" t="s">
        <v>191</v>
      </c>
      <c r="BK190" s="200">
        <f>SUM(BK191:BK207)</f>
        <v>0</v>
      </c>
    </row>
    <row r="191" spans="2:65" s="1" customFormat="1" ht="25.5" customHeight="1">
      <c r="B191" s="41"/>
      <c r="C191" s="203" t="s">
        <v>825</v>
      </c>
      <c r="D191" s="203" t="s">
        <v>193</v>
      </c>
      <c r="E191" s="204" t="s">
        <v>2864</v>
      </c>
      <c r="F191" s="205" t="s">
        <v>2865</v>
      </c>
      <c r="G191" s="206" t="s">
        <v>303</v>
      </c>
      <c r="H191" s="207">
        <v>79.63</v>
      </c>
      <c r="I191" s="208"/>
      <c r="J191" s="209">
        <f>ROUND(I191*H191,2)</f>
        <v>0</v>
      </c>
      <c r="K191" s="205" t="s">
        <v>2727</v>
      </c>
      <c r="L191" s="61"/>
      <c r="M191" s="210" t="s">
        <v>30</v>
      </c>
      <c r="N191" s="211" t="s">
        <v>45</v>
      </c>
      <c r="O191" s="42"/>
      <c r="P191" s="212">
        <f>O191*H191</f>
        <v>0</v>
      </c>
      <c r="Q191" s="212">
        <v>5.0000000000000002E-5</v>
      </c>
      <c r="R191" s="212">
        <f>Q191*H191</f>
        <v>3.9814999999999998E-3</v>
      </c>
      <c r="S191" s="212">
        <v>0</v>
      </c>
      <c r="T191" s="213">
        <f>S191*H191</f>
        <v>0</v>
      </c>
      <c r="AR191" s="24" t="s">
        <v>326</v>
      </c>
      <c r="AT191" s="24" t="s">
        <v>193</v>
      </c>
      <c r="AU191" s="24" t="s">
        <v>88</v>
      </c>
      <c r="AY191" s="24" t="s">
        <v>191</v>
      </c>
      <c r="BE191" s="214">
        <f>IF(N191="základní",J191,0)</f>
        <v>0</v>
      </c>
      <c r="BF191" s="214">
        <f>IF(N191="snížená",J191,0)</f>
        <v>0</v>
      </c>
      <c r="BG191" s="214">
        <f>IF(N191="zákl. přenesená",J191,0)</f>
        <v>0</v>
      </c>
      <c r="BH191" s="214">
        <f>IF(N191="sníž. přenesená",J191,0)</f>
        <v>0</v>
      </c>
      <c r="BI191" s="214">
        <f>IF(N191="nulová",J191,0)</f>
        <v>0</v>
      </c>
      <c r="BJ191" s="24" t="s">
        <v>81</v>
      </c>
      <c r="BK191" s="214">
        <f>ROUND(I191*H191,2)</f>
        <v>0</v>
      </c>
      <c r="BL191" s="24" t="s">
        <v>326</v>
      </c>
      <c r="BM191" s="24" t="s">
        <v>2866</v>
      </c>
    </row>
    <row r="192" spans="2:65" s="1" customFormat="1" ht="27">
      <c r="B192" s="41"/>
      <c r="C192" s="63"/>
      <c r="D192" s="215" t="s">
        <v>200</v>
      </c>
      <c r="E192" s="63"/>
      <c r="F192" s="216" t="s">
        <v>2867</v>
      </c>
      <c r="G192" s="63"/>
      <c r="H192" s="63"/>
      <c r="I192" s="172"/>
      <c r="J192" s="63"/>
      <c r="K192" s="63"/>
      <c r="L192" s="61"/>
      <c r="M192" s="217"/>
      <c r="N192" s="42"/>
      <c r="O192" s="42"/>
      <c r="P192" s="42"/>
      <c r="Q192" s="42"/>
      <c r="R192" s="42"/>
      <c r="S192" s="42"/>
      <c r="T192" s="78"/>
      <c r="AT192" s="24" t="s">
        <v>200</v>
      </c>
      <c r="AU192" s="24" t="s">
        <v>88</v>
      </c>
    </row>
    <row r="193" spans="2:65" s="13" customFormat="1" ht="13.5">
      <c r="B193" s="228"/>
      <c r="C193" s="229"/>
      <c r="D193" s="215" t="s">
        <v>205</v>
      </c>
      <c r="E193" s="230" t="s">
        <v>30</v>
      </c>
      <c r="F193" s="231" t="s">
        <v>2868</v>
      </c>
      <c r="G193" s="229"/>
      <c r="H193" s="232">
        <v>44.658999999999999</v>
      </c>
      <c r="I193" s="233"/>
      <c r="J193" s="229"/>
      <c r="K193" s="229"/>
      <c r="L193" s="234"/>
      <c r="M193" s="235"/>
      <c r="N193" s="236"/>
      <c r="O193" s="236"/>
      <c r="P193" s="236"/>
      <c r="Q193" s="236"/>
      <c r="R193" s="236"/>
      <c r="S193" s="236"/>
      <c r="T193" s="237"/>
      <c r="AT193" s="238" t="s">
        <v>205</v>
      </c>
      <c r="AU193" s="238" t="s">
        <v>88</v>
      </c>
      <c r="AV193" s="13" t="s">
        <v>88</v>
      </c>
      <c r="AW193" s="13" t="s">
        <v>37</v>
      </c>
      <c r="AX193" s="13" t="s">
        <v>74</v>
      </c>
      <c r="AY193" s="238" t="s">
        <v>191</v>
      </c>
    </row>
    <row r="194" spans="2:65" s="13" customFormat="1" ht="13.5">
      <c r="B194" s="228"/>
      <c r="C194" s="229"/>
      <c r="D194" s="215" t="s">
        <v>205</v>
      </c>
      <c r="E194" s="230" t="s">
        <v>30</v>
      </c>
      <c r="F194" s="231" t="s">
        <v>2869</v>
      </c>
      <c r="G194" s="229"/>
      <c r="H194" s="232">
        <v>34.970999999999997</v>
      </c>
      <c r="I194" s="233"/>
      <c r="J194" s="229"/>
      <c r="K194" s="229"/>
      <c r="L194" s="234"/>
      <c r="M194" s="235"/>
      <c r="N194" s="236"/>
      <c r="O194" s="236"/>
      <c r="P194" s="236"/>
      <c r="Q194" s="236"/>
      <c r="R194" s="236"/>
      <c r="S194" s="236"/>
      <c r="T194" s="237"/>
      <c r="AT194" s="238" t="s">
        <v>205</v>
      </c>
      <c r="AU194" s="238" t="s">
        <v>88</v>
      </c>
      <c r="AV194" s="13" t="s">
        <v>88</v>
      </c>
      <c r="AW194" s="13" t="s">
        <v>37</v>
      </c>
      <c r="AX194" s="13" t="s">
        <v>74</v>
      </c>
      <c r="AY194" s="238" t="s">
        <v>191</v>
      </c>
    </row>
    <row r="195" spans="2:65" s="14" customFormat="1" ht="13.5">
      <c r="B195" s="239"/>
      <c r="C195" s="240"/>
      <c r="D195" s="215" t="s">
        <v>205</v>
      </c>
      <c r="E195" s="241" t="s">
        <v>30</v>
      </c>
      <c r="F195" s="242" t="s">
        <v>211</v>
      </c>
      <c r="G195" s="240"/>
      <c r="H195" s="243">
        <v>79.63</v>
      </c>
      <c r="I195" s="244"/>
      <c r="J195" s="240"/>
      <c r="K195" s="240"/>
      <c r="L195" s="245"/>
      <c r="M195" s="246"/>
      <c r="N195" s="247"/>
      <c r="O195" s="247"/>
      <c r="P195" s="247"/>
      <c r="Q195" s="247"/>
      <c r="R195" s="247"/>
      <c r="S195" s="247"/>
      <c r="T195" s="248"/>
      <c r="AT195" s="249" t="s">
        <v>205</v>
      </c>
      <c r="AU195" s="249" t="s">
        <v>88</v>
      </c>
      <c r="AV195" s="14" t="s">
        <v>198</v>
      </c>
      <c r="AW195" s="14" t="s">
        <v>37</v>
      </c>
      <c r="AX195" s="14" t="s">
        <v>81</v>
      </c>
      <c r="AY195" s="249" t="s">
        <v>191</v>
      </c>
    </row>
    <row r="196" spans="2:65" s="1" customFormat="1" ht="16.5" customHeight="1">
      <c r="B196" s="41"/>
      <c r="C196" s="253" t="s">
        <v>832</v>
      </c>
      <c r="D196" s="253" t="s">
        <v>300</v>
      </c>
      <c r="E196" s="254" t="s">
        <v>2870</v>
      </c>
      <c r="F196" s="255" t="s">
        <v>2871</v>
      </c>
      <c r="G196" s="256" t="s">
        <v>303</v>
      </c>
      <c r="H196" s="257">
        <v>45</v>
      </c>
      <c r="I196" s="258"/>
      <c r="J196" s="259">
        <f>ROUND(I196*H196,2)</f>
        <v>0</v>
      </c>
      <c r="K196" s="255" t="s">
        <v>30</v>
      </c>
      <c r="L196" s="260"/>
      <c r="M196" s="261" t="s">
        <v>30</v>
      </c>
      <c r="N196" s="262" t="s">
        <v>45</v>
      </c>
      <c r="O196" s="42"/>
      <c r="P196" s="212">
        <f>O196*H196</f>
        <v>0</v>
      </c>
      <c r="Q196" s="212">
        <v>0.01</v>
      </c>
      <c r="R196" s="212">
        <f>Q196*H196</f>
        <v>0.45</v>
      </c>
      <c r="S196" s="212">
        <v>0</v>
      </c>
      <c r="T196" s="213">
        <f>S196*H196</f>
        <v>0</v>
      </c>
      <c r="AR196" s="24" t="s">
        <v>800</v>
      </c>
      <c r="AT196" s="24" t="s">
        <v>300</v>
      </c>
      <c r="AU196" s="24" t="s">
        <v>88</v>
      </c>
      <c r="AY196" s="24" t="s">
        <v>191</v>
      </c>
      <c r="BE196" s="214">
        <f>IF(N196="základní",J196,0)</f>
        <v>0</v>
      </c>
      <c r="BF196" s="214">
        <f>IF(N196="snížená",J196,0)</f>
        <v>0</v>
      </c>
      <c r="BG196" s="214">
        <f>IF(N196="zákl. přenesená",J196,0)</f>
        <v>0</v>
      </c>
      <c r="BH196" s="214">
        <f>IF(N196="sníž. přenesená",J196,0)</f>
        <v>0</v>
      </c>
      <c r="BI196" s="214">
        <f>IF(N196="nulová",J196,0)</f>
        <v>0</v>
      </c>
      <c r="BJ196" s="24" t="s">
        <v>81</v>
      </c>
      <c r="BK196" s="214">
        <f>ROUND(I196*H196,2)</f>
        <v>0</v>
      </c>
      <c r="BL196" s="24" t="s">
        <v>326</v>
      </c>
      <c r="BM196" s="24" t="s">
        <v>2872</v>
      </c>
    </row>
    <row r="197" spans="2:65" s="13" customFormat="1" ht="13.5">
      <c r="B197" s="228"/>
      <c r="C197" s="229"/>
      <c r="D197" s="215" t="s">
        <v>205</v>
      </c>
      <c r="E197" s="230" t="s">
        <v>30</v>
      </c>
      <c r="F197" s="231" t="s">
        <v>2873</v>
      </c>
      <c r="G197" s="229"/>
      <c r="H197" s="232">
        <v>45</v>
      </c>
      <c r="I197" s="233"/>
      <c r="J197" s="229"/>
      <c r="K197" s="229"/>
      <c r="L197" s="234"/>
      <c r="M197" s="235"/>
      <c r="N197" s="236"/>
      <c r="O197" s="236"/>
      <c r="P197" s="236"/>
      <c r="Q197" s="236"/>
      <c r="R197" s="236"/>
      <c r="S197" s="236"/>
      <c r="T197" s="237"/>
      <c r="AT197" s="238" t="s">
        <v>205</v>
      </c>
      <c r="AU197" s="238" t="s">
        <v>88</v>
      </c>
      <c r="AV197" s="13" t="s">
        <v>88</v>
      </c>
      <c r="AW197" s="13" t="s">
        <v>37</v>
      </c>
      <c r="AX197" s="13" t="s">
        <v>81</v>
      </c>
      <c r="AY197" s="238" t="s">
        <v>191</v>
      </c>
    </row>
    <row r="198" spans="2:65" s="1" customFormat="1" ht="16.5" customHeight="1">
      <c r="B198" s="41"/>
      <c r="C198" s="253" t="s">
        <v>837</v>
      </c>
      <c r="D198" s="253" t="s">
        <v>300</v>
      </c>
      <c r="E198" s="254" t="s">
        <v>2874</v>
      </c>
      <c r="F198" s="255" t="s">
        <v>2875</v>
      </c>
      <c r="G198" s="256" t="s">
        <v>303</v>
      </c>
      <c r="H198" s="257">
        <v>35</v>
      </c>
      <c r="I198" s="258"/>
      <c r="J198" s="259">
        <f>ROUND(I198*H198,2)</f>
        <v>0</v>
      </c>
      <c r="K198" s="255" t="s">
        <v>30</v>
      </c>
      <c r="L198" s="260"/>
      <c r="M198" s="261" t="s">
        <v>30</v>
      </c>
      <c r="N198" s="262" t="s">
        <v>45</v>
      </c>
      <c r="O198" s="42"/>
      <c r="P198" s="212">
        <f>O198*H198</f>
        <v>0</v>
      </c>
      <c r="Q198" s="212">
        <v>1E-3</v>
      </c>
      <c r="R198" s="212">
        <f>Q198*H198</f>
        <v>3.5000000000000003E-2</v>
      </c>
      <c r="S198" s="212">
        <v>0</v>
      </c>
      <c r="T198" s="213">
        <f>S198*H198</f>
        <v>0</v>
      </c>
      <c r="AR198" s="24" t="s">
        <v>800</v>
      </c>
      <c r="AT198" s="24" t="s">
        <v>300</v>
      </c>
      <c r="AU198" s="24" t="s">
        <v>88</v>
      </c>
      <c r="AY198" s="24" t="s">
        <v>191</v>
      </c>
      <c r="BE198" s="214">
        <f>IF(N198="základní",J198,0)</f>
        <v>0</v>
      </c>
      <c r="BF198" s="214">
        <f>IF(N198="snížená",J198,0)</f>
        <v>0</v>
      </c>
      <c r="BG198" s="214">
        <f>IF(N198="zákl. přenesená",J198,0)</f>
        <v>0</v>
      </c>
      <c r="BH198" s="214">
        <f>IF(N198="sníž. přenesená",J198,0)</f>
        <v>0</v>
      </c>
      <c r="BI198" s="214">
        <f>IF(N198="nulová",J198,0)</f>
        <v>0</v>
      </c>
      <c r="BJ198" s="24" t="s">
        <v>81</v>
      </c>
      <c r="BK198" s="214">
        <f>ROUND(I198*H198,2)</f>
        <v>0</v>
      </c>
      <c r="BL198" s="24" t="s">
        <v>326</v>
      </c>
      <c r="BM198" s="24" t="s">
        <v>2876</v>
      </c>
    </row>
    <row r="199" spans="2:65" s="13" customFormat="1" ht="13.5">
      <c r="B199" s="228"/>
      <c r="C199" s="229"/>
      <c r="D199" s="215" t="s">
        <v>205</v>
      </c>
      <c r="E199" s="230" t="s">
        <v>30</v>
      </c>
      <c r="F199" s="231" t="s">
        <v>2877</v>
      </c>
      <c r="G199" s="229"/>
      <c r="H199" s="232">
        <v>35</v>
      </c>
      <c r="I199" s="233"/>
      <c r="J199" s="229"/>
      <c r="K199" s="229"/>
      <c r="L199" s="234"/>
      <c r="M199" s="235"/>
      <c r="N199" s="236"/>
      <c r="O199" s="236"/>
      <c r="P199" s="236"/>
      <c r="Q199" s="236"/>
      <c r="R199" s="236"/>
      <c r="S199" s="236"/>
      <c r="T199" s="237"/>
      <c r="AT199" s="238" t="s">
        <v>205</v>
      </c>
      <c r="AU199" s="238" t="s">
        <v>88</v>
      </c>
      <c r="AV199" s="13" t="s">
        <v>88</v>
      </c>
      <c r="AW199" s="13" t="s">
        <v>37</v>
      </c>
      <c r="AX199" s="13" t="s">
        <v>81</v>
      </c>
      <c r="AY199" s="238" t="s">
        <v>191</v>
      </c>
    </row>
    <row r="200" spans="2:65" s="1" customFormat="1" ht="16.5" customHeight="1">
      <c r="B200" s="41"/>
      <c r="C200" s="253" t="s">
        <v>845</v>
      </c>
      <c r="D200" s="253" t="s">
        <v>300</v>
      </c>
      <c r="E200" s="254" t="s">
        <v>2878</v>
      </c>
      <c r="F200" s="255" t="s">
        <v>2879</v>
      </c>
      <c r="G200" s="256" t="s">
        <v>196</v>
      </c>
      <c r="H200" s="257">
        <v>0.496</v>
      </c>
      <c r="I200" s="258"/>
      <c r="J200" s="259">
        <f>ROUND(I200*H200,2)</f>
        <v>0</v>
      </c>
      <c r="K200" s="255" t="s">
        <v>30</v>
      </c>
      <c r="L200" s="260"/>
      <c r="M200" s="261" t="s">
        <v>30</v>
      </c>
      <c r="N200" s="262" t="s">
        <v>45</v>
      </c>
      <c r="O200" s="42"/>
      <c r="P200" s="212">
        <f>O200*H200</f>
        <v>0</v>
      </c>
      <c r="Q200" s="212">
        <v>1E-3</v>
      </c>
      <c r="R200" s="212">
        <f>Q200*H200</f>
        <v>4.9600000000000002E-4</v>
      </c>
      <c r="S200" s="212">
        <v>0</v>
      </c>
      <c r="T200" s="213">
        <f>S200*H200</f>
        <v>0</v>
      </c>
      <c r="AR200" s="24" t="s">
        <v>800</v>
      </c>
      <c r="AT200" s="24" t="s">
        <v>300</v>
      </c>
      <c r="AU200" s="24" t="s">
        <v>88</v>
      </c>
      <c r="AY200" s="24" t="s">
        <v>191</v>
      </c>
      <c r="BE200" s="214">
        <f>IF(N200="základní",J200,0)</f>
        <v>0</v>
      </c>
      <c r="BF200" s="214">
        <f>IF(N200="snížená",J200,0)</f>
        <v>0</v>
      </c>
      <c r="BG200" s="214">
        <f>IF(N200="zákl. přenesená",J200,0)</f>
        <v>0</v>
      </c>
      <c r="BH200" s="214">
        <f>IF(N200="sníž. přenesená",J200,0)</f>
        <v>0</v>
      </c>
      <c r="BI200" s="214">
        <f>IF(N200="nulová",J200,0)</f>
        <v>0</v>
      </c>
      <c r="BJ200" s="24" t="s">
        <v>81</v>
      </c>
      <c r="BK200" s="214">
        <f>ROUND(I200*H200,2)</f>
        <v>0</v>
      </c>
      <c r="BL200" s="24" t="s">
        <v>326</v>
      </c>
      <c r="BM200" s="24" t="s">
        <v>2880</v>
      </c>
    </row>
    <row r="201" spans="2:65" s="13" customFormat="1" ht="13.5">
      <c r="B201" s="228"/>
      <c r="C201" s="229"/>
      <c r="D201" s="215" t="s">
        <v>205</v>
      </c>
      <c r="E201" s="230" t="s">
        <v>30</v>
      </c>
      <c r="F201" s="231" t="s">
        <v>2881</v>
      </c>
      <c r="G201" s="229"/>
      <c r="H201" s="232">
        <v>0.496</v>
      </c>
      <c r="I201" s="233"/>
      <c r="J201" s="229"/>
      <c r="K201" s="229"/>
      <c r="L201" s="234"/>
      <c r="M201" s="235"/>
      <c r="N201" s="236"/>
      <c r="O201" s="236"/>
      <c r="P201" s="236"/>
      <c r="Q201" s="236"/>
      <c r="R201" s="236"/>
      <c r="S201" s="236"/>
      <c r="T201" s="237"/>
      <c r="AT201" s="238" t="s">
        <v>205</v>
      </c>
      <c r="AU201" s="238" t="s">
        <v>88</v>
      </c>
      <c r="AV201" s="13" t="s">
        <v>88</v>
      </c>
      <c r="AW201" s="13" t="s">
        <v>37</v>
      </c>
      <c r="AX201" s="13" t="s">
        <v>81</v>
      </c>
      <c r="AY201" s="238" t="s">
        <v>191</v>
      </c>
    </row>
    <row r="202" spans="2:65" s="1" customFormat="1" ht="25.5" customHeight="1">
      <c r="B202" s="41"/>
      <c r="C202" s="203" t="s">
        <v>852</v>
      </c>
      <c r="D202" s="203" t="s">
        <v>193</v>
      </c>
      <c r="E202" s="204" t="s">
        <v>3093</v>
      </c>
      <c r="F202" s="205" t="s">
        <v>2883</v>
      </c>
      <c r="G202" s="206" t="s">
        <v>303</v>
      </c>
      <c r="H202" s="207">
        <v>85</v>
      </c>
      <c r="I202" s="208"/>
      <c r="J202" s="209">
        <f>ROUND(I202*H202,2)</f>
        <v>0</v>
      </c>
      <c r="K202" s="205" t="s">
        <v>2727</v>
      </c>
      <c r="L202" s="61"/>
      <c r="M202" s="210" t="s">
        <v>30</v>
      </c>
      <c r="N202" s="211" t="s">
        <v>45</v>
      </c>
      <c r="O202" s="42"/>
      <c r="P202" s="212">
        <f>O202*H202</f>
        <v>0</v>
      </c>
      <c r="Q202" s="212">
        <v>0</v>
      </c>
      <c r="R202" s="212">
        <f>Q202*H202</f>
        <v>0</v>
      </c>
      <c r="S202" s="212">
        <v>1E-3</v>
      </c>
      <c r="T202" s="213">
        <f>S202*H202</f>
        <v>8.5000000000000006E-2</v>
      </c>
      <c r="AR202" s="24" t="s">
        <v>326</v>
      </c>
      <c r="AT202" s="24" t="s">
        <v>193</v>
      </c>
      <c r="AU202" s="24" t="s">
        <v>88</v>
      </c>
      <c r="AY202" s="24" t="s">
        <v>191</v>
      </c>
      <c r="BE202" s="214">
        <f>IF(N202="základní",J202,0)</f>
        <v>0</v>
      </c>
      <c r="BF202" s="214">
        <f>IF(N202="snížená",J202,0)</f>
        <v>0</v>
      </c>
      <c r="BG202" s="214">
        <f>IF(N202="zákl. přenesená",J202,0)</f>
        <v>0</v>
      </c>
      <c r="BH202" s="214">
        <f>IF(N202="sníž. přenesená",J202,0)</f>
        <v>0</v>
      </c>
      <c r="BI202" s="214">
        <f>IF(N202="nulová",J202,0)</f>
        <v>0</v>
      </c>
      <c r="BJ202" s="24" t="s">
        <v>81</v>
      </c>
      <c r="BK202" s="214">
        <f>ROUND(I202*H202,2)</f>
        <v>0</v>
      </c>
      <c r="BL202" s="24" t="s">
        <v>326</v>
      </c>
      <c r="BM202" s="24" t="s">
        <v>2884</v>
      </c>
    </row>
    <row r="203" spans="2:65" s="1" customFormat="1" ht="54">
      <c r="B203" s="41"/>
      <c r="C203" s="63"/>
      <c r="D203" s="215" t="s">
        <v>200</v>
      </c>
      <c r="E203" s="63"/>
      <c r="F203" s="216" t="s">
        <v>2885</v>
      </c>
      <c r="G203" s="63"/>
      <c r="H203" s="63"/>
      <c r="I203" s="172"/>
      <c r="J203" s="63"/>
      <c r="K203" s="63"/>
      <c r="L203" s="61"/>
      <c r="M203" s="217"/>
      <c r="N203" s="42"/>
      <c r="O203" s="42"/>
      <c r="P203" s="42"/>
      <c r="Q203" s="42"/>
      <c r="R203" s="42"/>
      <c r="S203" s="42"/>
      <c r="T203" s="78"/>
      <c r="AT203" s="24" t="s">
        <v>200</v>
      </c>
      <c r="AU203" s="24" t="s">
        <v>88</v>
      </c>
    </row>
    <row r="204" spans="2:65" s="1" customFormat="1" ht="27">
      <c r="B204" s="41"/>
      <c r="C204" s="63"/>
      <c r="D204" s="215" t="s">
        <v>563</v>
      </c>
      <c r="E204" s="63"/>
      <c r="F204" s="216" t="s">
        <v>2886</v>
      </c>
      <c r="G204" s="63"/>
      <c r="H204" s="63"/>
      <c r="I204" s="172"/>
      <c r="J204" s="63"/>
      <c r="K204" s="63"/>
      <c r="L204" s="61"/>
      <c r="M204" s="217"/>
      <c r="N204" s="42"/>
      <c r="O204" s="42"/>
      <c r="P204" s="42"/>
      <c r="Q204" s="42"/>
      <c r="R204" s="42"/>
      <c r="S204" s="42"/>
      <c r="T204" s="78"/>
      <c r="AT204" s="24" t="s">
        <v>563</v>
      </c>
      <c r="AU204" s="24" t="s">
        <v>88</v>
      </c>
    </row>
    <row r="205" spans="2:65" s="13" customFormat="1" ht="13.5">
      <c r="B205" s="228"/>
      <c r="C205" s="229"/>
      <c r="D205" s="215" t="s">
        <v>205</v>
      </c>
      <c r="E205" s="230" t="s">
        <v>30</v>
      </c>
      <c r="F205" s="231" t="s">
        <v>2887</v>
      </c>
      <c r="G205" s="229"/>
      <c r="H205" s="232">
        <v>85</v>
      </c>
      <c r="I205" s="233"/>
      <c r="J205" s="229"/>
      <c r="K205" s="229"/>
      <c r="L205" s="234"/>
      <c r="M205" s="235"/>
      <c r="N205" s="236"/>
      <c r="O205" s="236"/>
      <c r="P205" s="236"/>
      <c r="Q205" s="236"/>
      <c r="R205" s="236"/>
      <c r="S205" s="236"/>
      <c r="T205" s="237"/>
      <c r="AT205" s="238" t="s">
        <v>205</v>
      </c>
      <c r="AU205" s="238" t="s">
        <v>88</v>
      </c>
      <c r="AV205" s="13" t="s">
        <v>88</v>
      </c>
      <c r="AW205" s="13" t="s">
        <v>37</v>
      </c>
      <c r="AX205" s="13" t="s">
        <v>81</v>
      </c>
      <c r="AY205" s="238" t="s">
        <v>191</v>
      </c>
    </row>
    <row r="206" spans="2:65" s="1" customFormat="1" ht="38.25" customHeight="1">
      <c r="B206" s="41"/>
      <c r="C206" s="203" t="s">
        <v>856</v>
      </c>
      <c r="D206" s="203" t="s">
        <v>193</v>
      </c>
      <c r="E206" s="204" t="s">
        <v>2888</v>
      </c>
      <c r="F206" s="205" t="s">
        <v>2889</v>
      </c>
      <c r="G206" s="206" t="s">
        <v>225</v>
      </c>
      <c r="H206" s="207">
        <v>0.48899999999999999</v>
      </c>
      <c r="I206" s="208"/>
      <c r="J206" s="209">
        <f>ROUND(I206*H206,2)</f>
        <v>0</v>
      </c>
      <c r="K206" s="205" t="s">
        <v>2727</v>
      </c>
      <c r="L206" s="61"/>
      <c r="M206" s="210" t="s">
        <v>30</v>
      </c>
      <c r="N206" s="211" t="s">
        <v>45</v>
      </c>
      <c r="O206" s="42"/>
      <c r="P206" s="212">
        <f>O206*H206</f>
        <v>0</v>
      </c>
      <c r="Q206" s="212">
        <v>0</v>
      </c>
      <c r="R206" s="212">
        <f>Q206*H206</f>
        <v>0</v>
      </c>
      <c r="S206" s="212">
        <v>0</v>
      </c>
      <c r="T206" s="213">
        <f>S206*H206</f>
        <v>0</v>
      </c>
      <c r="AR206" s="24" t="s">
        <v>326</v>
      </c>
      <c r="AT206" s="24" t="s">
        <v>193</v>
      </c>
      <c r="AU206" s="24" t="s">
        <v>88</v>
      </c>
      <c r="AY206" s="24" t="s">
        <v>191</v>
      </c>
      <c r="BE206" s="214">
        <f>IF(N206="základní",J206,0)</f>
        <v>0</v>
      </c>
      <c r="BF206" s="214">
        <f>IF(N206="snížená",J206,0)</f>
        <v>0</v>
      </c>
      <c r="BG206" s="214">
        <f>IF(N206="zákl. přenesená",J206,0)</f>
        <v>0</v>
      </c>
      <c r="BH206" s="214">
        <f>IF(N206="sníž. přenesená",J206,0)</f>
        <v>0</v>
      </c>
      <c r="BI206" s="214">
        <f>IF(N206="nulová",J206,0)</f>
        <v>0</v>
      </c>
      <c r="BJ206" s="24" t="s">
        <v>81</v>
      </c>
      <c r="BK206" s="214">
        <f>ROUND(I206*H206,2)</f>
        <v>0</v>
      </c>
      <c r="BL206" s="24" t="s">
        <v>326</v>
      </c>
      <c r="BM206" s="24" t="s">
        <v>2890</v>
      </c>
    </row>
    <row r="207" spans="2:65" s="1" customFormat="1" ht="121.5">
      <c r="B207" s="41"/>
      <c r="C207" s="63"/>
      <c r="D207" s="215" t="s">
        <v>200</v>
      </c>
      <c r="E207" s="63"/>
      <c r="F207" s="216" t="s">
        <v>2891</v>
      </c>
      <c r="G207" s="63"/>
      <c r="H207" s="63"/>
      <c r="I207" s="172"/>
      <c r="J207" s="63"/>
      <c r="K207" s="63"/>
      <c r="L207" s="61"/>
      <c r="M207" s="266"/>
      <c r="N207" s="267"/>
      <c r="O207" s="267"/>
      <c r="P207" s="267"/>
      <c r="Q207" s="267"/>
      <c r="R207" s="267"/>
      <c r="S207" s="267"/>
      <c r="T207" s="268"/>
      <c r="AT207" s="24" t="s">
        <v>200</v>
      </c>
      <c r="AU207" s="24" t="s">
        <v>88</v>
      </c>
    </row>
    <row r="208" spans="2:65" s="1" customFormat="1" ht="6.95" customHeight="1">
      <c r="B208" s="56"/>
      <c r="C208" s="57"/>
      <c r="D208" s="57"/>
      <c r="E208" s="57"/>
      <c r="F208" s="57"/>
      <c r="G208" s="57"/>
      <c r="H208" s="57"/>
      <c r="I208" s="148"/>
      <c r="J208" s="57"/>
      <c r="K208" s="57"/>
      <c r="L208" s="61"/>
    </row>
  </sheetData>
  <sheetProtection algorithmName="SHA-512" hashValue="dTD77G/sR/VO/2nSh+xYzLc/G5esq9dy58Ju3UmBYAnJczrin8+7kfK7pkZJKQarLF0Epl/DurYFdLGGNX2ZvA==" saltValue="QI+3z7H2a6mV3/AUdsPHRDOr/lwmtixoTbys4vUOEvW2Qs35tDZbCQf18FIvCvlnKnuUaPa3BdR7WKdGN8Fa6w==" spinCount="100000" sheet="1" objects="1" scenarios="1" formatColumns="0" formatRows="0" autoFilter="0"/>
  <autoFilter ref="C89:K207"/>
  <mergeCells count="13">
    <mergeCell ref="E82:H82"/>
    <mergeCell ref="G1:H1"/>
    <mergeCell ref="L2:V2"/>
    <mergeCell ref="E49:H49"/>
    <mergeCell ref="E51:H51"/>
    <mergeCell ref="J55:J56"/>
    <mergeCell ref="E78:H78"/>
    <mergeCell ref="E80:H80"/>
    <mergeCell ref="E7:H7"/>
    <mergeCell ref="E9:H9"/>
    <mergeCell ref="E11:H11"/>
    <mergeCell ref="E26:H26"/>
    <mergeCell ref="E47:H47"/>
  </mergeCells>
  <hyperlinks>
    <hyperlink ref="F1:G1" location="C2" display="1) Krycí list soupisu"/>
    <hyperlink ref="G1:H1" location="C58" display="2) Rekapitulace"/>
    <hyperlink ref="J1" location="C89"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149</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c r="B8" s="28"/>
      <c r="C8" s="29"/>
      <c r="D8" s="37" t="s">
        <v>163</v>
      </c>
      <c r="E8" s="29"/>
      <c r="F8" s="29"/>
      <c r="G8" s="29"/>
      <c r="H8" s="29"/>
      <c r="I8" s="126"/>
      <c r="J8" s="29"/>
      <c r="K8" s="31"/>
    </row>
    <row r="9" spans="1:70" s="1" customFormat="1" ht="16.5" customHeight="1">
      <c r="B9" s="41"/>
      <c r="C9" s="42"/>
      <c r="D9" s="42"/>
      <c r="E9" s="396" t="s">
        <v>2713</v>
      </c>
      <c r="F9" s="398"/>
      <c r="G9" s="398"/>
      <c r="H9" s="398"/>
      <c r="I9" s="127"/>
      <c r="J9" s="42"/>
      <c r="K9" s="45"/>
    </row>
    <row r="10" spans="1:70" s="1" customFormat="1">
      <c r="B10" s="41"/>
      <c r="C10" s="42"/>
      <c r="D10" s="37" t="s">
        <v>165</v>
      </c>
      <c r="E10" s="42"/>
      <c r="F10" s="42"/>
      <c r="G10" s="42"/>
      <c r="H10" s="42"/>
      <c r="I10" s="127"/>
      <c r="J10" s="42"/>
      <c r="K10" s="45"/>
    </row>
    <row r="11" spans="1:70" s="1" customFormat="1" ht="36.950000000000003" customHeight="1">
      <c r="B11" s="41"/>
      <c r="C11" s="42"/>
      <c r="D11" s="42"/>
      <c r="E11" s="399" t="s">
        <v>3094</v>
      </c>
      <c r="F11" s="398"/>
      <c r="G11" s="398"/>
      <c r="H11" s="398"/>
      <c r="I11" s="127"/>
      <c r="J11" s="42"/>
      <c r="K11" s="45"/>
    </row>
    <row r="12" spans="1:70" s="1" customFormat="1" ht="13.5">
      <c r="B12" s="41"/>
      <c r="C12" s="42"/>
      <c r="D12" s="42"/>
      <c r="E12" s="42"/>
      <c r="F12" s="42"/>
      <c r="G12" s="42"/>
      <c r="H12" s="42"/>
      <c r="I12" s="127"/>
      <c r="J12" s="42"/>
      <c r="K12" s="45"/>
    </row>
    <row r="13" spans="1:70" s="1" customFormat="1" ht="14.45" customHeight="1">
      <c r="B13" s="41"/>
      <c r="C13" s="42"/>
      <c r="D13" s="37" t="s">
        <v>20</v>
      </c>
      <c r="E13" s="42"/>
      <c r="F13" s="35" t="s">
        <v>131</v>
      </c>
      <c r="G13" s="42"/>
      <c r="H13" s="42"/>
      <c r="I13" s="128" t="s">
        <v>22</v>
      </c>
      <c r="J13" s="35" t="s">
        <v>30</v>
      </c>
      <c r="K13" s="45"/>
    </row>
    <row r="14" spans="1:70" s="1" customFormat="1" ht="14.45" customHeight="1">
      <c r="B14" s="41"/>
      <c r="C14" s="42"/>
      <c r="D14" s="37" t="s">
        <v>24</v>
      </c>
      <c r="E14" s="42"/>
      <c r="F14" s="35" t="s">
        <v>2715</v>
      </c>
      <c r="G14" s="42"/>
      <c r="H14" s="42"/>
      <c r="I14" s="128" t="s">
        <v>26</v>
      </c>
      <c r="J14" s="129" t="str">
        <f>'Rekapitulace stavby'!AN8</f>
        <v>21. 5. 2018</v>
      </c>
      <c r="K14" s="45"/>
    </row>
    <row r="15" spans="1:70" s="1" customFormat="1" ht="10.9" customHeight="1">
      <c r="B15" s="41"/>
      <c r="C15" s="42"/>
      <c r="D15" s="42"/>
      <c r="E15" s="42"/>
      <c r="F15" s="42"/>
      <c r="G15" s="42"/>
      <c r="H15" s="42"/>
      <c r="I15" s="127"/>
      <c r="J15" s="42"/>
      <c r="K15" s="45"/>
    </row>
    <row r="16" spans="1:70" s="1" customFormat="1" ht="14.45" customHeight="1">
      <c r="B16" s="41"/>
      <c r="C16" s="42"/>
      <c r="D16" s="37" t="s">
        <v>28</v>
      </c>
      <c r="E16" s="42"/>
      <c r="F16" s="42"/>
      <c r="G16" s="42"/>
      <c r="H16" s="42"/>
      <c r="I16" s="128" t="s">
        <v>29</v>
      </c>
      <c r="J16" s="35" t="s">
        <v>2716</v>
      </c>
      <c r="K16" s="45"/>
    </row>
    <row r="17" spans="2:11" s="1" customFormat="1" ht="18" customHeight="1">
      <c r="B17" s="41"/>
      <c r="C17" s="42"/>
      <c r="D17" s="42"/>
      <c r="E17" s="35" t="s">
        <v>31</v>
      </c>
      <c r="F17" s="42"/>
      <c r="G17" s="42"/>
      <c r="H17" s="42"/>
      <c r="I17" s="128" t="s">
        <v>32</v>
      </c>
      <c r="J17" s="35" t="s">
        <v>2717</v>
      </c>
      <c r="K17" s="45"/>
    </row>
    <row r="18" spans="2:11" s="1" customFormat="1" ht="6.95" customHeight="1">
      <c r="B18" s="41"/>
      <c r="C18" s="42"/>
      <c r="D18" s="42"/>
      <c r="E18" s="42"/>
      <c r="F18" s="42"/>
      <c r="G18" s="42"/>
      <c r="H18" s="42"/>
      <c r="I18" s="127"/>
      <c r="J18" s="42"/>
      <c r="K18" s="45"/>
    </row>
    <row r="19" spans="2:11" s="1" customFormat="1" ht="14.45" customHeight="1">
      <c r="B19" s="41"/>
      <c r="C19" s="42"/>
      <c r="D19" s="37" t="s">
        <v>33</v>
      </c>
      <c r="E19" s="42"/>
      <c r="F19" s="42"/>
      <c r="G19" s="42"/>
      <c r="H19" s="42"/>
      <c r="I19" s="128" t="s">
        <v>29</v>
      </c>
      <c r="J19" s="35" t="str">
        <f>IF('Rekapitulace stavby'!AN13="Vyplň údaj","",IF('Rekapitulace stavby'!AN13="","",'Rekapitulace stavby'!AN13))</f>
        <v/>
      </c>
      <c r="K19" s="45"/>
    </row>
    <row r="20" spans="2:11" s="1" customFormat="1" ht="18" customHeight="1">
      <c r="B20" s="41"/>
      <c r="C20" s="42"/>
      <c r="D20" s="42"/>
      <c r="E20" s="35" t="str">
        <f>IF('Rekapitulace stavby'!E14="Vyplň údaj","",IF('Rekapitulace stavby'!E14="","",'Rekapitulace stavby'!E14))</f>
        <v/>
      </c>
      <c r="F20" s="42"/>
      <c r="G20" s="42"/>
      <c r="H20" s="42"/>
      <c r="I20" s="128" t="s">
        <v>32</v>
      </c>
      <c r="J20" s="35" t="str">
        <f>IF('Rekapitulace stavby'!AN14="Vyplň údaj","",IF('Rekapitulace stavby'!AN14="","",'Rekapitulace stavby'!AN14))</f>
        <v/>
      </c>
      <c r="K20" s="45"/>
    </row>
    <row r="21" spans="2:11" s="1" customFormat="1" ht="6.95" customHeight="1">
      <c r="B21" s="41"/>
      <c r="C21" s="42"/>
      <c r="D21" s="42"/>
      <c r="E21" s="42"/>
      <c r="F21" s="42"/>
      <c r="G21" s="42"/>
      <c r="H21" s="42"/>
      <c r="I21" s="127"/>
      <c r="J21" s="42"/>
      <c r="K21" s="45"/>
    </row>
    <row r="22" spans="2:11" s="1" customFormat="1" ht="14.45" customHeight="1">
      <c r="B22" s="41"/>
      <c r="C22" s="42"/>
      <c r="D22" s="37" t="s">
        <v>35</v>
      </c>
      <c r="E22" s="42"/>
      <c r="F22" s="42"/>
      <c r="G22" s="42"/>
      <c r="H22" s="42"/>
      <c r="I22" s="128" t="s">
        <v>29</v>
      </c>
      <c r="J22" s="35" t="s">
        <v>2718</v>
      </c>
      <c r="K22" s="45"/>
    </row>
    <row r="23" spans="2:11" s="1" customFormat="1" ht="18" customHeight="1">
      <c r="B23" s="41"/>
      <c r="C23" s="42"/>
      <c r="D23" s="42"/>
      <c r="E23" s="35" t="s">
        <v>2719</v>
      </c>
      <c r="F23" s="42"/>
      <c r="G23" s="42"/>
      <c r="H23" s="42"/>
      <c r="I23" s="128" t="s">
        <v>32</v>
      </c>
      <c r="J23" s="35" t="s">
        <v>2720</v>
      </c>
      <c r="K23" s="45"/>
    </row>
    <row r="24" spans="2:11" s="1" customFormat="1" ht="6.95" customHeight="1">
      <c r="B24" s="41"/>
      <c r="C24" s="42"/>
      <c r="D24" s="42"/>
      <c r="E24" s="42"/>
      <c r="F24" s="42"/>
      <c r="G24" s="42"/>
      <c r="H24" s="42"/>
      <c r="I24" s="127"/>
      <c r="J24" s="42"/>
      <c r="K24" s="45"/>
    </row>
    <row r="25" spans="2:11" s="1" customFormat="1" ht="14.45" customHeight="1">
      <c r="B25" s="41"/>
      <c r="C25" s="42"/>
      <c r="D25" s="37" t="s">
        <v>38</v>
      </c>
      <c r="E25" s="42"/>
      <c r="F25" s="42"/>
      <c r="G25" s="42"/>
      <c r="H25" s="42"/>
      <c r="I25" s="127"/>
      <c r="J25" s="42"/>
      <c r="K25" s="45"/>
    </row>
    <row r="26" spans="2:11" s="7" customFormat="1" ht="85.5" customHeight="1">
      <c r="B26" s="130"/>
      <c r="C26" s="131"/>
      <c r="D26" s="131"/>
      <c r="E26" s="361" t="s">
        <v>2721</v>
      </c>
      <c r="F26" s="361"/>
      <c r="G26" s="361"/>
      <c r="H26" s="361"/>
      <c r="I26" s="132"/>
      <c r="J26" s="131"/>
      <c r="K26" s="133"/>
    </row>
    <row r="27" spans="2:11" s="1" customFormat="1" ht="6.95" customHeight="1">
      <c r="B27" s="41"/>
      <c r="C27" s="42"/>
      <c r="D27" s="42"/>
      <c r="E27" s="42"/>
      <c r="F27" s="42"/>
      <c r="G27" s="42"/>
      <c r="H27" s="42"/>
      <c r="I27" s="127"/>
      <c r="J27" s="42"/>
      <c r="K27" s="45"/>
    </row>
    <row r="28" spans="2:11" s="1" customFormat="1" ht="6.95" customHeight="1">
      <c r="B28" s="41"/>
      <c r="C28" s="42"/>
      <c r="D28" s="85"/>
      <c r="E28" s="85"/>
      <c r="F28" s="85"/>
      <c r="G28" s="85"/>
      <c r="H28" s="85"/>
      <c r="I28" s="134"/>
      <c r="J28" s="85"/>
      <c r="K28" s="135"/>
    </row>
    <row r="29" spans="2:11" s="1" customFormat="1" ht="25.35" customHeight="1">
      <c r="B29" s="41"/>
      <c r="C29" s="42"/>
      <c r="D29" s="136" t="s">
        <v>40</v>
      </c>
      <c r="E29" s="42"/>
      <c r="F29" s="42"/>
      <c r="G29" s="42"/>
      <c r="H29" s="42"/>
      <c r="I29" s="127"/>
      <c r="J29" s="137">
        <f>ROUND(J85,2)</f>
        <v>0</v>
      </c>
      <c r="K29" s="45"/>
    </row>
    <row r="30" spans="2:11" s="1" customFormat="1" ht="6.95" customHeight="1">
      <c r="B30" s="41"/>
      <c r="C30" s="42"/>
      <c r="D30" s="85"/>
      <c r="E30" s="85"/>
      <c r="F30" s="85"/>
      <c r="G30" s="85"/>
      <c r="H30" s="85"/>
      <c r="I30" s="134"/>
      <c r="J30" s="85"/>
      <c r="K30" s="135"/>
    </row>
    <row r="31" spans="2:11" s="1" customFormat="1" ht="14.45" customHeight="1">
      <c r="B31" s="41"/>
      <c r="C31" s="42"/>
      <c r="D31" s="42"/>
      <c r="E31" s="42"/>
      <c r="F31" s="46" t="s">
        <v>42</v>
      </c>
      <c r="G31" s="42"/>
      <c r="H31" s="42"/>
      <c r="I31" s="138" t="s">
        <v>41</v>
      </c>
      <c r="J31" s="46" t="s">
        <v>43</v>
      </c>
      <c r="K31" s="45"/>
    </row>
    <row r="32" spans="2:11" s="1" customFormat="1" ht="14.45" customHeight="1">
      <c r="B32" s="41"/>
      <c r="C32" s="42"/>
      <c r="D32" s="49" t="s">
        <v>44</v>
      </c>
      <c r="E32" s="49" t="s">
        <v>45</v>
      </c>
      <c r="F32" s="139">
        <f>ROUND(SUM(BE85:BE100), 2)</f>
        <v>0</v>
      </c>
      <c r="G32" s="42"/>
      <c r="H32" s="42"/>
      <c r="I32" s="140">
        <v>0.21</v>
      </c>
      <c r="J32" s="139">
        <f>ROUND(ROUND((SUM(BE85:BE100)), 2)*I32, 2)</f>
        <v>0</v>
      </c>
      <c r="K32" s="45"/>
    </row>
    <row r="33" spans="2:11" s="1" customFormat="1" ht="14.45" customHeight="1">
      <c r="B33" s="41"/>
      <c r="C33" s="42"/>
      <c r="D33" s="42"/>
      <c r="E33" s="49" t="s">
        <v>46</v>
      </c>
      <c r="F33" s="139">
        <f>ROUND(SUM(BF85:BF100), 2)</f>
        <v>0</v>
      </c>
      <c r="G33" s="42"/>
      <c r="H33" s="42"/>
      <c r="I33" s="140">
        <v>0.15</v>
      </c>
      <c r="J33" s="139">
        <f>ROUND(ROUND((SUM(BF85:BF100)), 2)*I33, 2)</f>
        <v>0</v>
      </c>
      <c r="K33" s="45"/>
    </row>
    <row r="34" spans="2:11" s="1" customFormat="1" ht="14.45" hidden="1" customHeight="1">
      <c r="B34" s="41"/>
      <c r="C34" s="42"/>
      <c r="D34" s="42"/>
      <c r="E34" s="49" t="s">
        <v>47</v>
      </c>
      <c r="F34" s="139">
        <f>ROUND(SUM(BG85:BG100), 2)</f>
        <v>0</v>
      </c>
      <c r="G34" s="42"/>
      <c r="H34" s="42"/>
      <c r="I34" s="140">
        <v>0.21</v>
      </c>
      <c r="J34" s="139">
        <v>0</v>
      </c>
      <c r="K34" s="45"/>
    </row>
    <row r="35" spans="2:11" s="1" customFormat="1" ht="14.45" hidden="1" customHeight="1">
      <c r="B35" s="41"/>
      <c r="C35" s="42"/>
      <c r="D35" s="42"/>
      <c r="E35" s="49" t="s">
        <v>48</v>
      </c>
      <c r="F35" s="139">
        <f>ROUND(SUM(BH85:BH100), 2)</f>
        <v>0</v>
      </c>
      <c r="G35" s="42"/>
      <c r="H35" s="42"/>
      <c r="I35" s="140">
        <v>0.15</v>
      </c>
      <c r="J35" s="139">
        <v>0</v>
      </c>
      <c r="K35" s="45"/>
    </row>
    <row r="36" spans="2:11" s="1" customFormat="1" ht="14.45" hidden="1" customHeight="1">
      <c r="B36" s="41"/>
      <c r="C36" s="42"/>
      <c r="D36" s="42"/>
      <c r="E36" s="49" t="s">
        <v>49</v>
      </c>
      <c r="F36" s="139">
        <f>ROUND(SUM(BI85:BI100), 2)</f>
        <v>0</v>
      </c>
      <c r="G36" s="42"/>
      <c r="H36" s="42"/>
      <c r="I36" s="140">
        <v>0</v>
      </c>
      <c r="J36" s="139">
        <v>0</v>
      </c>
      <c r="K36" s="45"/>
    </row>
    <row r="37" spans="2:11" s="1" customFormat="1" ht="6.95" customHeight="1">
      <c r="B37" s="41"/>
      <c r="C37" s="42"/>
      <c r="D37" s="42"/>
      <c r="E37" s="42"/>
      <c r="F37" s="42"/>
      <c r="G37" s="42"/>
      <c r="H37" s="42"/>
      <c r="I37" s="127"/>
      <c r="J37" s="42"/>
      <c r="K37" s="45"/>
    </row>
    <row r="38" spans="2:11" s="1" customFormat="1" ht="25.35" customHeight="1">
      <c r="B38" s="41"/>
      <c r="C38" s="141"/>
      <c r="D38" s="142" t="s">
        <v>50</v>
      </c>
      <c r="E38" s="79"/>
      <c r="F38" s="79"/>
      <c r="G38" s="143" t="s">
        <v>51</v>
      </c>
      <c r="H38" s="144" t="s">
        <v>52</v>
      </c>
      <c r="I38" s="145"/>
      <c r="J38" s="146">
        <f>SUM(J29:J36)</f>
        <v>0</v>
      </c>
      <c r="K38" s="147"/>
    </row>
    <row r="39" spans="2:11" s="1" customFormat="1" ht="14.45" customHeight="1">
      <c r="B39" s="56"/>
      <c r="C39" s="57"/>
      <c r="D39" s="57"/>
      <c r="E39" s="57"/>
      <c r="F39" s="57"/>
      <c r="G39" s="57"/>
      <c r="H39" s="57"/>
      <c r="I39" s="148"/>
      <c r="J39" s="57"/>
      <c r="K39" s="58"/>
    </row>
    <row r="43" spans="2:11" s="1" customFormat="1" ht="6.95" customHeight="1">
      <c r="B43" s="149"/>
      <c r="C43" s="150"/>
      <c r="D43" s="150"/>
      <c r="E43" s="150"/>
      <c r="F43" s="150"/>
      <c r="G43" s="150"/>
      <c r="H43" s="150"/>
      <c r="I43" s="151"/>
      <c r="J43" s="150"/>
      <c r="K43" s="152"/>
    </row>
    <row r="44" spans="2:11" s="1" customFormat="1" ht="36.950000000000003" customHeight="1">
      <c r="B44" s="41"/>
      <c r="C44" s="30" t="s">
        <v>168</v>
      </c>
      <c r="D44" s="42"/>
      <c r="E44" s="42"/>
      <c r="F44" s="42"/>
      <c r="G44" s="42"/>
      <c r="H44" s="42"/>
      <c r="I44" s="127"/>
      <c r="J44" s="42"/>
      <c r="K44" s="45"/>
    </row>
    <row r="45" spans="2:11" s="1" customFormat="1" ht="6.95" customHeight="1">
      <c r="B45" s="41"/>
      <c r="C45" s="42"/>
      <c r="D45" s="42"/>
      <c r="E45" s="42"/>
      <c r="F45" s="42"/>
      <c r="G45" s="42"/>
      <c r="H45" s="42"/>
      <c r="I45" s="127"/>
      <c r="J45" s="42"/>
      <c r="K45" s="45"/>
    </row>
    <row r="46" spans="2:11" s="1" customFormat="1" ht="14.45" customHeight="1">
      <c r="B46" s="41"/>
      <c r="C46" s="37" t="s">
        <v>18</v>
      </c>
      <c r="D46" s="42"/>
      <c r="E46" s="42"/>
      <c r="F46" s="42"/>
      <c r="G46" s="42"/>
      <c r="H46" s="42"/>
      <c r="I46" s="127"/>
      <c r="J46" s="42"/>
      <c r="K46" s="45"/>
    </row>
    <row r="47" spans="2:11" s="1" customFormat="1" ht="16.5" customHeight="1">
      <c r="B47" s="41"/>
      <c r="C47" s="42"/>
      <c r="D47" s="42"/>
      <c r="E47" s="396" t="str">
        <f>E7</f>
        <v>VÝSTAVBA A PROVOZ HYDRAULICKÉHO OCHRANNÉHO SYSTEMU NA SKLÁDCE K4a</v>
      </c>
      <c r="F47" s="397"/>
      <c r="G47" s="397"/>
      <c r="H47" s="397"/>
      <c r="I47" s="127"/>
      <c r="J47" s="42"/>
      <c r="K47" s="45"/>
    </row>
    <row r="48" spans="2:11">
      <c r="B48" s="28"/>
      <c r="C48" s="37" t="s">
        <v>163</v>
      </c>
      <c r="D48" s="29"/>
      <c r="E48" s="29"/>
      <c r="F48" s="29"/>
      <c r="G48" s="29"/>
      <c r="H48" s="29"/>
      <c r="I48" s="126"/>
      <c r="J48" s="29"/>
      <c r="K48" s="31"/>
    </row>
    <row r="49" spans="2:47" s="1" customFormat="1" ht="16.5" customHeight="1">
      <c r="B49" s="41"/>
      <c r="C49" s="42"/>
      <c r="D49" s="42"/>
      <c r="E49" s="396" t="s">
        <v>2713</v>
      </c>
      <c r="F49" s="398"/>
      <c r="G49" s="398"/>
      <c r="H49" s="398"/>
      <c r="I49" s="127"/>
      <c r="J49" s="42"/>
      <c r="K49" s="45"/>
    </row>
    <row r="50" spans="2:47" s="1" customFormat="1" ht="14.45" customHeight="1">
      <c r="B50" s="41"/>
      <c r="C50" s="37" t="s">
        <v>165</v>
      </c>
      <c r="D50" s="42"/>
      <c r="E50" s="42"/>
      <c r="F50" s="42"/>
      <c r="G50" s="42"/>
      <c r="H50" s="42"/>
      <c r="I50" s="127"/>
      <c r="J50" s="42"/>
      <c r="K50" s="45"/>
    </row>
    <row r="51" spans="2:47" s="1" customFormat="1" ht="17.25" customHeight="1">
      <c r="B51" s="41"/>
      <c r="C51" s="42"/>
      <c r="D51" s="42"/>
      <c r="E51" s="399" t="str">
        <f>E11</f>
        <v>D1.6 - Vystrojení západní čerpací jímky</v>
      </c>
      <c r="F51" s="398"/>
      <c r="G51" s="398"/>
      <c r="H51" s="398"/>
      <c r="I51" s="127"/>
      <c r="J51" s="42"/>
      <c r="K51" s="45"/>
    </row>
    <row r="52" spans="2:47" s="1" customFormat="1" ht="6.95" customHeight="1">
      <c r="B52" s="41"/>
      <c r="C52" s="42"/>
      <c r="D52" s="42"/>
      <c r="E52" s="42"/>
      <c r="F52" s="42"/>
      <c r="G52" s="42"/>
      <c r="H52" s="42"/>
      <c r="I52" s="127"/>
      <c r="J52" s="42"/>
      <c r="K52" s="45"/>
    </row>
    <row r="53" spans="2:47" s="1" customFormat="1" ht="18" customHeight="1">
      <c r="B53" s="41"/>
      <c r="C53" s="37" t="s">
        <v>24</v>
      </c>
      <c r="D53" s="42"/>
      <c r="E53" s="42"/>
      <c r="F53" s="35" t="str">
        <f>F14</f>
        <v>Ústecký kraj</v>
      </c>
      <c r="G53" s="42"/>
      <c r="H53" s="42"/>
      <c r="I53" s="128" t="s">
        <v>26</v>
      </c>
      <c r="J53" s="129" t="str">
        <f>IF(J14="","",J14)</f>
        <v>21. 5. 2018</v>
      </c>
      <c r="K53" s="45"/>
    </row>
    <row r="54" spans="2:47" s="1" customFormat="1" ht="6.95" customHeight="1">
      <c r="B54" s="41"/>
      <c r="C54" s="42"/>
      <c r="D54" s="42"/>
      <c r="E54" s="42"/>
      <c r="F54" s="42"/>
      <c r="G54" s="42"/>
      <c r="H54" s="42"/>
      <c r="I54" s="127"/>
      <c r="J54" s="42"/>
      <c r="K54" s="45"/>
    </row>
    <row r="55" spans="2:47" s="1" customFormat="1">
      <c r="B55" s="41"/>
      <c r="C55" s="37" t="s">
        <v>28</v>
      </c>
      <c r="D55" s="42"/>
      <c r="E55" s="42"/>
      <c r="F55" s="35" t="str">
        <f>E17</f>
        <v>Ministerstvo financí ČR</v>
      </c>
      <c r="G55" s="42"/>
      <c r="H55" s="42"/>
      <c r="I55" s="128" t="s">
        <v>35</v>
      </c>
      <c r="J55" s="361" t="str">
        <f>E23</f>
        <v>SCES - Group, spol. s r.o.</v>
      </c>
      <c r="K55" s="45"/>
    </row>
    <row r="56" spans="2:47" s="1" customFormat="1" ht="14.45" customHeight="1">
      <c r="B56" s="41"/>
      <c r="C56" s="37" t="s">
        <v>33</v>
      </c>
      <c r="D56" s="42"/>
      <c r="E56" s="42"/>
      <c r="F56" s="35" t="str">
        <f>IF(E20="","",E20)</f>
        <v/>
      </c>
      <c r="G56" s="42"/>
      <c r="H56" s="42"/>
      <c r="I56" s="127"/>
      <c r="J56" s="400"/>
      <c r="K56" s="45"/>
    </row>
    <row r="57" spans="2:47" s="1" customFormat="1" ht="10.35" customHeight="1">
      <c r="B57" s="41"/>
      <c r="C57" s="42"/>
      <c r="D57" s="42"/>
      <c r="E57" s="42"/>
      <c r="F57" s="42"/>
      <c r="G57" s="42"/>
      <c r="H57" s="42"/>
      <c r="I57" s="127"/>
      <c r="J57" s="42"/>
      <c r="K57" s="45"/>
    </row>
    <row r="58" spans="2:47" s="1" customFormat="1" ht="29.25" customHeight="1">
      <c r="B58" s="41"/>
      <c r="C58" s="153" t="s">
        <v>169</v>
      </c>
      <c r="D58" s="141"/>
      <c r="E58" s="141"/>
      <c r="F58" s="141"/>
      <c r="G58" s="141"/>
      <c r="H58" s="141"/>
      <c r="I58" s="154"/>
      <c r="J58" s="155" t="s">
        <v>170</v>
      </c>
      <c r="K58" s="156"/>
    </row>
    <row r="59" spans="2:47" s="1" customFormat="1" ht="10.35" customHeight="1">
      <c r="B59" s="41"/>
      <c r="C59" s="42"/>
      <c r="D59" s="42"/>
      <c r="E59" s="42"/>
      <c r="F59" s="42"/>
      <c r="G59" s="42"/>
      <c r="H59" s="42"/>
      <c r="I59" s="127"/>
      <c r="J59" s="42"/>
      <c r="K59" s="45"/>
    </row>
    <row r="60" spans="2:47" s="1" customFormat="1" ht="29.25" customHeight="1">
      <c r="B60" s="41"/>
      <c r="C60" s="157" t="s">
        <v>171</v>
      </c>
      <c r="D60" s="42"/>
      <c r="E60" s="42"/>
      <c r="F60" s="42"/>
      <c r="G60" s="42"/>
      <c r="H60" s="42"/>
      <c r="I60" s="127"/>
      <c r="J60" s="137">
        <f>J85</f>
        <v>0</v>
      </c>
      <c r="K60" s="45"/>
      <c r="AU60" s="24" t="s">
        <v>172</v>
      </c>
    </row>
    <row r="61" spans="2:47" s="8" customFormat="1" ht="24.95" customHeight="1">
      <c r="B61" s="158"/>
      <c r="C61" s="159"/>
      <c r="D61" s="160" t="s">
        <v>865</v>
      </c>
      <c r="E61" s="161"/>
      <c r="F61" s="161"/>
      <c r="G61" s="161"/>
      <c r="H61" s="161"/>
      <c r="I61" s="162"/>
      <c r="J61" s="163">
        <f>J86</f>
        <v>0</v>
      </c>
      <c r="K61" s="164"/>
    </row>
    <row r="62" spans="2:47" s="9" customFormat="1" ht="19.899999999999999" customHeight="1">
      <c r="B62" s="165"/>
      <c r="C62" s="166"/>
      <c r="D62" s="167" t="s">
        <v>3095</v>
      </c>
      <c r="E62" s="168"/>
      <c r="F62" s="168"/>
      <c r="G62" s="168"/>
      <c r="H62" s="168"/>
      <c r="I62" s="169"/>
      <c r="J62" s="170">
        <f>J87</f>
        <v>0</v>
      </c>
      <c r="K62" s="171"/>
    </row>
    <row r="63" spans="2:47" s="9" customFormat="1" ht="19.899999999999999" customHeight="1">
      <c r="B63" s="165"/>
      <c r="C63" s="166"/>
      <c r="D63" s="167" t="s">
        <v>866</v>
      </c>
      <c r="E63" s="168"/>
      <c r="F63" s="168"/>
      <c r="G63" s="168"/>
      <c r="H63" s="168"/>
      <c r="I63" s="169"/>
      <c r="J63" s="170">
        <f>J90</f>
        <v>0</v>
      </c>
      <c r="K63" s="171"/>
    </row>
    <row r="64" spans="2:47" s="1" customFormat="1" ht="21.75" customHeight="1">
      <c r="B64" s="41"/>
      <c r="C64" s="42"/>
      <c r="D64" s="42"/>
      <c r="E64" s="42"/>
      <c r="F64" s="42"/>
      <c r="G64" s="42"/>
      <c r="H64" s="42"/>
      <c r="I64" s="127"/>
      <c r="J64" s="42"/>
      <c r="K64" s="45"/>
    </row>
    <row r="65" spans="2:12" s="1" customFormat="1" ht="6.95" customHeight="1">
      <c r="B65" s="56"/>
      <c r="C65" s="57"/>
      <c r="D65" s="57"/>
      <c r="E65" s="57"/>
      <c r="F65" s="57"/>
      <c r="G65" s="57"/>
      <c r="H65" s="57"/>
      <c r="I65" s="148"/>
      <c r="J65" s="57"/>
      <c r="K65" s="58"/>
    </row>
    <row r="69" spans="2:12" s="1" customFormat="1" ht="6.95" customHeight="1">
      <c r="B69" s="59"/>
      <c r="C69" s="60"/>
      <c r="D69" s="60"/>
      <c r="E69" s="60"/>
      <c r="F69" s="60"/>
      <c r="G69" s="60"/>
      <c r="H69" s="60"/>
      <c r="I69" s="151"/>
      <c r="J69" s="60"/>
      <c r="K69" s="60"/>
      <c r="L69" s="61"/>
    </row>
    <row r="70" spans="2:12" s="1" customFormat="1" ht="36.950000000000003" customHeight="1">
      <c r="B70" s="41"/>
      <c r="C70" s="62" t="s">
        <v>175</v>
      </c>
      <c r="D70" s="63"/>
      <c r="E70" s="63"/>
      <c r="F70" s="63"/>
      <c r="G70" s="63"/>
      <c r="H70" s="63"/>
      <c r="I70" s="172"/>
      <c r="J70" s="63"/>
      <c r="K70" s="63"/>
      <c r="L70" s="61"/>
    </row>
    <row r="71" spans="2:12" s="1" customFormat="1" ht="6.95" customHeight="1">
      <c r="B71" s="41"/>
      <c r="C71" s="63"/>
      <c r="D71" s="63"/>
      <c r="E71" s="63"/>
      <c r="F71" s="63"/>
      <c r="G71" s="63"/>
      <c r="H71" s="63"/>
      <c r="I71" s="172"/>
      <c r="J71" s="63"/>
      <c r="K71" s="63"/>
      <c r="L71" s="61"/>
    </row>
    <row r="72" spans="2:12" s="1" customFormat="1" ht="14.45" customHeight="1">
      <c r="B72" s="41"/>
      <c r="C72" s="65" t="s">
        <v>18</v>
      </c>
      <c r="D72" s="63"/>
      <c r="E72" s="63"/>
      <c r="F72" s="63"/>
      <c r="G72" s="63"/>
      <c r="H72" s="63"/>
      <c r="I72" s="172"/>
      <c r="J72" s="63"/>
      <c r="K72" s="63"/>
      <c r="L72" s="61"/>
    </row>
    <row r="73" spans="2:12" s="1" customFormat="1" ht="16.5" customHeight="1">
      <c r="B73" s="41"/>
      <c r="C73" s="63"/>
      <c r="D73" s="63"/>
      <c r="E73" s="401" t="str">
        <f>E7</f>
        <v>VÝSTAVBA A PROVOZ HYDRAULICKÉHO OCHRANNÉHO SYSTEMU NA SKLÁDCE K4a</v>
      </c>
      <c r="F73" s="402"/>
      <c r="G73" s="402"/>
      <c r="H73" s="402"/>
      <c r="I73" s="172"/>
      <c r="J73" s="63"/>
      <c r="K73" s="63"/>
      <c r="L73" s="61"/>
    </row>
    <row r="74" spans="2:12">
      <c r="B74" s="28"/>
      <c r="C74" s="65" t="s">
        <v>163</v>
      </c>
      <c r="D74" s="173"/>
      <c r="E74" s="173"/>
      <c r="F74" s="173"/>
      <c r="G74" s="173"/>
      <c r="H74" s="173"/>
      <c r="J74" s="173"/>
      <c r="K74" s="173"/>
      <c r="L74" s="174"/>
    </row>
    <row r="75" spans="2:12" s="1" customFormat="1" ht="16.5" customHeight="1">
      <c r="B75" s="41"/>
      <c r="C75" s="63"/>
      <c r="D75" s="63"/>
      <c r="E75" s="401" t="s">
        <v>2713</v>
      </c>
      <c r="F75" s="403"/>
      <c r="G75" s="403"/>
      <c r="H75" s="403"/>
      <c r="I75" s="172"/>
      <c r="J75" s="63"/>
      <c r="K75" s="63"/>
      <c r="L75" s="61"/>
    </row>
    <row r="76" spans="2:12" s="1" customFormat="1" ht="14.45" customHeight="1">
      <c r="B76" s="41"/>
      <c r="C76" s="65" t="s">
        <v>165</v>
      </c>
      <c r="D76" s="63"/>
      <c r="E76" s="63"/>
      <c r="F76" s="63"/>
      <c r="G76" s="63"/>
      <c r="H76" s="63"/>
      <c r="I76" s="172"/>
      <c r="J76" s="63"/>
      <c r="K76" s="63"/>
      <c r="L76" s="61"/>
    </row>
    <row r="77" spans="2:12" s="1" customFormat="1" ht="17.25" customHeight="1">
      <c r="B77" s="41"/>
      <c r="C77" s="63"/>
      <c r="D77" s="63"/>
      <c r="E77" s="372" t="str">
        <f>E11</f>
        <v>D1.6 - Vystrojení západní čerpací jímky</v>
      </c>
      <c r="F77" s="403"/>
      <c r="G77" s="403"/>
      <c r="H77" s="403"/>
      <c r="I77" s="172"/>
      <c r="J77" s="63"/>
      <c r="K77" s="63"/>
      <c r="L77" s="61"/>
    </row>
    <row r="78" spans="2:12" s="1" customFormat="1" ht="6.95" customHeight="1">
      <c r="B78" s="41"/>
      <c r="C78" s="63"/>
      <c r="D78" s="63"/>
      <c r="E78" s="63"/>
      <c r="F78" s="63"/>
      <c r="G78" s="63"/>
      <c r="H78" s="63"/>
      <c r="I78" s="172"/>
      <c r="J78" s="63"/>
      <c r="K78" s="63"/>
      <c r="L78" s="61"/>
    </row>
    <row r="79" spans="2:12" s="1" customFormat="1" ht="18" customHeight="1">
      <c r="B79" s="41"/>
      <c r="C79" s="65" t="s">
        <v>24</v>
      </c>
      <c r="D79" s="63"/>
      <c r="E79" s="63"/>
      <c r="F79" s="175" t="str">
        <f>F14</f>
        <v>Ústecký kraj</v>
      </c>
      <c r="G79" s="63"/>
      <c r="H79" s="63"/>
      <c r="I79" s="176" t="s">
        <v>26</v>
      </c>
      <c r="J79" s="73" t="str">
        <f>IF(J14="","",J14)</f>
        <v>21. 5. 2018</v>
      </c>
      <c r="K79" s="63"/>
      <c r="L79" s="61"/>
    </row>
    <row r="80" spans="2:12" s="1" customFormat="1" ht="6.95" customHeight="1">
      <c r="B80" s="41"/>
      <c r="C80" s="63"/>
      <c r="D80" s="63"/>
      <c r="E80" s="63"/>
      <c r="F80" s="63"/>
      <c r="G80" s="63"/>
      <c r="H80" s="63"/>
      <c r="I80" s="172"/>
      <c r="J80" s="63"/>
      <c r="K80" s="63"/>
      <c r="L80" s="61"/>
    </row>
    <row r="81" spans="2:65" s="1" customFormat="1">
      <c r="B81" s="41"/>
      <c r="C81" s="65" t="s">
        <v>28</v>
      </c>
      <c r="D81" s="63"/>
      <c r="E81" s="63"/>
      <c r="F81" s="175" t="str">
        <f>E17</f>
        <v>Ministerstvo financí ČR</v>
      </c>
      <c r="G81" s="63"/>
      <c r="H81" s="63"/>
      <c r="I81" s="176" t="s">
        <v>35</v>
      </c>
      <c r="J81" s="175" t="str">
        <f>E23</f>
        <v>SCES - Group, spol. s r.o.</v>
      </c>
      <c r="K81" s="63"/>
      <c r="L81" s="61"/>
    </row>
    <row r="82" spans="2:65" s="1" customFormat="1" ht="14.45" customHeight="1">
      <c r="B82" s="41"/>
      <c r="C82" s="65" t="s">
        <v>33</v>
      </c>
      <c r="D82" s="63"/>
      <c r="E82" s="63"/>
      <c r="F82" s="175" t="str">
        <f>IF(E20="","",E20)</f>
        <v/>
      </c>
      <c r="G82" s="63"/>
      <c r="H82" s="63"/>
      <c r="I82" s="172"/>
      <c r="J82" s="63"/>
      <c r="K82" s="63"/>
      <c r="L82" s="61"/>
    </row>
    <row r="83" spans="2:65" s="1" customFormat="1" ht="10.35" customHeight="1">
      <c r="B83" s="41"/>
      <c r="C83" s="63"/>
      <c r="D83" s="63"/>
      <c r="E83" s="63"/>
      <c r="F83" s="63"/>
      <c r="G83" s="63"/>
      <c r="H83" s="63"/>
      <c r="I83" s="172"/>
      <c r="J83" s="63"/>
      <c r="K83" s="63"/>
      <c r="L83" s="61"/>
    </row>
    <row r="84" spans="2:65" s="10" customFormat="1" ht="29.25" customHeight="1">
      <c r="B84" s="177"/>
      <c r="C84" s="178" t="s">
        <v>176</v>
      </c>
      <c r="D84" s="179" t="s">
        <v>59</v>
      </c>
      <c r="E84" s="179" t="s">
        <v>55</v>
      </c>
      <c r="F84" s="179" t="s">
        <v>177</v>
      </c>
      <c r="G84" s="179" t="s">
        <v>178</v>
      </c>
      <c r="H84" s="179" t="s">
        <v>179</v>
      </c>
      <c r="I84" s="180" t="s">
        <v>180</v>
      </c>
      <c r="J84" s="179" t="s">
        <v>170</v>
      </c>
      <c r="K84" s="181" t="s">
        <v>181</v>
      </c>
      <c r="L84" s="182"/>
      <c r="M84" s="81" t="s">
        <v>182</v>
      </c>
      <c r="N84" s="82" t="s">
        <v>44</v>
      </c>
      <c r="O84" s="82" t="s">
        <v>183</v>
      </c>
      <c r="P84" s="82" t="s">
        <v>184</v>
      </c>
      <c r="Q84" s="82" t="s">
        <v>185</v>
      </c>
      <c r="R84" s="82" t="s">
        <v>186</v>
      </c>
      <c r="S84" s="82" t="s">
        <v>187</v>
      </c>
      <c r="T84" s="83" t="s">
        <v>188</v>
      </c>
    </row>
    <row r="85" spans="2:65" s="1" customFormat="1" ht="29.25" customHeight="1">
      <c r="B85" s="41"/>
      <c r="C85" s="87" t="s">
        <v>171</v>
      </c>
      <c r="D85" s="63"/>
      <c r="E85" s="63"/>
      <c r="F85" s="63"/>
      <c r="G85" s="63"/>
      <c r="H85" s="63"/>
      <c r="I85" s="172"/>
      <c r="J85" s="183">
        <f>BK85</f>
        <v>0</v>
      </c>
      <c r="K85" s="63"/>
      <c r="L85" s="61"/>
      <c r="M85" s="84"/>
      <c r="N85" s="85"/>
      <c r="O85" s="85"/>
      <c r="P85" s="184">
        <f>P86</f>
        <v>0</v>
      </c>
      <c r="Q85" s="85"/>
      <c r="R85" s="184">
        <f>R86</f>
        <v>2.4829999999999998E-2</v>
      </c>
      <c r="S85" s="85"/>
      <c r="T85" s="185">
        <f>T86</f>
        <v>0</v>
      </c>
      <c r="AT85" s="24" t="s">
        <v>73</v>
      </c>
      <c r="AU85" s="24" t="s">
        <v>172</v>
      </c>
      <c r="BK85" s="186">
        <f>BK86</f>
        <v>0</v>
      </c>
    </row>
    <row r="86" spans="2:65" s="11" customFormat="1" ht="37.35" customHeight="1">
      <c r="B86" s="187"/>
      <c r="C86" s="188"/>
      <c r="D86" s="189" t="s">
        <v>73</v>
      </c>
      <c r="E86" s="190" t="s">
        <v>300</v>
      </c>
      <c r="F86" s="190" t="s">
        <v>867</v>
      </c>
      <c r="G86" s="188"/>
      <c r="H86" s="188"/>
      <c r="I86" s="191"/>
      <c r="J86" s="192">
        <f>BK86</f>
        <v>0</v>
      </c>
      <c r="K86" s="188"/>
      <c r="L86" s="193"/>
      <c r="M86" s="194"/>
      <c r="N86" s="195"/>
      <c r="O86" s="195"/>
      <c r="P86" s="196">
        <f>P87+P90</f>
        <v>0</v>
      </c>
      <c r="Q86" s="195"/>
      <c r="R86" s="196">
        <f>R87+R90</f>
        <v>2.4829999999999998E-2</v>
      </c>
      <c r="S86" s="195"/>
      <c r="T86" s="197">
        <f>T87+T90</f>
        <v>0</v>
      </c>
      <c r="AR86" s="198" t="s">
        <v>212</v>
      </c>
      <c r="AT86" s="199" t="s">
        <v>73</v>
      </c>
      <c r="AU86" s="199" t="s">
        <v>74</v>
      </c>
      <c r="AY86" s="198" t="s">
        <v>191</v>
      </c>
      <c r="BK86" s="200">
        <f>BK87+BK90</f>
        <v>0</v>
      </c>
    </row>
    <row r="87" spans="2:65" s="11" customFormat="1" ht="19.899999999999999" customHeight="1">
      <c r="B87" s="187"/>
      <c r="C87" s="188"/>
      <c r="D87" s="189" t="s">
        <v>73</v>
      </c>
      <c r="E87" s="201" t="s">
        <v>3096</v>
      </c>
      <c r="F87" s="201" t="s">
        <v>3097</v>
      </c>
      <c r="G87" s="188"/>
      <c r="H87" s="188"/>
      <c r="I87" s="191"/>
      <c r="J87" s="202">
        <f>BK87</f>
        <v>0</v>
      </c>
      <c r="K87" s="188"/>
      <c r="L87" s="193"/>
      <c r="M87" s="194"/>
      <c r="N87" s="195"/>
      <c r="O87" s="195"/>
      <c r="P87" s="196">
        <f>SUM(P88:P89)</f>
        <v>0</v>
      </c>
      <c r="Q87" s="195"/>
      <c r="R87" s="196">
        <f>SUM(R88:R89)</f>
        <v>1.91E-3</v>
      </c>
      <c r="S87" s="195"/>
      <c r="T87" s="197">
        <f>SUM(T88:T89)</f>
        <v>0</v>
      </c>
      <c r="AR87" s="198" t="s">
        <v>212</v>
      </c>
      <c r="AT87" s="199" t="s">
        <v>73</v>
      </c>
      <c r="AU87" s="199" t="s">
        <v>81</v>
      </c>
      <c r="AY87" s="198" t="s">
        <v>191</v>
      </c>
      <c r="BK87" s="200">
        <f>SUM(BK88:BK89)</f>
        <v>0</v>
      </c>
    </row>
    <row r="88" spans="2:65" s="1" customFormat="1" ht="16.5" customHeight="1">
      <c r="B88" s="41"/>
      <c r="C88" s="203" t="s">
        <v>222</v>
      </c>
      <c r="D88" s="203" t="s">
        <v>193</v>
      </c>
      <c r="E88" s="204" t="s">
        <v>3098</v>
      </c>
      <c r="F88" s="205" t="s">
        <v>3099</v>
      </c>
      <c r="G88" s="206" t="s">
        <v>373</v>
      </c>
      <c r="H88" s="207">
        <v>1</v>
      </c>
      <c r="I88" s="208"/>
      <c r="J88" s="209">
        <f>ROUND(I88*H88,2)</f>
        <v>0</v>
      </c>
      <c r="K88" s="205" t="s">
        <v>30</v>
      </c>
      <c r="L88" s="61"/>
      <c r="M88" s="210" t="s">
        <v>30</v>
      </c>
      <c r="N88" s="211" t="s">
        <v>45</v>
      </c>
      <c r="O88" s="42"/>
      <c r="P88" s="212">
        <f>O88*H88</f>
        <v>0</v>
      </c>
      <c r="Q88" s="212">
        <v>1.91E-3</v>
      </c>
      <c r="R88" s="212">
        <f>Q88*H88</f>
        <v>1.91E-3</v>
      </c>
      <c r="S88" s="212">
        <v>0</v>
      </c>
      <c r="T88" s="213">
        <f>S88*H88</f>
        <v>0</v>
      </c>
      <c r="AR88" s="24" t="s">
        <v>903</v>
      </c>
      <c r="AT88" s="24" t="s">
        <v>193</v>
      </c>
      <c r="AU88" s="24" t="s">
        <v>88</v>
      </c>
      <c r="AY88" s="24" t="s">
        <v>191</v>
      </c>
      <c r="BE88" s="214">
        <f>IF(N88="základní",J88,0)</f>
        <v>0</v>
      </c>
      <c r="BF88" s="214">
        <f>IF(N88="snížená",J88,0)</f>
        <v>0</v>
      </c>
      <c r="BG88" s="214">
        <f>IF(N88="zákl. přenesená",J88,0)</f>
        <v>0</v>
      </c>
      <c r="BH88" s="214">
        <f>IF(N88="sníž. přenesená",J88,0)</f>
        <v>0</v>
      </c>
      <c r="BI88" s="214">
        <f>IF(N88="nulová",J88,0)</f>
        <v>0</v>
      </c>
      <c r="BJ88" s="24" t="s">
        <v>81</v>
      </c>
      <c r="BK88" s="214">
        <f>ROUND(I88*H88,2)</f>
        <v>0</v>
      </c>
      <c r="BL88" s="24" t="s">
        <v>903</v>
      </c>
      <c r="BM88" s="24" t="s">
        <v>3100</v>
      </c>
    </row>
    <row r="89" spans="2:65" s="1" customFormat="1" ht="27">
      <c r="B89" s="41"/>
      <c r="C89" s="63"/>
      <c r="D89" s="215" t="s">
        <v>563</v>
      </c>
      <c r="E89" s="63"/>
      <c r="F89" s="216" t="s">
        <v>3101</v>
      </c>
      <c r="G89" s="63"/>
      <c r="H89" s="63"/>
      <c r="I89" s="172"/>
      <c r="J89" s="63"/>
      <c r="K89" s="63"/>
      <c r="L89" s="61"/>
      <c r="M89" s="217"/>
      <c r="N89" s="42"/>
      <c r="O89" s="42"/>
      <c r="P89" s="42"/>
      <c r="Q89" s="42"/>
      <c r="R89" s="42"/>
      <c r="S89" s="42"/>
      <c r="T89" s="78"/>
      <c r="AT89" s="24" t="s">
        <v>563</v>
      </c>
      <c r="AU89" s="24" t="s">
        <v>88</v>
      </c>
    </row>
    <row r="90" spans="2:65" s="11" customFormat="1" ht="29.85" customHeight="1">
      <c r="B90" s="187"/>
      <c r="C90" s="188"/>
      <c r="D90" s="189" t="s">
        <v>73</v>
      </c>
      <c r="E90" s="201" t="s">
        <v>868</v>
      </c>
      <c r="F90" s="201" t="s">
        <v>869</v>
      </c>
      <c r="G90" s="188"/>
      <c r="H90" s="188"/>
      <c r="I90" s="191"/>
      <c r="J90" s="202">
        <f>BK90</f>
        <v>0</v>
      </c>
      <c r="K90" s="188"/>
      <c r="L90" s="193"/>
      <c r="M90" s="194"/>
      <c r="N90" s="195"/>
      <c r="O90" s="195"/>
      <c r="P90" s="196">
        <f>SUM(P91:P100)</f>
        <v>0</v>
      </c>
      <c r="Q90" s="195"/>
      <c r="R90" s="196">
        <f>SUM(R91:R100)</f>
        <v>2.2919999999999999E-2</v>
      </c>
      <c r="S90" s="195"/>
      <c r="T90" s="197">
        <f>SUM(T91:T100)</f>
        <v>0</v>
      </c>
      <c r="AR90" s="198" t="s">
        <v>212</v>
      </c>
      <c r="AT90" s="199" t="s">
        <v>73</v>
      </c>
      <c r="AU90" s="199" t="s">
        <v>81</v>
      </c>
      <c r="AY90" s="198" t="s">
        <v>191</v>
      </c>
      <c r="BK90" s="200">
        <f>SUM(BK91:BK100)</f>
        <v>0</v>
      </c>
    </row>
    <row r="91" spans="2:65" s="1" customFormat="1" ht="16.5" customHeight="1">
      <c r="B91" s="41"/>
      <c r="C91" s="203" t="s">
        <v>81</v>
      </c>
      <c r="D91" s="203" t="s">
        <v>193</v>
      </c>
      <c r="E91" s="204" t="s">
        <v>2893</v>
      </c>
      <c r="F91" s="205" t="s">
        <v>2894</v>
      </c>
      <c r="G91" s="206" t="s">
        <v>373</v>
      </c>
      <c r="H91" s="207">
        <v>1</v>
      </c>
      <c r="I91" s="208"/>
      <c r="J91" s="209">
        <f>ROUND(I91*H91,2)</f>
        <v>0</v>
      </c>
      <c r="K91" s="205" t="s">
        <v>30</v>
      </c>
      <c r="L91" s="61"/>
      <c r="M91" s="210" t="s">
        <v>30</v>
      </c>
      <c r="N91" s="211" t="s">
        <v>45</v>
      </c>
      <c r="O91" s="42"/>
      <c r="P91" s="212">
        <f>O91*H91</f>
        <v>0</v>
      </c>
      <c r="Q91" s="212">
        <v>1.91E-3</v>
      </c>
      <c r="R91" s="212">
        <f>Q91*H91</f>
        <v>1.91E-3</v>
      </c>
      <c r="S91" s="212">
        <v>0</v>
      </c>
      <c r="T91" s="213">
        <f>S91*H91</f>
        <v>0</v>
      </c>
      <c r="AR91" s="24" t="s">
        <v>903</v>
      </c>
      <c r="AT91" s="24" t="s">
        <v>193</v>
      </c>
      <c r="AU91" s="24" t="s">
        <v>88</v>
      </c>
      <c r="AY91" s="24" t="s">
        <v>191</v>
      </c>
      <c r="BE91" s="214">
        <f>IF(N91="základní",J91,0)</f>
        <v>0</v>
      </c>
      <c r="BF91" s="214">
        <f>IF(N91="snížená",J91,0)</f>
        <v>0</v>
      </c>
      <c r="BG91" s="214">
        <f>IF(N91="zákl. přenesená",J91,0)</f>
        <v>0</v>
      </c>
      <c r="BH91" s="214">
        <f>IF(N91="sníž. přenesená",J91,0)</f>
        <v>0</v>
      </c>
      <c r="BI91" s="214">
        <f>IF(N91="nulová",J91,0)</f>
        <v>0</v>
      </c>
      <c r="BJ91" s="24" t="s">
        <v>81</v>
      </c>
      <c r="BK91" s="214">
        <f>ROUND(I91*H91,2)</f>
        <v>0</v>
      </c>
      <c r="BL91" s="24" t="s">
        <v>903</v>
      </c>
      <c r="BM91" s="24" t="s">
        <v>2895</v>
      </c>
    </row>
    <row r="92" spans="2:65" s="1" customFormat="1" ht="40.5">
      <c r="B92" s="41"/>
      <c r="C92" s="63"/>
      <c r="D92" s="215" t="s">
        <v>563</v>
      </c>
      <c r="E92" s="63"/>
      <c r="F92" s="216" t="s">
        <v>3102</v>
      </c>
      <c r="G92" s="63"/>
      <c r="H92" s="63"/>
      <c r="I92" s="172"/>
      <c r="J92" s="63"/>
      <c r="K92" s="63"/>
      <c r="L92" s="61"/>
      <c r="M92" s="217"/>
      <c r="N92" s="42"/>
      <c r="O92" s="42"/>
      <c r="P92" s="42"/>
      <c r="Q92" s="42"/>
      <c r="R92" s="42"/>
      <c r="S92" s="42"/>
      <c r="T92" s="78"/>
      <c r="AT92" s="24" t="s">
        <v>563</v>
      </c>
      <c r="AU92" s="24" t="s">
        <v>88</v>
      </c>
    </row>
    <row r="93" spans="2:65" s="1" customFormat="1" ht="16.5" customHeight="1">
      <c r="B93" s="41"/>
      <c r="C93" s="253" t="s">
        <v>88</v>
      </c>
      <c r="D93" s="253" t="s">
        <v>300</v>
      </c>
      <c r="E93" s="254" t="s">
        <v>2897</v>
      </c>
      <c r="F93" s="255" t="s">
        <v>2898</v>
      </c>
      <c r="G93" s="256" t="s">
        <v>382</v>
      </c>
      <c r="H93" s="257">
        <v>2</v>
      </c>
      <c r="I93" s="258"/>
      <c r="J93" s="259">
        <f>ROUND(I93*H93,2)</f>
        <v>0</v>
      </c>
      <c r="K93" s="255" t="s">
        <v>30</v>
      </c>
      <c r="L93" s="260"/>
      <c r="M93" s="261" t="s">
        <v>30</v>
      </c>
      <c r="N93" s="262" t="s">
        <v>45</v>
      </c>
      <c r="O93" s="42"/>
      <c r="P93" s="212">
        <f>O93*H93</f>
        <v>0</v>
      </c>
      <c r="Q93" s="212">
        <v>7.0000000000000001E-3</v>
      </c>
      <c r="R93" s="212">
        <f>Q93*H93</f>
        <v>1.4E-2</v>
      </c>
      <c r="S93" s="212">
        <v>0</v>
      </c>
      <c r="T93" s="213">
        <f>S93*H93</f>
        <v>0</v>
      </c>
      <c r="AR93" s="24" t="s">
        <v>873</v>
      </c>
      <c r="AT93" s="24" t="s">
        <v>300</v>
      </c>
      <c r="AU93" s="24" t="s">
        <v>88</v>
      </c>
      <c r="AY93" s="24" t="s">
        <v>191</v>
      </c>
      <c r="BE93" s="214">
        <f>IF(N93="základní",J93,0)</f>
        <v>0</v>
      </c>
      <c r="BF93" s="214">
        <f>IF(N93="snížená",J93,0)</f>
        <v>0</v>
      </c>
      <c r="BG93" s="214">
        <f>IF(N93="zákl. přenesená",J93,0)</f>
        <v>0</v>
      </c>
      <c r="BH93" s="214">
        <f>IF(N93="sníž. přenesená",J93,0)</f>
        <v>0</v>
      </c>
      <c r="BI93" s="214">
        <f>IF(N93="nulová",J93,0)</f>
        <v>0</v>
      </c>
      <c r="BJ93" s="24" t="s">
        <v>81</v>
      </c>
      <c r="BK93" s="214">
        <f>ROUND(I93*H93,2)</f>
        <v>0</v>
      </c>
      <c r="BL93" s="24" t="s">
        <v>873</v>
      </c>
      <c r="BM93" s="24" t="s">
        <v>2899</v>
      </c>
    </row>
    <row r="94" spans="2:65" s="1" customFormat="1" ht="148.5">
      <c r="B94" s="41"/>
      <c r="C94" s="63"/>
      <c r="D94" s="215" t="s">
        <v>563</v>
      </c>
      <c r="E94" s="63"/>
      <c r="F94" s="216" t="s">
        <v>3103</v>
      </c>
      <c r="G94" s="63"/>
      <c r="H94" s="63"/>
      <c r="I94" s="172"/>
      <c r="J94" s="63"/>
      <c r="K94" s="63"/>
      <c r="L94" s="61"/>
      <c r="M94" s="217"/>
      <c r="N94" s="42"/>
      <c r="O94" s="42"/>
      <c r="P94" s="42"/>
      <c r="Q94" s="42"/>
      <c r="R94" s="42"/>
      <c r="S94" s="42"/>
      <c r="T94" s="78"/>
      <c r="AT94" s="24" t="s">
        <v>563</v>
      </c>
      <c r="AU94" s="24" t="s">
        <v>88</v>
      </c>
    </row>
    <row r="95" spans="2:65" s="1" customFormat="1" ht="16.5" customHeight="1">
      <c r="B95" s="41"/>
      <c r="C95" s="253" t="s">
        <v>212</v>
      </c>
      <c r="D95" s="253" t="s">
        <v>300</v>
      </c>
      <c r="E95" s="254" t="s">
        <v>2901</v>
      </c>
      <c r="F95" s="255" t="s">
        <v>3104</v>
      </c>
      <c r="G95" s="256" t="s">
        <v>373</v>
      </c>
      <c r="H95" s="257">
        <v>1</v>
      </c>
      <c r="I95" s="258"/>
      <c r="J95" s="259">
        <f>ROUND(I95*H95,2)</f>
        <v>0</v>
      </c>
      <c r="K95" s="255" t="s">
        <v>30</v>
      </c>
      <c r="L95" s="260"/>
      <c r="M95" s="261" t="s">
        <v>30</v>
      </c>
      <c r="N95" s="262" t="s">
        <v>45</v>
      </c>
      <c r="O95" s="42"/>
      <c r="P95" s="212">
        <f>O95*H95</f>
        <v>0</v>
      </c>
      <c r="Q95" s="212">
        <v>7.0000000000000001E-3</v>
      </c>
      <c r="R95" s="212">
        <f>Q95*H95</f>
        <v>7.0000000000000001E-3</v>
      </c>
      <c r="S95" s="212">
        <v>0</v>
      </c>
      <c r="T95" s="213">
        <f>S95*H95</f>
        <v>0</v>
      </c>
      <c r="AR95" s="24" t="s">
        <v>873</v>
      </c>
      <c r="AT95" s="24" t="s">
        <v>300</v>
      </c>
      <c r="AU95" s="24" t="s">
        <v>88</v>
      </c>
      <c r="AY95" s="24" t="s">
        <v>191</v>
      </c>
      <c r="BE95" s="214">
        <f>IF(N95="základní",J95,0)</f>
        <v>0</v>
      </c>
      <c r="BF95" s="214">
        <f>IF(N95="snížená",J95,0)</f>
        <v>0</v>
      </c>
      <c r="BG95" s="214">
        <f>IF(N95="zákl. přenesená",J95,0)</f>
        <v>0</v>
      </c>
      <c r="BH95" s="214">
        <f>IF(N95="sníž. přenesená",J95,0)</f>
        <v>0</v>
      </c>
      <c r="BI95" s="214">
        <f>IF(N95="nulová",J95,0)</f>
        <v>0</v>
      </c>
      <c r="BJ95" s="24" t="s">
        <v>81</v>
      </c>
      <c r="BK95" s="214">
        <f>ROUND(I95*H95,2)</f>
        <v>0</v>
      </c>
      <c r="BL95" s="24" t="s">
        <v>873</v>
      </c>
      <c r="BM95" s="24" t="s">
        <v>2903</v>
      </c>
    </row>
    <row r="96" spans="2:65" s="1" customFormat="1" ht="27">
      <c r="B96" s="41"/>
      <c r="C96" s="63"/>
      <c r="D96" s="215" t="s">
        <v>563</v>
      </c>
      <c r="E96" s="63"/>
      <c r="F96" s="216" t="s">
        <v>2904</v>
      </c>
      <c r="G96" s="63"/>
      <c r="H96" s="63"/>
      <c r="I96" s="172"/>
      <c r="J96" s="63"/>
      <c r="K96" s="63"/>
      <c r="L96" s="61"/>
      <c r="M96" s="217"/>
      <c r="N96" s="42"/>
      <c r="O96" s="42"/>
      <c r="P96" s="42"/>
      <c r="Q96" s="42"/>
      <c r="R96" s="42"/>
      <c r="S96" s="42"/>
      <c r="T96" s="78"/>
      <c r="AT96" s="24" t="s">
        <v>563</v>
      </c>
      <c r="AU96" s="24" t="s">
        <v>88</v>
      </c>
    </row>
    <row r="97" spans="2:65" s="1" customFormat="1" ht="16.5" customHeight="1">
      <c r="B97" s="41"/>
      <c r="C97" s="203" t="s">
        <v>198</v>
      </c>
      <c r="D97" s="203" t="s">
        <v>193</v>
      </c>
      <c r="E97" s="204" t="s">
        <v>2905</v>
      </c>
      <c r="F97" s="205" t="s">
        <v>2906</v>
      </c>
      <c r="G97" s="206" t="s">
        <v>2907</v>
      </c>
      <c r="H97" s="207">
        <v>1</v>
      </c>
      <c r="I97" s="208"/>
      <c r="J97" s="209">
        <f>ROUND(I97*H97,2)</f>
        <v>0</v>
      </c>
      <c r="K97" s="205" t="s">
        <v>30</v>
      </c>
      <c r="L97" s="61"/>
      <c r="M97" s="210" t="s">
        <v>30</v>
      </c>
      <c r="N97" s="211" t="s">
        <v>45</v>
      </c>
      <c r="O97" s="42"/>
      <c r="P97" s="212">
        <f>O97*H97</f>
        <v>0</v>
      </c>
      <c r="Q97" s="212">
        <v>1.0000000000000001E-5</v>
      </c>
      <c r="R97" s="212">
        <f>Q97*H97</f>
        <v>1.0000000000000001E-5</v>
      </c>
      <c r="S97" s="212">
        <v>0</v>
      </c>
      <c r="T97" s="213">
        <f>S97*H97</f>
        <v>0</v>
      </c>
      <c r="AR97" s="24" t="s">
        <v>903</v>
      </c>
      <c r="AT97" s="24" t="s">
        <v>193</v>
      </c>
      <c r="AU97" s="24" t="s">
        <v>88</v>
      </c>
      <c r="AY97" s="24" t="s">
        <v>191</v>
      </c>
      <c r="BE97" s="214">
        <f>IF(N97="základní",J97,0)</f>
        <v>0</v>
      </c>
      <c r="BF97" s="214">
        <f>IF(N97="snížená",J97,0)</f>
        <v>0</v>
      </c>
      <c r="BG97" s="214">
        <f>IF(N97="zákl. přenesená",J97,0)</f>
        <v>0</v>
      </c>
      <c r="BH97" s="214">
        <f>IF(N97="sníž. přenesená",J97,0)</f>
        <v>0</v>
      </c>
      <c r="BI97" s="214">
        <f>IF(N97="nulová",J97,0)</f>
        <v>0</v>
      </c>
      <c r="BJ97" s="24" t="s">
        <v>81</v>
      </c>
      <c r="BK97" s="214">
        <f>ROUND(I97*H97,2)</f>
        <v>0</v>
      </c>
      <c r="BL97" s="24" t="s">
        <v>903</v>
      </c>
      <c r="BM97" s="24" t="s">
        <v>2908</v>
      </c>
    </row>
    <row r="98" spans="2:65" s="1" customFormat="1" ht="54">
      <c r="B98" s="41"/>
      <c r="C98" s="63"/>
      <c r="D98" s="215" t="s">
        <v>200</v>
      </c>
      <c r="E98" s="63"/>
      <c r="F98" s="216" t="s">
        <v>2909</v>
      </c>
      <c r="G98" s="63"/>
      <c r="H98" s="63"/>
      <c r="I98" s="172"/>
      <c r="J98" s="63"/>
      <c r="K98" s="63"/>
      <c r="L98" s="61"/>
      <c r="M98" s="217"/>
      <c r="N98" s="42"/>
      <c r="O98" s="42"/>
      <c r="P98" s="42"/>
      <c r="Q98" s="42"/>
      <c r="R98" s="42"/>
      <c r="S98" s="42"/>
      <c r="T98" s="78"/>
      <c r="AT98" s="24" t="s">
        <v>200</v>
      </c>
      <c r="AU98" s="24" t="s">
        <v>88</v>
      </c>
    </row>
    <row r="99" spans="2:65" s="1" customFormat="1" ht="40.5">
      <c r="B99" s="41"/>
      <c r="C99" s="63"/>
      <c r="D99" s="215" t="s">
        <v>563</v>
      </c>
      <c r="E99" s="63"/>
      <c r="F99" s="216" t="s">
        <v>2910</v>
      </c>
      <c r="G99" s="63"/>
      <c r="H99" s="63"/>
      <c r="I99" s="172"/>
      <c r="J99" s="63"/>
      <c r="K99" s="63"/>
      <c r="L99" s="61"/>
      <c r="M99" s="217"/>
      <c r="N99" s="42"/>
      <c r="O99" s="42"/>
      <c r="P99" s="42"/>
      <c r="Q99" s="42"/>
      <c r="R99" s="42"/>
      <c r="S99" s="42"/>
      <c r="T99" s="78"/>
      <c r="AT99" s="24" t="s">
        <v>563</v>
      </c>
      <c r="AU99" s="24" t="s">
        <v>88</v>
      </c>
    </row>
    <row r="100" spans="2:65" s="13" customFormat="1" ht="13.5">
      <c r="B100" s="228"/>
      <c r="C100" s="229"/>
      <c r="D100" s="215" t="s">
        <v>205</v>
      </c>
      <c r="E100" s="230" t="s">
        <v>30</v>
      </c>
      <c r="F100" s="231" t="s">
        <v>81</v>
      </c>
      <c r="G100" s="229"/>
      <c r="H100" s="232">
        <v>1</v>
      </c>
      <c r="I100" s="233"/>
      <c r="J100" s="229"/>
      <c r="K100" s="229"/>
      <c r="L100" s="234"/>
      <c r="M100" s="263"/>
      <c r="N100" s="264"/>
      <c r="O100" s="264"/>
      <c r="P100" s="264"/>
      <c r="Q100" s="264"/>
      <c r="R100" s="264"/>
      <c r="S100" s="264"/>
      <c r="T100" s="265"/>
      <c r="AT100" s="238" t="s">
        <v>205</v>
      </c>
      <c r="AU100" s="238" t="s">
        <v>88</v>
      </c>
      <c r="AV100" s="13" t="s">
        <v>88</v>
      </c>
      <c r="AW100" s="13" t="s">
        <v>37</v>
      </c>
      <c r="AX100" s="13" t="s">
        <v>81</v>
      </c>
      <c r="AY100" s="238" t="s">
        <v>191</v>
      </c>
    </row>
    <row r="101" spans="2:65" s="1" customFormat="1" ht="6.95" customHeight="1">
      <c r="B101" s="56"/>
      <c r="C101" s="57"/>
      <c r="D101" s="57"/>
      <c r="E101" s="57"/>
      <c r="F101" s="57"/>
      <c r="G101" s="57"/>
      <c r="H101" s="57"/>
      <c r="I101" s="148"/>
      <c r="J101" s="57"/>
      <c r="K101" s="57"/>
      <c r="L101" s="61"/>
    </row>
  </sheetData>
  <sheetProtection algorithmName="SHA-512" hashValue="SYZRKYCh4djFci7Cv+Cwjm8CZclDmKfVSYyepHG5Yj5QOR7A+wntNMMpMeBFxNqMcVd+frpn+AMcVzxa3P14WA==" saltValue="vWkjnXjMZ/+6pOOlEcuEfDB1nPkEYyFRZ0rVt6xr19LMh3lf3MIfT/HjjyqTJuO6bGcM5x3pMhHYtiAPqI46Rw==" spinCount="100000" sheet="1" objects="1" scenarios="1" formatColumns="0" formatRows="0" autoFilter="0"/>
  <autoFilter ref="C84:K100"/>
  <mergeCells count="13">
    <mergeCell ref="E77:H77"/>
    <mergeCell ref="G1:H1"/>
    <mergeCell ref="L2:V2"/>
    <mergeCell ref="E49:H49"/>
    <mergeCell ref="E51:H51"/>
    <mergeCell ref="J55:J56"/>
    <mergeCell ref="E73:H73"/>
    <mergeCell ref="E75:H75"/>
    <mergeCell ref="E7:H7"/>
    <mergeCell ref="E9:H9"/>
    <mergeCell ref="E11:H11"/>
    <mergeCell ref="E26:H26"/>
    <mergeCell ref="E47:H47"/>
  </mergeCells>
  <hyperlinks>
    <hyperlink ref="F1:G1" location="C2" display="1) Krycí list soupisu"/>
    <hyperlink ref="G1:H1" location="C58" display="2) Rekapitulace"/>
    <hyperlink ref="J1" location="C84"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92"/>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152</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s="1" customFormat="1">
      <c r="B8" s="41"/>
      <c r="C8" s="42"/>
      <c r="D8" s="37" t="s">
        <v>163</v>
      </c>
      <c r="E8" s="42"/>
      <c r="F8" s="42"/>
      <c r="G8" s="42"/>
      <c r="H8" s="42"/>
      <c r="I8" s="127"/>
      <c r="J8" s="42"/>
      <c r="K8" s="45"/>
    </row>
    <row r="9" spans="1:70" s="1" customFormat="1" ht="36.950000000000003" customHeight="1">
      <c r="B9" s="41"/>
      <c r="C9" s="42"/>
      <c r="D9" s="42"/>
      <c r="E9" s="399" t="s">
        <v>3105</v>
      </c>
      <c r="F9" s="398"/>
      <c r="G9" s="398"/>
      <c r="H9" s="398"/>
      <c r="I9" s="127"/>
      <c r="J9" s="42"/>
      <c r="K9" s="45"/>
    </row>
    <row r="10" spans="1:70" s="1" customFormat="1" ht="13.5">
      <c r="B10" s="41"/>
      <c r="C10" s="42"/>
      <c r="D10" s="42"/>
      <c r="E10" s="42"/>
      <c r="F10" s="42"/>
      <c r="G10" s="42"/>
      <c r="H10" s="42"/>
      <c r="I10" s="127"/>
      <c r="J10" s="42"/>
      <c r="K10" s="45"/>
    </row>
    <row r="11" spans="1:70" s="1" customFormat="1" ht="14.45" customHeight="1">
      <c r="B11" s="41"/>
      <c r="C11" s="42"/>
      <c r="D11" s="37" t="s">
        <v>20</v>
      </c>
      <c r="E11" s="42"/>
      <c r="F11" s="35" t="s">
        <v>153</v>
      </c>
      <c r="G11" s="42"/>
      <c r="H11" s="42"/>
      <c r="I11" s="128" t="s">
        <v>22</v>
      </c>
      <c r="J11" s="35" t="s">
        <v>23</v>
      </c>
      <c r="K11" s="45"/>
    </row>
    <row r="12" spans="1:70" s="1" customFormat="1" ht="14.45" customHeight="1">
      <c r="B12" s="41"/>
      <c r="C12" s="42"/>
      <c r="D12" s="37" t="s">
        <v>24</v>
      </c>
      <c r="E12" s="42"/>
      <c r="F12" s="35" t="s">
        <v>2715</v>
      </c>
      <c r="G12" s="42"/>
      <c r="H12" s="42"/>
      <c r="I12" s="128" t="s">
        <v>26</v>
      </c>
      <c r="J12" s="129" t="str">
        <f>'Rekapitulace stavby'!AN8</f>
        <v>21. 5. 2018</v>
      </c>
      <c r="K12" s="45"/>
    </row>
    <row r="13" spans="1:70" s="1" customFormat="1" ht="10.9" customHeight="1">
      <c r="B13" s="41"/>
      <c r="C13" s="42"/>
      <c r="D13" s="42"/>
      <c r="E13" s="42"/>
      <c r="F13" s="42"/>
      <c r="G13" s="42"/>
      <c r="H13" s="42"/>
      <c r="I13" s="127"/>
      <c r="J13" s="42"/>
      <c r="K13" s="45"/>
    </row>
    <row r="14" spans="1:70" s="1" customFormat="1" ht="14.45" customHeight="1">
      <c r="B14" s="41"/>
      <c r="C14" s="42"/>
      <c r="D14" s="37" t="s">
        <v>28</v>
      </c>
      <c r="E14" s="42"/>
      <c r="F14" s="42"/>
      <c r="G14" s="42"/>
      <c r="H14" s="42"/>
      <c r="I14" s="128" t="s">
        <v>29</v>
      </c>
      <c r="J14" s="35" t="s">
        <v>2716</v>
      </c>
      <c r="K14" s="45"/>
    </row>
    <row r="15" spans="1:70" s="1" customFormat="1" ht="18" customHeight="1">
      <c r="B15" s="41"/>
      <c r="C15" s="42"/>
      <c r="D15" s="42"/>
      <c r="E15" s="35" t="s">
        <v>31</v>
      </c>
      <c r="F15" s="42"/>
      <c r="G15" s="42"/>
      <c r="H15" s="42"/>
      <c r="I15" s="128" t="s">
        <v>32</v>
      </c>
      <c r="J15" s="35" t="s">
        <v>2717</v>
      </c>
      <c r="K15" s="45"/>
    </row>
    <row r="16" spans="1:70" s="1" customFormat="1" ht="6.95" customHeight="1">
      <c r="B16" s="41"/>
      <c r="C16" s="42"/>
      <c r="D16" s="42"/>
      <c r="E16" s="42"/>
      <c r="F16" s="42"/>
      <c r="G16" s="42"/>
      <c r="H16" s="42"/>
      <c r="I16" s="127"/>
      <c r="J16" s="42"/>
      <c r="K16" s="45"/>
    </row>
    <row r="17" spans="2:11" s="1" customFormat="1" ht="14.45" customHeight="1">
      <c r="B17" s="41"/>
      <c r="C17" s="42"/>
      <c r="D17" s="37" t="s">
        <v>33</v>
      </c>
      <c r="E17" s="42"/>
      <c r="F17" s="42"/>
      <c r="G17" s="42"/>
      <c r="H17" s="42"/>
      <c r="I17" s="128" t="s">
        <v>29</v>
      </c>
      <c r="J17" s="35" t="str">
        <f>IF('Rekapitulace stavby'!AN13="Vyplň údaj","",IF('Rekapitulace stavby'!AN13="","",'Rekapitulace stavby'!AN13))</f>
        <v/>
      </c>
      <c r="K17" s="45"/>
    </row>
    <row r="18" spans="2:11" s="1" customFormat="1" ht="18" customHeight="1">
      <c r="B18" s="41"/>
      <c r="C18" s="42"/>
      <c r="D18" s="42"/>
      <c r="E18" s="35" t="str">
        <f>IF('Rekapitulace stavby'!E14="Vyplň údaj","",IF('Rekapitulace stavby'!E14="","",'Rekapitulace stavby'!E14))</f>
        <v/>
      </c>
      <c r="F18" s="42"/>
      <c r="G18" s="42"/>
      <c r="H18" s="42"/>
      <c r="I18" s="128" t="s">
        <v>32</v>
      </c>
      <c r="J18" s="35" t="str">
        <f>IF('Rekapitulace stavby'!AN14="Vyplň údaj","",IF('Rekapitulace stavby'!AN14="","",'Rekapitulace stavby'!AN14))</f>
        <v/>
      </c>
      <c r="K18" s="45"/>
    </row>
    <row r="19" spans="2:11" s="1" customFormat="1" ht="6.95" customHeight="1">
      <c r="B19" s="41"/>
      <c r="C19" s="42"/>
      <c r="D19" s="42"/>
      <c r="E19" s="42"/>
      <c r="F19" s="42"/>
      <c r="G19" s="42"/>
      <c r="H19" s="42"/>
      <c r="I19" s="127"/>
      <c r="J19" s="42"/>
      <c r="K19" s="45"/>
    </row>
    <row r="20" spans="2:11" s="1" customFormat="1" ht="14.45" customHeight="1">
      <c r="B20" s="41"/>
      <c r="C20" s="42"/>
      <c r="D20" s="37" t="s">
        <v>35</v>
      </c>
      <c r="E20" s="42"/>
      <c r="F20" s="42"/>
      <c r="G20" s="42"/>
      <c r="H20" s="42"/>
      <c r="I20" s="128" t="s">
        <v>29</v>
      </c>
      <c r="J20" s="35" t="s">
        <v>2718</v>
      </c>
      <c r="K20" s="45"/>
    </row>
    <row r="21" spans="2:11" s="1" customFormat="1" ht="18" customHeight="1">
      <c r="B21" s="41"/>
      <c r="C21" s="42"/>
      <c r="D21" s="42"/>
      <c r="E21" s="35" t="s">
        <v>2719</v>
      </c>
      <c r="F21" s="42"/>
      <c r="G21" s="42"/>
      <c r="H21" s="42"/>
      <c r="I21" s="128" t="s">
        <v>32</v>
      </c>
      <c r="J21" s="35" t="s">
        <v>2720</v>
      </c>
      <c r="K21" s="45"/>
    </row>
    <row r="22" spans="2:11" s="1" customFormat="1" ht="6.95" customHeight="1">
      <c r="B22" s="41"/>
      <c r="C22" s="42"/>
      <c r="D22" s="42"/>
      <c r="E22" s="42"/>
      <c r="F22" s="42"/>
      <c r="G22" s="42"/>
      <c r="H22" s="42"/>
      <c r="I22" s="127"/>
      <c r="J22" s="42"/>
      <c r="K22" s="45"/>
    </row>
    <row r="23" spans="2:11" s="1" customFormat="1" ht="14.45" customHeight="1">
      <c r="B23" s="41"/>
      <c r="C23" s="42"/>
      <c r="D23" s="37" t="s">
        <v>38</v>
      </c>
      <c r="E23" s="42"/>
      <c r="F23" s="42"/>
      <c r="G23" s="42"/>
      <c r="H23" s="42"/>
      <c r="I23" s="127"/>
      <c r="J23" s="42"/>
      <c r="K23" s="45"/>
    </row>
    <row r="24" spans="2:11" s="7" customFormat="1" ht="185.25" customHeight="1">
      <c r="B24" s="130"/>
      <c r="C24" s="131"/>
      <c r="D24" s="131"/>
      <c r="E24" s="361" t="s">
        <v>3106</v>
      </c>
      <c r="F24" s="361"/>
      <c r="G24" s="361"/>
      <c r="H24" s="361"/>
      <c r="I24" s="132"/>
      <c r="J24" s="131"/>
      <c r="K24" s="133"/>
    </row>
    <row r="25" spans="2:11" s="1" customFormat="1" ht="6.95" customHeight="1">
      <c r="B25" s="41"/>
      <c r="C25" s="42"/>
      <c r="D25" s="42"/>
      <c r="E25" s="42"/>
      <c r="F25" s="42"/>
      <c r="G25" s="42"/>
      <c r="H25" s="42"/>
      <c r="I25" s="127"/>
      <c r="J25" s="42"/>
      <c r="K25" s="45"/>
    </row>
    <row r="26" spans="2:11" s="1" customFormat="1" ht="6.95" customHeight="1">
      <c r="B26" s="41"/>
      <c r="C26" s="42"/>
      <c r="D26" s="85"/>
      <c r="E26" s="85"/>
      <c r="F26" s="85"/>
      <c r="G26" s="85"/>
      <c r="H26" s="85"/>
      <c r="I26" s="134"/>
      <c r="J26" s="85"/>
      <c r="K26" s="135"/>
    </row>
    <row r="27" spans="2:11" s="1" customFormat="1" ht="25.35" customHeight="1">
      <c r="B27" s="41"/>
      <c r="C27" s="42"/>
      <c r="D27" s="136" t="s">
        <v>40</v>
      </c>
      <c r="E27" s="42"/>
      <c r="F27" s="42"/>
      <c r="G27" s="42"/>
      <c r="H27" s="42"/>
      <c r="I27" s="127"/>
      <c r="J27" s="137">
        <f>ROUND(J93,2)</f>
        <v>0</v>
      </c>
      <c r="K27" s="45"/>
    </row>
    <row r="28" spans="2:11" s="1" customFormat="1" ht="6.95" customHeight="1">
      <c r="B28" s="41"/>
      <c r="C28" s="42"/>
      <c r="D28" s="85"/>
      <c r="E28" s="85"/>
      <c r="F28" s="85"/>
      <c r="G28" s="85"/>
      <c r="H28" s="85"/>
      <c r="I28" s="134"/>
      <c r="J28" s="85"/>
      <c r="K28" s="135"/>
    </row>
    <row r="29" spans="2:11" s="1" customFormat="1" ht="14.45" customHeight="1">
      <c r="B29" s="41"/>
      <c r="C29" s="42"/>
      <c r="D29" s="42"/>
      <c r="E29" s="42"/>
      <c r="F29" s="46" t="s">
        <v>42</v>
      </c>
      <c r="G29" s="42"/>
      <c r="H29" s="42"/>
      <c r="I29" s="138" t="s">
        <v>41</v>
      </c>
      <c r="J29" s="46" t="s">
        <v>43</v>
      </c>
      <c r="K29" s="45"/>
    </row>
    <row r="30" spans="2:11" s="1" customFormat="1" ht="14.45" customHeight="1">
      <c r="B30" s="41"/>
      <c r="C30" s="42"/>
      <c r="D30" s="49" t="s">
        <v>44</v>
      </c>
      <c r="E30" s="49" t="s">
        <v>45</v>
      </c>
      <c r="F30" s="139">
        <f>ROUND(SUM(BE93:BE191), 2)</f>
        <v>0</v>
      </c>
      <c r="G30" s="42"/>
      <c r="H30" s="42"/>
      <c r="I30" s="140">
        <v>0.21</v>
      </c>
      <c r="J30" s="139">
        <f>ROUND(ROUND((SUM(BE93:BE191)), 2)*I30, 2)</f>
        <v>0</v>
      </c>
      <c r="K30" s="45"/>
    </row>
    <row r="31" spans="2:11" s="1" customFormat="1" ht="14.45" customHeight="1">
      <c r="B31" s="41"/>
      <c r="C31" s="42"/>
      <c r="D31" s="42"/>
      <c r="E31" s="49" t="s">
        <v>46</v>
      </c>
      <c r="F31" s="139">
        <f>ROUND(SUM(BF93:BF191), 2)</f>
        <v>0</v>
      </c>
      <c r="G31" s="42"/>
      <c r="H31" s="42"/>
      <c r="I31" s="140">
        <v>0.15</v>
      </c>
      <c r="J31" s="139">
        <f>ROUND(ROUND((SUM(BF93:BF191)), 2)*I31, 2)</f>
        <v>0</v>
      </c>
      <c r="K31" s="45"/>
    </row>
    <row r="32" spans="2:11" s="1" customFormat="1" ht="14.45" hidden="1" customHeight="1">
      <c r="B32" s="41"/>
      <c r="C32" s="42"/>
      <c r="D32" s="42"/>
      <c r="E32" s="49" t="s">
        <v>47</v>
      </c>
      <c r="F32" s="139">
        <f>ROUND(SUM(BG93:BG191), 2)</f>
        <v>0</v>
      </c>
      <c r="G32" s="42"/>
      <c r="H32" s="42"/>
      <c r="I32" s="140">
        <v>0.21</v>
      </c>
      <c r="J32" s="139">
        <v>0</v>
      </c>
      <c r="K32" s="45"/>
    </row>
    <row r="33" spans="2:11" s="1" customFormat="1" ht="14.45" hidden="1" customHeight="1">
      <c r="B33" s="41"/>
      <c r="C33" s="42"/>
      <c r="D33" s="42"/>
      <c r="E33" s="49" t="s">
        <v>48</v>
      </c>
      <c r="F33" s="139">
        <f>ROUND(SUM(BH93:BH191), 2)</f>
        <v>0</v>
      </c>
      <c r="G33" s="42"/>
      <c r="H33" s="42"/>
      <c r="I33" s="140">
        <v>0.15</v>
      </c>
      <c r="J33" s="139">
        <v>0</v>
      </c>
      <c r="K33" s="45"/>
    </row>
    <row r="34" spans="2:11" s="1" customFormat="1" ht="14.45" hidden="1" customHeight="1">
      <c r="B34" s="41"/>
      <c r="C34" s="42"/>
      <c r="D34" s="42"/>
      <c r="E34" s="49" t="s">
        <v>49</v>
      </c>
      <c r="F34" s="139">
        <f>ROUND(SUM(BI93:BI191), 2)</f>
        <v>0</v>
      </c>
      <c r="G34" s="42"/>
      <c r="H34" s="42"/>
      <c r="I34" s="140">
        <v>0</v>
      </c>
      <c r="J34" s="139">
        <v>0</v>
      </c>
      <c r="K34" s="45"/>
    </row>
    <row r="35" spans="2:11" s="1" customFormat="1" ht="6.95" customHeight="1">
      <c r="B35" s="41"/>
      <c r="C35" s="42"/>
      <c r="D35" s="42"/>
      <c r="E35" s="42"/>
      <c r="F35" s="42"/>
      <c r="G35" s="42"/>
      <c r="H35" s="42"/>
      <c r="I35" s="127"/>
      <c r="J35" s="42"/>
      <c r="K35" s="45"/>
    </row>
    <row r="36" spans="2:11" s="1" customFormat="1" ht="25.35" customHeight="1">
      <c r="B36" s="41"/>
      <c r="C36" s="141"/>
      <c r="D36" s="142" t="s">
        <v>50</v>
      </c>
      <c r="E36" s="79"/>
      <c r="F36" s="79"/>
      <c r="G36" s="143" t="s">
        <v>51</v>
      </c>
      <c r="H36" s="144" t="s">
        <v>52</v>
      </c>
      <c r="I36" s="145"/>
      <c r="J36" s="146">
        <f>SUM(J27:J34)</f>
        <v>0</v>
      </c>
      <c r="K36" s="147"/>
    </row>
    <row r="37" spans="2:11" s="1" customFormat="1" ht="14.45" customHeight="1">
      <c r="B37" s="56"/>
      <c r="C37" s="57"/>
      <c r="D37" s="57"/>
      <c r="E37" s="57"/>
      <c r="F37" s="57"/>
      <c r="G37" s="57"/>
      <c r="H37" s="57"/>
      <c r="I37" s="148"/>
      <c r="J37" s="57"/>
      <c r="K37" s="58"/>
    </row>
    <row r="41" spans="2:11" s="1" customFormat="1" ht="6.95" customHeight="1">
      <c r="B41" s="149"/>
      <c r="C41" s="150"/>
      <c r="D41" s="150"/>
      <c r="E41" s="150"/>
      <c r="F41" s="150"/>
      <c r="G41" s="150"/>
      <c r="H41" s="150"/>
      <c r="I41" s="151"/>
      <c r="J41" s="150"/>
      <c r="K41" s="152"/>
    </row>
    <row r="42" spans="2:11" s="1" customFormat="1" ht="36.950000000000003" customHeight="1">
      <c r="B42" s="41"/>
      <c r="C42" s="30" t="s">
        <v>168</v>
      </c>
      <c r="D42" s="42"/>
      <c r="E42" s="42"/>
      <c r="F42" s="42"/>
      <c r="G42" s="42"/>
      <c r="H42" s="42"/>
      <c r="I42" s="127"/>
      <c r="J42" s="42"/>
      <c r="K42" s="45"/>
    </row>
    <row r="43" spans="2:11" s="1" customFormat="1" ht="6.95" customHeight="1">
      <c r="B43" s="41"/>
      <c r="C43" s="42"/>
      <c r="D43" s="42"/>
      <c r="E43" s="42"/>
      <c r="F43" s="42"/>
      <c r="G43" s="42"/>
      <c r="H43" s="42"/>
      <c r="I43" s="127"/>
      <c r="J43" s="42"/>
      <c r="K43" s="45"/>
    </row>
    <row r="44" spans="2:11" s="1" customFormat="1" ht="14.45" customHeight="1">
      <c r="B44" s="41"/>
      <c r="C44" s="37" t="s">
        <v>18</v>
      </c>
      <c r="D44" s="42"/>
      <c r="E44" s="42"/>
      <c r="F44" s="42"/>
      <c r="G44" s="42"/>
      <c r="H44" s="42"/>
      <c r="I44" s="127"/>
      <c r="J44" s="42"/>
      <c r="K44" s="45"/>
    </row>
    <row r="45" spans="2:11" s="1" customFormat="1" ht="16.5" customHeight="1">
      <c r="B45" s="41"/>
      <c r="C45" s="42"/>
      <c r="D45" s="42"/>
      <c r="E45" s="396" t="str">
        <f>E7</f>
        <v>VÝSTAVBA A PROVOZ HYDRAULICKÉHO OCHRANNÉHO SYSTEMU NA SKLÁDCE K4a</v>
      </c>
      <c r="F45" s="397"/>
      <c r="G45" s="397"/>
      <c r="H45" s="397"/>
      <c r="I45" s="127"/>
      <c r="J45" s="42"/>
      <c r="K45" s="45"/>
    </row>
    <row r="46" spans="2:11" s="1" customFormat="1" ht="14.45" customHeight="1">
      <c r="B46" s="41"/>
      <c r="C46" s="37" t="s">
        <v>163</v>
      </c>
      <c r="D46" s="42"/>
      <c r="E46" s="42"/>
      <c r="F46" s="42"/>
      <c r="G46" s="42"/>
      <c r="H46" s="42"/>
      <c r="I46" s="127"/>
      <c r="J46" s="42"/>
      <c r="K46" s="45"/>
    </row>
    <row r="47" spans="2:11" s="1" customFormat="1" ht="17.25" customHeight="1">
      <c r="B47" s="41"/>
      <c r="C47" s="42"/>
      <c r="D47" s="42"/>
      <c r="E47" s="399" t="str">
        <f>E9</f>
        <v>D2 - úprava ČS2 - elektrotechnická část</v>
      </c>
      <c r="F47" s="398"/>
      <c r="G47" s="398"/>
      <c r="H47" s="398"/>
      <c r="I47" s="127"/>
      <c r="J47" s="42"/>
      <c r="K47" s="45"/>
    </row>
    <row r="48" spans="2:11" s="1" customFormat="1" ht="6.95" customHeight="1">
      <c r="B48" s="41"/>
      <c r="C48" s="42"/>
      <c r="D48" s="42"/>
      <c r="E48" s="42"/>
      <c r="F48" s="42"/>
      <c r="G48" s="42"/>
      <c r="H48" s="42"/>
      <c r="I48" s="127"/>
      <c r="J48" s="42"/>
      <c r="K48" s="45"/>
    </row>
    <row r="49" spans="2:47" s="1" customFormat="1" ht="18" customHeight="1">
      <c r="B49" s="41"/>
      <c r="C49" s="37" t="s">
        <v>24</v>
      </c>
      <c r="D49" s="42"/>
      <c r="E49" s="42"/>
      <c r="F49" s="35" t="str">
        <f>F12</f>
        <v>Ústecký kraj</v>
      </c>
      <c r="G49" s="42"/>
      <c r="H49" s="42"/>
      <c r="I49" s="128" t="s">
        <v>26</v>
      </c>
      <c r="J49" s="129" t="str">
        <f>IF(J12="","",J12)</f>
        <v>21. 5. 2018</v>
      </c>
      <c r="K49" s="45"/>
    </row>
    <row r="50" spans="2:47" s="1" customFormat="1" ht="6.95" customHeight="1">
      <c r="B50" s="41"/>
      <c r="C50" s="42"/>
      <c r="D50" s="42"/>
      <c r="E50" s="42"/>
      <c r="F50" s="42"/>
      <c r="G50" s="42"/>
      <c r="H50" s="42"/>
      <c r="I50" s="127"/>
      <c r="J50" s="42"/>
      <c r="K50" s="45"/>
    </row>
    <row r="51" spans="2:47" s="1" customFormat="1">
      <c r="B51" s="41"/>
      <c r="C51" s="37" t="s">
        <v>28</v>
      </c>
      <c r="D51" s="42"/>
      <c r="E51" s="42"/>
      <c r="F51" s="35" t="str">
        <f>E15</f>
        <v>Ministerstvo financí ČR</v>
      </c>
      <c r="G51" s="42"/>
      <c r="H51" s="42"/>
      <c r="I51" s="128" t="s">
        <v>35</v>
      </c>
      <c r="J51" s="361" t="str">
        <f>E21</f>
        <v>SCES - Group, spol. s r.o.</v>
      </c>
      <c r="K51" s="45"/>
    </row>
    <row r="52" spans="2:47" s="1" customFormat="1" ht="14.45" customHeight="1">
      <c r="B52" s="41"/>
      <c r="C52" s="37" t="s">
        <v>33</v>
      </c>
      <c r="D52" s="42"/>
      <c r="E52" s="42"/>
      <c r="F52" s="35" t="str">
        <f>IF(E18="","",E18)</f>
        <v/>
      </c>
      <c r="G52" s="42"/>
      <c r="H52" s="42"/>
      <c r="I52" s="127"/>
      <c r="J52" s="400"/>
      <c r="K52" s="45"/>
    </row>
    <row r="53" spans="2:47" s="1" customFormat="1" ht="10.35" customHeight="1">
      <c r="B53" s="41"/>
      <c r="C53" s="42"/>
      <c r="D53" s="42"/>
      <c r="E53" s="42"/>
      <c r="F53" s="42"/>
      <c r="G53" s="42"/>
      <c r="H53" s="42"/>
      <c r="I53" s="127"/>
      <c r="J53" s="42"/>
      <c r="K53" s="45"/>
    </row>
    <row r="54" spans="2:47" s="1" customFormat="1" ht="29.25" customHeight="1">
      <c r="B54" s="41"/>
      <c r="C54" s="153" t="s">
        <v>169</v>
      </c>
      <c r="D54" s="141"/>
      <c r="E54" s="141"/>
      <c r="F54" s="141"/>
      <c r="G54" s="141"/>
      <c r="H54" s="141"/>
      <c r="I54" s="154"/>
      <c r="J54" s="155" t="s">
        <v>170</v>
      </c>
      <c r="K54" s="156"/>
    </row>
    <row r="55" spans="2:47" s="1" customFormat="1" ht="10.35" customHeight="1">
      <c r="B55" s="41"/>
      <c r="C55" s="42"/>
      <c r="D55" s="42"/>
      <c r="E55" s="42"/>
      <c r="F55" s="42"/>
      <c r="G55" s="42"/>
      <c r="H55" s="42"/>
      <c r="I55" s="127"/>
      <c r="J55" s="42"/>
      <c r="K55" s="45"/>
    </row>
    <row r="56" spans="2:47" s="1" customFormat="1" ht="29.25" customHeight="1">
      <c r="B56" s="41"/>
      <c r="C56" s="157" t="s">
        <v>171</v>
      </c>
      <c r="D56" s="42"/>
      <c r="E56" s="42"/>
      <c r="F56" s="42"/>
      <c r="G56" s="42"/>
      <c r="H56" s="42"/>
      <c r="I56" s="127"/>
      <c r="J56" s="137">
        <f>J93</f>
        <v>0</v>
      </c>
      <c r="K56" s="45"/>
      <c r="AU56" s="24" t="s">
        <v>172</v>
      </c>
    </row>
    <row r="57" spans="2:47" s="8" customFormat="1" ht="24.95" customHeight="1">
      <c r="B57" s="158"/>
      <c r="C57" s="159"/>
      <c r="D57" s="160" t="s">
        <v>3107</v>
      </c>
      <c r="E57" s="161"/>
      <c r="F57" s="161"/>
      <c r="G57" s="161"/>
      <c r="H57" s="161"/>
      <c r="I57" s="162"/>
      <c r="J57" s="163">
        <f>J94</f>
        <v>0</v>
      </c>
      <c r="K57" s="164"/>
    </row>
    <row r="58" spans="2:47" s="9" customFormat="1" ht="19.899999999999999" customHeight="1">
      <c r="B58" s="165"/>
      <c r="C58" s="166"/>
      <c r="D58" s="167" t="s">
        <v>3108</v>
      </c>
      <c r="E58" s="168"/>
      <c r="F58" s="168"/>
      <c r="G58" s="168"/>
      <c r="H58" s="168"/>
      <c r="I58" s="169"/>
      <c r="J58" s="170">
        <f>J95</f>
        <v>0</v>
      </c>
      <c r="K58" s="171"/>
    </row>
    <row r="59" spans="2:47" s="9" customFormat="1" ht="14.85" customHeight="1">
      <c r="B59" s="165"/>
      <c r="C59" s="166"/>
      <c r="D59" s="167" t="s">
        <v>3109</v>
      </c>
      <c r="E59" s="168"/>
      <c r="F59" s="168"/>
      <c r="G59" s="168"/>
      <c r="H59" s="168"/>
      <c r="I59" s="169"/>
      <c r="J59" s="170">
        <f>J96</f>
        <v>0</v>
      </c>
      <c r="K59" s="171"/>
    </row>
    <row r="60" spans="2:47" s="9" customFormat="1" ht="14.85" customHeight="1">
      <c r="B60" s="165"/>
      <c r="C60" s="166"/>
      <c r="D60" s="167" t="s">
        <v>3110</v>
      </c>
      <c r="E60" s="168"/>
      <c r="F60" s="168"/>
      <c r="G60" s="168"/>
      <c r="H60" s="168"/>
      <c r="I60" s="169"/>
      <c r="J60" s="170">
        <f>J99</f>
        <v>0</v>
      </c>
      <c r="K60" s="171"/>
    </row>
    <row r="61" spans="2:47" s="9" customFormat="1" ht="14.85" customHeight="1">
      <c r="B61" s="165"/>
      <c r="C61" s="166"/>
      <c r="D61" s="167" t="s">
        <v>3111</v>
      </c>
      <c r="E61" s="168"/>
      <c r="F61" s="168"/>
      <c r="G61" s="168"/>
      <c r="H61" s="168"/>
      <c r="I61" s="169"/>
      <c r="J61" s="170">
        <f>J102</f>
        <v>0</v>
      </c>
      <c r="K61" s="171"/>
    </row>
    <row r="62" spans="2:47" s="9" customFormat="1" ht="19.899999999999999" customHeight="1">
      <c r="B62" s="165"/>
      <c r="C62" s="166"/>
      <c r="D62" s="167" t="s">
        <v>3112</v>
      </c>
      <c r="E62" s="168"/>
      <c r="F62" s="168"/>
      <c r="G62" s="168"/>
      <c r="H62" s="168"/>
      <c r="I62" s="169"/>
      <c r="J62" s="170">
        <f>J105</f>
        <v>0</v>
      </c>
      <c r="K62" s="171"/>
    </row>
    <row r="63" spans="2:47" s="9" customFormat="1" ht="14.85" customHeight="1">
      <c r="B63" s="165"/>
      <c r="C63" s="166"/>
      <c r="D63" s="167" t="s">
        <v>3113</v>
      </c>
      <c r="E63" s="168"/>
      <c r="F63" s="168"/>
      <c r="G63" s="168"/>
      <c r="H63" s="168"/>
      <c r="I63" s="169"/>
      <c r="J63" s="170">
        <f>J106</f>
        <v>0</v>
      </c>
      <c r="K63" s="171"/>
    </row>
    <row r="64" spans="2:47" s="9" customFormat="1" ht="14.85" customHeight="1">
      <c r="B64" s="165"/>
      <c r="C64" s="166"/>
      <c r="D64" s="167" t="s">
        <v>3114</v>
      </c>
      <c r="E64" s="168"/>
      <c r="F64" s="168"/>
      <c r="G64" s="168"/>
      <c r="H64" s="168"/>
      <c r="I64" s="169"/>
      <c r="J64" s="170">
        <f>J109</f>
        <v>0</v>
      </c>
      <c r="K64" s="171"/>
    </row>
    <row r="65" spans="2:12" s="9" customFormat="1" ht="14.85" customHeight="1">
      <c r="B65" s="165"/>
      <c r="C65" s="166"/>
      <c r="D65" s="167" t="s">
        <v>3115</v>
      </c>
      <c r="E65" s="168"/>
      <c r="F65" s="168"/>
      <c r="G65" s="168"/>
      <c r="H65" s="168"/>
      <c r="I65" s="169"/>
      <c r="J65" s="170">
        <f>J117</f>
        <v>0</v>
      </c>
      <c r="K65" s="171"/>
    </row>
    <row r="66" spans="2:12" s="9" customFormat="1" ht="14.85" customHeight="1">
      <c r="B66" s="165"/>
      <c r="C66" s="166"/>
      <c r="D66" s="167" t="s">
        <v>3116</v>
      </c>
      <c r="E66" s="168"/>
      <c r="F66" s="168"/>
      <c r="G66" s="168"/>
      <c r="H66" s="168"/>
      <c r="I66" s="169"/>
      <c r="J66" s="170">
        <f>J155</f>
        <v>0</v>
      </c>
      <c r="K66" s="171"/>
    </row>
    <row r="67" spans="2:12" s="9" customFormat="1" ht="19.899999999999999" customHeight="1">
      <c r="B67" s="165"/>
      <c r="C67" s="166"/>
      <c r="D67" s="167" t="s">
        <v>3117</v>
      </c>
      <c r="E67" s="168"/>
      <c r="F67" s="168"/>
      <c r="G67" s="168"/>
      <c r="H67" s="168"/>
      <c r="I67" s="169"/>
      <c r="J67" s="170">
        <f>J159</f>
        <v>0</v>
      </c>
      <c r="K67" s="171"/>
    </row>
    <row r="68" spans="2:12" s="9" customFormat="1" ht="14.85" customHeight="1">
      <c r="B68" s="165"/>
      <c r="C68" s="166"/>
      <c r="D68" s="167" t="s">
        <v>3118</v>
      </c>
      <c r="E68" s="168"/>
      <c r="F68" s="168"/>
      <c r="G68" s="168"/>
      <c r="H68" s="168"/>
      <c r="I68" s="169"/>
      <c r="J68" s="170">
        <f>J160</f>
        <v>0</v>
      </c>
      <c r="K68" s="171"/>
    </row>
    <row r="69" spans="2:12" s="9" customFormat="1" ht="14.85" customHeight="1">
      <c r="B69" s="165"/>
      <c r="C69" s="166"/>
      <c r="D69" s="167" t="s">
        <v>3119</v>
      </c>
      <c r="E69" s="168"/>
      <c r="F69" s="168"/>
      <c r="G69" s="168"/>
      <c r="H69" s="168"/>
      <c r="I69" s="169"/>
      <c r="J69" s="170">
        <f>J169</f>
        <v>0</v>
      </c>
      <c r="K69" s="171"/>
    </row>
    <row r="70" spans="2:12" s="9" customFormat="1" ht="19.899999999999999" customHeight="1">
      <c r="B70" s="165"/>
      <c r="C70" s="166"/>
      <c r="D70" s="167" t="s">
        <v>3120</v>
      </c>
      <c r="E70" s="168"/>
      <c r="F70" s="168"/>
      <c r="G70" s="168"/>
      <c r="H70" s="168"/>
      <c r="I70" s="169"/>
      <c r="J70" s="170">
        <f>J172</f>
        <v>0</v>
      </c>
      <c r="K70" s="171"/>
    </row>
    <row r="71" spans="2:12" s="9" customFormat="1" ht="14.85" customHeight="1">
      <c r="B71" s="165"/>
      <c r="C71" s="166"/>
      <c r="D71" s="167" t="s">
        <v>3121</v>
      </c>
      <c r="E71" s="168"/>
      <c r="F71" s="168"/>
      <c r="G71" s="168"/>
      <c r="H71" s="168"/>
      <c r="I71" s="169"/>
      <c r="J71" s="170">
        <f>J173</f>
        <v>0</v>
      </c>
      <c r="K71" s="171"/>
    </row>
    <row r="72" spans="2:12" s="9" customFormat="1" ht="19.899999999999999" customHeight="1">
      <c r="B72" s="165"/>
      <c r="C72" s="166"/>
      <c r="D72" s="167" t="s">
        <v>3122</v>
      </c>
      <c r="E72" s="168"/>
      <c r="F72" s="168"/>
      <c r="G72" s="168"/>
      <c r="H72" s="168"/>
      <c r="I72" s="169"/>
      <c r="J72" s="170">
        <f>J180</f>
        <v>0</v>
      </c>
      <c r="K72" s="171"/>
    </row>
    <row r="73" spans="2:12" s="9" customFormat="1" ht="14.85" customHeight="1">
      <c r="B73" s="165"/>
      <c r="C73" s="166"/>
      <c r="D73" s="167" t="s">
        <v>3123</v>
      </c>
      <c r="E73" s="168"/>
      <c r="F73" s="168"/>
      <c r="G73" s="168"/>
      <c r="H73" s="168"/>
      <c r="I73" s="169"/>
      <c r="J73" s="170">
        <f>J181</f>
        <v>0</v>
      </c>
      <c r="K73" s="171"/>
    </row>
    <row r="74" spans="2:12" s="1" customFormat="1" ht="21.75" customHeight="1">
      <c r="B74" s="41"/>
      <c r="C74" s="42"/>
      <c r="D74" s="42"/>
      <c r="E74" s="42"/>
      <c r="F74" s="42"/>
      <c r="G74" s="42"/>
      <c r="H74" s="42"/>
      <c r="I74" s="127"/>
      <c r="J74" s="42"/>
      <c r="K74" s="45"/>
    </row>
    <row r="75" spans="2:12" s="1" customFormat="1" ht="6.95" customHeight="1">
      <c r="B75" s="56"/>
      <c r="C75" s="57"/>
      <c r="D75" s="57"/>
      <c r="E75" s="57"/>
      <c r="F75" s="57"/>
      <c r="G75" s="57"/>
      <c r="H75" s="57"/>
      <c r="I75" s="148"/>
      <c r="J75" s="57"/>
      <c r="K75" s="58"/>
    </row>
    <row r="79" spans="2:12" s="1" customFormat="1" ht="6.95" customHeight="1">
      <c r="B79" s="59"/>
      <c r="C79" s="60"/>
      <c r="D79" s="60"/>
      <c r="E79" s="60"/>
      <c r="F79" s="60"/>
      <c r="G79" s="60"/>
      <c r="H79" s="60"/>
      <c r="I79" s="151"/>
      <c r="J79" s="60"/>
      <c r="K79" s="60"/>
      <c r="L79" s="61"/>
    </row>
    <row r="80" spans="2:12" s="1" customFormat="1" ht="36.950000000000003" customHeight="1">
      <c r="B80" s="41"/>
      <c r="C80" s="62" t="s">
        <v>175</v>
      </c>
      <c r="D80" s="63"/>
      <c r="E80" s="63"/>
      <c r="F80" s="63"/>
      <c r="G80" s="63"/>
      <c r="H80" s="63"/>
      <c r="I80" s="172"/>
      <c r="J80" s="63"/>
      <c r="K80" s="63"/>
      <c r="L80" s="61"/>
    </row>
    <row r="81" spans="2:63" s="1" customFormat="1" ht="6.95" customHeight="1">
      <c r="B81" s="41"/>
      <c r="C81" s="63"/>
      <c r="D81" s="63"/>
      <c r="E81" s="63"/>
      <c r="F81" s="63"/>
      <c r="G81" s="63"/>
      <c r="H81" s="63"/>
      <c r="I81" s="172"/>
      <c r="J81" s="63"/>
      <c r="K81" s="63"/>
      <c r="L81" s="61"/>
    </row>
    <row r="82" spans="2:63" s="1" customFormat="1" ht="14.45" customHeight="1">
      <c r="B82" s="41"/>
      <c r="C82" s="65" t="s">
        <v>18</v>
      </c>
      <c r="D82" s="63"/>
      <c r="E82" s="63"/>
      <c r="F82" s="63"/>
      <c r="G82" s="63"/>
      <c r="H82" s="63"/>
      <c r="I82" s="172"/>
      <c r="J82" s="63"/>
      <c r="K82" s="63"/>
      <c r="L82" s="61"/>
    </row>
    <row r="83" spans="2:63" s="1" customFormat="1" ht="16.5" customHeight="1">
      <c r="B83" s="41"/>
      <c r="C83" s="63"/>
      <c r="D83" s="63"/>
      <c r="E83" s="401" t="str">
        <f>E7</f>
        <v>VÝSTAVBA A PROVOZ HYDRAULICKÉHO OCHRANNÉHO SYSTEMU NA SKLÁDCE K4a</v>
      </c>
      <c r="F83" s="402"/>
      <c r="G83" s="402"/>
      <c r="H83" s="402"/>
      <c r="I83" s="172"/>
      <c r="J83" s="63"/>
      <c r="K83" s="63"/>
      <c r="L83" s="61"/>
    </row>
    <row r="84" spans="2:63" s="1" customFormat="1" ht="14.45" customHeight="1">
      <c r="B84" s="41"/>
      <c r="C84" s="65" t="s">
        <v>163</v>
      </c>
      <c r="D84" s="63"/>
      <c r="E84" s="63"/>
      <c r="F84" s="63"/>
      <c r="G84" s="63"/>
      <c r="H84" s="63"/>
      <c r="I84" s="172"/>
      <c r="J84" s="63"/>
      <c r="K84" s="63"/>
      <c r="L84" s="61"/>
    </row>
    <row r="85" spans="2:63" s="1" customFormat="1" ht="17.25" customHeight="1">
      <c r="B85" s="41"/>
      <c r="C85" s="63"/>
      <c r="D85" s="63"/>
      <c r="E85" s="372" t="str">
        <f>E9</f>
        <v>D2 - úprava ČS2 - elektrotechnická část</v>
      </c>
      <c r="F85" s="403"/>
      <c r="G85" s="403"/>
      <c r="H85" s="403"/>
      <c r="I85" s="172"/>
      <c r="J85" s="63"/>
      <c r="K85" s="63"/>
      <c r="L85" s="61"/>
    </row>
    <row r="86" spans="2:63" s="1" customFormat="1" ht="6.95" customHeight="1">
      <c r="B86" s="41"/>
      <c r="C86" s="63"/>
      <c r="D86" s="63"/>
      <c r="E86" s="63"/>
      <c r="F86" s="63"/>
      <c r="G86" s="63"/>
      <c r="H86" s="63"/>
      <c r="I86" s="172"/>
      <c r="J86" s="63"/>
      <c r="K86" s="63"/>
      <c r="L86" s="61"/>
    </row>
    <row r="87" spans="2:63" s="1" customFormat="1" ht="18" customHeight="1">
      <c r="B87" s="41"/>
      <c r="C87" s="65" t="s">
        <v>24</v>
      </c>
      <c r="D87" s="63"/>
      <c r="E87" s="63"/>
      <c r="F87" s="175" t="str">
        <f>F12</f>
        <v>Ústecký kraj</v>
      </c>
      <c r="G87" s="63"/>
      <c r="H87" s="63"/>
      <c r="I87" s="176" t="s">
        <v>26</v>
      </c>
      <c r="J87" s="73" t="str">
        <f>IF(J12="","",J12)</f>
        <v>21. 5. 2018</v>
      </c>
      <c r="K87" s="63"/>
      <c r="L87" s="61"/>
    </row>
    <row r="88" spans="2:63" s="1" customFormat="1" ht="6.95" customHeight="1">
      <c r="B88" s="41"/>
      <c r="C88" s="63"/>
      <c r="D88" s="63"/>
      <c r="E88" s="63"/>
      <c r="F88" s="63"/>
      <c r="G88" s="63"/>
      <c r="H88" s="63"/>
      <c r="I88" s="172"/>
      <c r="J88" s="63"/>
      <c r="K88" s="63"/>
      <c r="L88" s="61"/>
    </row>
    <row r="89" spans="2:63" s="1" customFormat="1">
      <c r="B89" s="41"/>
      <c r="C89" s="65" t="s">
        <v>28</v>
      </c>
      <c r="D89" s="63"/>
      <c r="E89" s="63"/>
      <c r="F89" s="175" t="str">
        <f>E15</f>
        <v>Ministerstvo financí ČR</v>
      </c>
      <c r="G89" s="63"/>
      <c r="H89" s="63"/>
      <c r="I89" s="176" t="s">
        <v>35</v>
      </c>
      <c r="J89" s="175" t="str">
        <f>E21</f>
        <v>SCES - Group, spol. s r.o.</v>
      </c>
      <c r="K89" s="63"/>
      <c r="L89" s="61"/>
    </row>
    <row r="90" spans="2:63" s="1" customFormat="1" ht="14.45" customHeight="1">
      <c r="B90" s="41"/>
      <c r="C90" s="65" t="s">
        <v>33</v>
      </c>
      <c r="D90" s="63"/>
      <c r="E90" s="63"/>
      <c r="F90" s="175" t="str">
        <f>IF(E18="","",E18)</f>
        <v/>
      </c>
      <c r="G90" s="63"/>
      <c r="H90" s="63"/>
      <c r="I90" s="172"/>
      <c r="J90" s="63"/>
      <c r="K90" s="63"/>
      <c r="L90" s="61"/>
    </row>
    <row r="91" spans="2:63" s="1" customFormat="1" ht="10.35" customHeight="1">
      <c r="B91" s="41"/>
      <c r="C91" s="63"/>
      <c r="D91" s="63"/>
      <c r="E91" s="63"/>
      <c r="F91" s="63"/>
      <c r="G91" s="63"/>
      <c r="H91" s="63"/>
      <c r="I91" s="172"/>
      <c r="J91" s="63"/>
      <c r="K91" s="63"/>
      <c r="L91" s="61"/>
    </row>
    <row r="92" spans="2:63" s="10" customFormat="1" ht="29.25" customHeight="1">
      <c r="B92" s="177"/>
      <c r="C92" s="178" t="s">
        <v>176</v>
      </c>
      <c r="D92" s="179" t="s">
        <v>59</v>
      </c>
      <c r="E92" s="179" t="s">
        <v>55</v>
      </c>
      <c r="F92" s="179" t="s">
        <v>177</v>
      </c>
      <c r="G92" s="179" t="s">
        <v>178</v>
      </c>
      <c r="H92" s="179" t="s">
        <v>179</v>
      </c>
      <c r="I92" s="180" t="s">
        <v>180</v>
      </c>
      <c r="J92" s="179" t="s">
        <v>170</v>
      </c>
      <c r="K92" s="181" t="s">
        <v>181</v>
      </c>
      <c r="L92" s="182"/>
      <c r="M92" s="81" t="s">
        <v>182</v>
      </c>
      <c r="N92" s="82" t="s">
        <v>44</v>
      </c>
      <c r="O92" s="82" t="s">
        <v>183</v>
      </c>
      <c r="P92" s="82" t="s">
        <v>184</v>
      </c>
      <c r="Q92" s="82" t="s">
        <v>185</v>
      </c>
      <c r="R92" s="82" t="s">
        <v>186</v>
      </c>
      <c r="S92" s="82" t="s">
        <v>187</v>
      </c>
      <c r="T92" s="83" t="s">
        <v>188</v>
      </c>
    </row>
    <row r="93" spans="2:63" s="1" customFormat="1" ht="29.25" customHeight="1">
      <c r="B93" s="41"/>
      <c r="C93" s="87" t="s">
        <v>171</v>
      </c>
      <c r="D93" s="63"/>
      <c r="E93" s="63"/>
      <c r="F93" s="63"/>
      <c r="G93" s="63"/>
      <c r="H93" s="63"/>
      <c r="I93" s="172"/>
      <c r="J93" s="183">
        <f>BK93</f>
        <v>0</v>
      </c>
      <c r="K93" s="63"/>
      <c r="L93" s="61"/>
      <c r="M93" s="84"/>
      <c r="N93" s="85"/>
      <c r="O93" s="85"/>
      <c r="P93" s="184">
        <f>P94</f>
        <v>0</v>
      </c>
      <c r="Q93" s="85"/>
      <c r="R93" s="184">
        <f>R94</f>
        <v>0</v>
      </c>
      <c r="S93" s="85"/>
      <c r="T93" s="185">
        <f>T94</f>
        <v>0</v>
      </c>
      <c r="AT93" s="24" t="s">
        <v>73</v>
      </c>
      <c r="AU93" s="24" t="s">
        <v>172</v>
      </c>
      <c r="BK93" s="186">
        <f>BK94</f>
        <v>0</v>
      </c>
    </row>
    <row r="94" spans="2:63" s="11" customFormat="1" ht="37.35" customHeight="1">
      <c r="B94" s="187"/>
      <c r="C94" s="188"/>
      <c r="D94" s="189" t="s">
        <v>73</v>
      </c>
      <c r="E94" s="190" t="s">
        <v>300</v>
      </c>
      <c r="F94" s="190" t="s">
        <v>3124</v>
      </c>
      <c r="G94" s="188"/>
      <c r="H94" s="188"/>
      <c r="I94" s="191"/>
      <c r="J94" s="192">
        <f>BK94</f>
        <v>0</v>
      </c>
      <c r="K94" s="188"/>
      <c r="L94" s="193"/>
      <c r="M94" s="194"/>
      <c r="N94" s="195"/>
      <c r="O94" s="195"/>
      <c r="P94" s="196">
        <f>P95+P105+P159+P172+P180</f>
        <v>0</v>
      </c>
      <c r="Q94" s="195"/>
      <c r="R94" s="196">
        <f>R95+R105+R159+R172+R180</f>
        <v>0</v>
      </c>
      <c r="S94" s="195"/>
      <c r="T94" s="197">
        <f>T95+T105+T159+T172+T180</f>
        <v>0</v>
      </c>
      <c r="AR94" s="198" t="s">
        <v>212</v>
      </c>
      <c r="AT94" s="199" t="s">
        <v>73</v>
      </c>
      <c r="AU94" s="199" t="s">
        <v>74</v>
      </c>
      <c r="AY94" s="198" t="s">
        <v>191</v>
      </c>
      <c r="BK94" s="200">
        <f>BK95+BK105+BK159+BK172+BK180</f>
        <v>0</v>
      </c>
    </row>
    <row r="95" spans="2:63" s="11" customFormat="1" ht="19.899999999999999" customHeight="1">
      <c r="B95" s="187"/>
      <c r="C95" s="188"/>
      <c r="D95" s="189" t="s">
        <v>73</v>
      </c>
      <c r="E95" s="201" t="s">
        <v>3125</v>
      </c>
      <c r="F95" s="201" t="s">
        <v>3126</v>
      </c>
      <c r="G95" s="188"/>
      <c r="H95" s="188"/>
      <c r="I95" s="191"/>
      <c r="J95" s="202">
        <f>BK95</f>
        <v>0</v>
      </c>
      <c r="K95" s="188"/>
      <c r="L95" s="193"/>
      <c r="M95" s="194"/>
      <c r="N95" s="195"/>
      <c r="O95" s="195"/>
      <c r="P95" s="196">
        <f>P96+P99+P102</f>
        <v>0</v>
      </c>
      <c r="Q95" s="195"/>
      <c r="R95" s="196">
        <f>R96+R99+R102</f>
        <v>0</v>
      </c>
      <c r="S95" s="195"/>
      <c r="T95" s="197">
        <f>T96+T99+T102</f>
        <v>0</v>
      </c>
      <c r="AR95" s="198" t="s">
        <v>212</v>
      </c>
      <c r="AT95" s="199" t="s">
        <v>73</v>
      </c>
      <c r="AU95" s="199" t="s">
        <v>81</v>
      </c>
      <c r="AY95" s="198" t="s">
        <v>191</v>
      </c>
      <c r="BK95" s="200">
        <f>BK96+BK99+BK102</f>
        <v>0</v>
      </c>
    </row>
    <row r="96" spans="2:63" s="11" customFormat="1" ht="14.85" customHeight="1">
      <c r="B96" s="187"/>
      <c r="C96" s="188"/>
      <c r="D96" s="189" t="s">
        <v>73</v>
      </c>
      <c r="E96" s="201" t="s">
        <v>128</v>
      </c>
      <c r="F96" s="201" t="s">
        <v>3127</v>
      </c>
      <c r="G96" s="188"/>
      <c r="H96" s="188"/>
      <c r="I96" s="191"/>
      <c r="J96" s="202">
        <f>BK96</f>
        <v>0</v>
      </c>
      <c r="K96" s="188"/>
      <c r="L96" s="193"/>
      <c r="M96" s="194"/>
      <c r="N96" s="195"/>
      <c r="O96" s="195"/>
      <c r="P96" s="196">
        <f>SUM(P97:P98)</f>
        <v>0</v>
      </c>
      <c r="Q96" s="195"/>
      <c r="R96" s="196">
        <f>SUM(R97:R98)</f>
        <v>0</v>
      </c>
      <c r="S96" s="195"/>
      <c r="T96" s="197">
        <f>SUM(T97:T98)</f>
        <v>0</v>
      </c>
      <c r="AR96" s="198" t="s">
        <v>212</v>
      </c>
      <c r="AT96" s="199" t="s">
        <v>73</v>
      </c>
      <c r="AU96" s="199" t="s">
        <v>88</v>
      </c>
      <c r="AY96" s="198" t="s">
        <v>191</v>
      </c>
      <c r="BK96" s="200">
        <f>SUM(BK97:BK98)</f>
        <v>0</v>
      </c>
    </row>
    <row r="97" spans="2:65" s="1" customFormat="1" ht="51" customHeight="1">
      <c r="B97" s="41"/>
      <c r="C97" s="203" t="s">
        <v>81</v>
      </c>
      <c r="D97" s="203" t="s">
        <v>193</v>
      </c>
      <c r="E97" s="204" t="s">
        <v>3128</v>
      </c>
      <c r="F97" s="205" t="s">
        <v>3129</v>
      </c>
      <c r="G97" s="206" t="s">
        <v>382</v>
      </c>
      <c r="H97" s="207">
        <v>1</v>
      </c>
      <c r="I97" s="208"/>
      <c r="J97" s="209">
        <f>ROUND(I97*H97,2)</f>
        <v>0</v>
      </c>
      <c r="K97" s="205" t="s">
        <v>30</v>
      </c>
      <c r="L97" s="61"/>
      <c r="M97" s="210" t="s">
        <v>30</v>
      </c>
      <c r="N97" s="211" t="s">
        <v>45</v>
      </c>
      <c r="O97" s="42"/>
      <c r="P97" s="212">
        <f>O97*H97</f>
        <v>0</v>
      </c>
      <c r="Q97" s="212">
        <v>0</v>
      </c>
      <c r="R97" s="212">
        <f>Q97*H97</f>
        <v>0</v>
      </c>
      <c r="S97" s="212">
        <v>0</v>
      </c>
      <c r="T97" s="213">
        <f>S97*H97</f>
        <v>0</v>
      </c>
      <c r="AR97" s="24" t="s">
        <v>903</v>
      </c>
      <c r="AT97" s="24" t="s">
        <v>193</v>
      </c>
      <c r="AU97" s="24" t="s">
        <v>212</v>
      </c>
      <c r="AY97" s="24" t="s">
        <v>191</v>
      </c>
      <c r="BE97" s="214">
        <f>IF(N97="základní",J97,0)</f>
        <v>0</v>
      </c>
      <c r="BF97" s="214">
        <f>IF(N97="snížená",J97,0)</f>
        <v>0</v>
      </c>
      <c r="BG97" s="214">
        <f>IF(N97="zákl. přenesená",J97,0)</f>
        <v>0</v>
      </c>
      <c r="BH97" s="214">
        <f>IF(N97="sníž. přenesená",J97,0)</f>
        <v>0</v>
      </c>
      <c r="BI97" s="214">
        <f>IF(N97="nulová",J97,0)</f>
        <v>0</v>
      </c>
      <c r="BJ97" s="24" t="s">
        <v>81</v>
      </c>
      <c r="BK97" s="214">
        <f>ROUND(I97*H97,2)</f>
        <v>0</v>
      </c>
      <c r="BL97" s="24" t="s">
        <v>903</v>
      </c>
      <c r="BM97" s="24" t="s">
        <v>88</v>
      </c>
    </row>
    <row r="98" spans="2:65" s="1" customFormat="1" ht="54">
      <c r="B98" s="41"/>
      <c r="C98" s="63"/>
      <c r="D98" s="215" t="s">
        <v>563</v>
      </c>
      <c r="E98" s="63"/>
      <c r="F98" s="216" t="s">
        <v>3130</v>
      </c>
      <c r="G98" s="63"/>
      <c r="H98" s="63"/>
      <c r="I98" s="172"/>
      <c r="J98" s="63"/>
      <c r="K98" s="63"/>
      <c r="L98" s="61"/>
      <c r="M98" s="217"/>
      <c r="N98" s="42"/>
      <c r="O98" s="42"/>
      <c r="P98" s="42"/>
      <c r="Q98" s="42"/>
      <c r="R98" s="42"/>
      <c r="S98" s="42"/>
      <c r="T98" s="78"/>
      <c r="AT98" s="24" t="s">
        <v>563</v>
      </c>
      <c r="AU98" s="24" t="s">
        <v>212</v>
      </c>
    </row>
    <row r="99" spans="2:65" s="11" customFormat="1" ht="22.35" customHeight="1">
      <c r="B99" s="187"/>
      <c r="C99" s="188"/>
      <c r="D99" s="189" t="s">
        <v>73</v>
      </c>
      <c r="E99" s="201" t="s">
        <v>150</v>
      </c>
      <c r="F99" s="201" t="s">
        <v>3131</v>
      </c>
      <c r="G99" s="188"/>
      <c r="H99" s="188"/>
      <c r="I99" s="191"/>
      <c r="J99" s="202">
        <f>BK99</f>
        <v>0</v>
      </c>
      <c r="K99" s="188"/>
      <c r="L99" s="193"/>
      <c r="M99" s="194"/>
      <c r="N99" s="195"/>
      <c r="O99" s="195"/>
      <c r="P99" s="196">
        <f>SUM(P100:P101)</f>
        <v>0</v>
      </c>
      <c r="Q99" s="195"/>
      <c r="R99" s="196">
        <f>SUM(R100:R101)</f>
        <v>0</v>
      </c>
      <c r="S99" s="195"/>
      <c r="T99" s="197">
        <f>SUM(T100:T101)</f>
        <v>0</v>
      </c>
      <c r="AR99" s="198" t="s">
        <v>212</v>
      </c>
      <c r="AT99" s="199" t="s">
        <v>73</v>
      </c>
      <c r="AU99" s="199" t="s">
        <v>88</v>
      </c>
      <c r="AY99" s="198" t="s">
        <v>191</v>
      </c>
      <c r="BK99" s="200">
        <f>SUM(BK100:BK101)</f>
        <v>0</v>
      </c>
    </row>
    <row r="100" spans="2:65" s="1" customFormat="1" ht="25.5" customHeight="1">
      <c r="B100" s="41"/>
      <c r="C100" s="203" t="s">
        <v>88</v>
      </c>
      <c r="D100" s="203" t="s">
        <v>193</v>
      </c>
      <c r="E100" s="204" t="s">
        <v>3132</v>
      </c>
      <c r="F100" s="205" t="s">
        <v>3133</v>
      </c>
      <c r="G100" s="206" t="s">
        <v>382</v>
      </c>
      <c r="H100" s="207">
        <v>1</v>
      </c>
      <c r="I100" s="208"/>
      <c r="J100" s="209">
        <f>ROUND(I100*H100,2)</f>
        <v>0</v>
      </c>
      <c r="K100" s="205" t="s">
        <v>30</v>
      </c>
      <c r="L100" s="61"/>
      <c r="M100" s="210" t="s">
        <v>30</v>
      </c>
      <c r="N100" s="211" t="s">
        <v>45</v>
      </c>
      <c r="O100" s="42"/>
      <c r="P100" s="212">
        <f>O100*H100</f>
        <v>0</v>
      </c>
      <c r="Q100" s="212">
        <v>0</v>
      </c>
      <c r="R100" s="212">
        <f>Q100*H100</f>
        <v>0</v>
      </c>
      <c r="S100" s="212">
        <v>0</v>
      </c>
      <c r="T100" s="213">
        <f>S100*H100</f>
        <v>0</v>
      </c>
      <c r="AR100" s="24" t="s">
        <v>903</v>
      </c>
      <c r="AT100" s="24" t="s">
        <v>193</v>
      </c>
      <c r="AU100" s="24" t="s">
        <v>212</v>
      </c>
      <c r="AY100" s="24" t="s">
        <v>191</v>
      </c>
      <c r="BE100" s="214">
        <f>IF(N100="základní",J100,0)</f>
        <v>0</v>
      </c>
      <c r="BF100" s="214">
        <f>IF(N100="snížená",J100,0)</f>
        <v>0</v>
      </c>
      <c r="BG100" s="214">
        <f>IF(N100="zákl. přenesená",J100,0)</f>
        <v>0</v>
      </c>
      <c r="BH100" s="214">
        <f>IF(N100="sníž. přenesená",J100,0)</f>
        <v>0</v>
      </c>
      <c r="BI100" s="214">
        <f>IF(N100="nulová",J100,0)</f>
        <v>0</v>
      </c>
      <c r="BJ100" s="24" t="s">
        <v>81</v>
      </c>
      <c r="BK100" s="214">
        <f>ROUND(I100*H100,2)</f>
        <v>0</v>
      </c>
      <c r="BL100" s="24" t="s">
        <v>903</v>
      </c>
      <c r="BM100" s="24" t="s">
        <v>198</v>
      </c>
    </row>
    <row r="101" spans="2:65" s="1" customFormat="1" ht="121.5">
      <c r="B101" s="41"/>
      <c r="C101" s="63"/>
      <c r="D101" s="215" t="s">
        <v>563</v>
      </c>
      <c r="E101" s="63"/>
      <c r="F101" s="216" t="s">
        <v>3134</v>
      </c>
      <c r="G101" s="63"/>
      <c r="H101" s="63"/>
      <c r="I101" s="172"/>
      <c r="J101" s="63"/>
      <c r="K101" s="63"/>
      <c r="L101" s="61"/>
      <c r="M101" s="217"/>
      <c r="N101" s="42"/>
      <c r="O101" s="42"/>
      <c r="P101" s="42"/>
      <c r="Q101" s="42"/>
      <c r="R101" s="42"/>
      <c r="S101" s="42"/>
      <c r="T101" s="78"/>
      <c r="AT101" s="24" t="s">
        <v>563</v>
      </c>
      <c r="AU101" s="24" t="s">
        <v>212</v>
      </c>
    </row>
    <row r="102" spans="2:65" s="11" customFormat="1" ht="22.35" customHeight="1">
      <c r="B102" s="187"/>
      <c r="C102" s="188"/>
      <c r="D102" s="189" t="s">
        <v>73</v>
      </c>
      <c r="E102" s="201" t="s">
        <v>3135</v>
      </c>
      <c r="F102" s="201" t="s">
        <v>3136</v>
      </c>
      <c r="G102" s="188"/>
      <c r="H102" s="188"/>
      <c r="I102" s="191"/>
      <c r="J102" s="202">
        <f>BK102</f>
        <v>0</v>
      </c>
      <c r="K102" s="188"/>
      <c r="L102" s="193"/>
      <c r="M102" s="194"/>
      <c r="N102" s="195"/>
      <c r="O102" s="195"/>
      <c r="P102" s="196">
        <f>SUM(P103:P104)</f>
        <v>0</v>
      </c>
      <c r="Q102" s="195"/>
      <c r="R102" s="196">
        <f>SUM(R103:R104)</f>
        <v>0</v>
      </c>
      <c r="S102" s="195"/>
      <c r="T102" s="197">
        <f>SUM(T103:T104)</f>
        <v>0</v>
      </c>
      <c r="AR102" s="198" t="s">
        <v>212</v>
      </c>
      <c r="AT102" s="199" t="s">
        <v>73</v>
      </c>
      <c r="AU102" s="199" t="s">
        <v>88</v>
      </c>
      <c r="AY102" s="198" t="s">
        <v>191</v>
      </c>
      <c r="BK102" s="200">
        <f>SUM(BK103:BK104)</f>
        <v>0</v>
      </c>
    </row>
    <row r="103" spans="2:65" s="1" customFormat="1" ht="25.5" customHeight="1">
      <c r="B103" s="41"/>
      <c r="C103" s="203" t="s">
        <v>212</v>
      </c>
      <c r="D103" s="203" t="s">
        <v>193</v>
      </c>
      <c r="E103" s="204" t="s">
        <v>3137</v>
      </c>
      <c r="F103" s="205" t="s">
        <v>3138</v>
      </c>
      <c r="G103" s="206" t="s">
        <v>382</v>
      </c>
      <c r="H103" s="207">
        <v>1</v>
      </c>
      <c r="I103" s="208"/>
      <c r="J103" s="209">
        <f>ROUND(I103*H103,2)</f>
        <v>0</v>
      </c>
      <c r="K103" s="205" t="s">
        <v>30</v>
      </c>
      <c r="L103" s="61"/>
      <c r="M103" s="210" t="s">
        <v>30</v>
      </c>
      <c r="N103" s="211" t="s">
        <v>45</v>
      </c>
      <c r="O103" s="42"/>
      <c r="P103" s="212">
        <f>O103*H103</f>
        <v>0</v>
      </c>
      <c r="Q103" s="212">
        <v>0</v>
      </c>
      <c r="R103" s="212">
        <f>Q103*H103</f>
        <v>0</v>
      </c>
      <c r="S103" s="212">
        <v>0</v>
      </c>
      <c r="T103" s="213">
        <f>S103*H103</f>
        <v>0</v>
      </c>
      <c r="AR103" s="24" t="s">
        <v>903</v>
      </c>
      <c r="AT103" s="24" t="s">
        <v>193</v>
      </c>
      <c r="AU103" s="24" t="s">
        <v>212</v>
      </c>
      <c r="AY103" s="24" t="s">
        <v>191</v>
      </c>
      <c r="BE103" s="214">
        <f>IF(N103="základní",J103,0)</f>
        <v>0</v>
      </c>
      <c r="BF103" s="214">
        <f>IF(N103="snížená",J103,0)</f>
        <v>0</v>
      </c>
      <c r="BG103" s="214">
        <f>IF(N103="zákl. přenesená",J103,0)</f>
        <v>0</v>
      </c>
      <c r="BH103" s="214">
        <f>IF(N103="sníž. přenesená",J103,0)</f>
        <v>0</v>
      </c>
      <c r="BI103" s="214">
        <f>IF(N103="nulová",J103,0)</f>
        <v>0</v>
      </c>
      <c r="BJ103" s="24" t="s">
        <v>81</v>
      </c>
      <c r="BK103" s="214">
        <f>ROUND(I103*H103,2)</f>
        <v>0</v>
      </c>
      <c r="BL103" s="24" t="s">
        <v>903</v>
      </c>
      <c r="BM103" s="24" t="s">
        <v>261</v>
      </c>
    </row>
    <row r="104" spans="2:65" s="1" customFormat="1" ht="54">
      <c r="B104" s="41"/>
      <c r="C104" s="63"/>
      <c r="D104" s="215" t="s">
        <v>563</v>
      </c>
      <c r="E104" s="63"/>
      <c r="F104" s="216" t="s">
        <v>3139</v>
      </c>
      <c r="G104" s="63"/>
      <c r="H104" s="63"/>
      <c r="I104" s="172"/>
      <c r="J104" s="63"/>
      <c r="K104" s="63"/>
      <c r="L104" s="61"/>
      <c r="M104" s="217"/>
      <c r="N104" s="42"/>
      <c r="O104" s="42"/>
      <c r="P104" s="42"/>
      <c r="Q104" s="42"/>
      <c r="R104" s="42"/>
      <c r="S104" s="42"/>
      <c r="T104" s="78"/>
      <c r="AT104" s="24" t="s">
        <v>563</v>
      </c>
      <c r="AU104" s="24" t="s">
        <v>212</v>
      </c>
    </row>
    <row r="105" spans="2:65" s="11" customFormat="1" ht="29.85" customHeight="1">
      <c r="B105" s="187"/>
      <c r="C105" s="188"/>
      <c r="D105" s="189" t="s">
        <v>73</v>
      </c>
      <c r="E105" s="201" t="s">
        <v>3140</v>
      </c>
      <c r="F105" s="201" t="s">
        <v>1843</v>
      </c>
      <c r="G105" s="188"/>
      <c r="H105" s="188"/>
      <c r="I105" s="191"/>
      <c r="J105" s="202">
        <f>BK105</f>
        <v>0</v>
      </c>
      <c r="K105" s="188"/>
      <c r="L105" s="193"/>
      <c r="M105" s="194"/>
      <c r="N105" s="195"/>
      <c r="O105" s="195"/>
      <c r="P105" s="196">
        <f>P106+P109+P117+P155</f>
        <v>0</v>
      </c>
      <c r="Q105" s="195"/>
      <c r="R105" s="196">
        <f>R106+R109+R117+R155</f>
        <v>0</v>
      </c>
      <c r="S105" s="195"/>
      <c r="T105" s="197">
        <f>T106+T109+T117+T155</f>
        <v>0</v>
      </c>
      <c r="AR105" s="198" t="s">
        <v>212</v>
      </c>
      <c r="AT105" s="199" t="s">
        <v>73</v>
      </c>
      <c r="AU105" s="199" t="s">
        <v>81</v>
      </c>
      <c r="AY105" s="198" t="s">
        <v>191</v>
      </c>
      <c r="BK105" s="200">
        <f>BK106+BK109+BK117+BK155</f>
        <v>0</v>
      </c>
    </row>
    <row r="106" spans="2:65" s="11" customFormat="1" ht="14.85" customHeight="1">
      <c r="B106" s="187"/>
      <c r="C106" s="188"/>
      <c r="D106" s="189" t="s">
        <v>73</v>
      </c>
      <c r="E106" s="201" t="s">
        <v>3141</v>
      </c>
      <c r="F106" s="201" t="s">
        <v>3142</v>
      </c>
      <c r="G106" s="188"/>
      <c r="H106" s="188"/>
      <c r="I106" s="191"/>
      <c r="J106" s="202">
        <f>BK106</f>
        <v>0</v>
      </c>
      <c r="K106" s="188"/>
      <c r="L106" s="193"/>
      <c r="M106" s="194"/>
      <c r="N106" s="195"/>
      <c r="O106" s="195"/>
      <c r="P106" s="196">
        <f>SUM(P107:P108)</f>
        <v>0</v>
      </c>
      <c r="Q106" s="195"/>
      <c r="R106" s="196">
        <f>SUM(R107:R108)</f>
        <v>0</v>
      </c>
      <c r="S106" s="195"/>
      <c r="T106" s="197">
        <f>SUM(T107:T108)</f>
        <v>0</v>
      </c>
      <c r="AR106" s="198" t="s">
        <v>212</v>
      </c>
      <c r="AT106" s="199" t="s">
        <v>73</v>
      </c>
      <c r="AU106" s="199" t="s">
        <v>88</v>
      </c>
      <c r="AY106" s="198" t="s">
        <v>191</v>
      </c>
      <c r="BK106" s="200">
        <f>SUM(BK107:BK108)</f>
        <v>0</v>
      </c>
    </row>
    <row r="107" spans="2:65" s="1" customFormat="1" ht="25.5" customHeight="1">
      <c r="B107" s="41"/>
      <c r="C107" s="203" t="s">
        <v>198</v>
      </c>
      <c r="D107" s="203" t="s">
        <v>193</v>
      </c>
      <c r="E107" s="204" t="s">
        <v>3143</v>
      </c>
      <c r="F107" s="205" t="s">
        <v>3144</v>
      </c>
      <c r="G107" s="206" t="s">
        <v>382</v>
      </c>
      <c r="H107" s="207">
        <v>1</v>
      </c>
      <c r="I107" s="208"/>
      <c r="J107" s="209">
        <f>ROUND(I107*H107,2)</f>
        <v>0</v>
      </c>
      <c r="K107" s="205" t="s">
        <v>30</v>
      </c>
      <c r="L107" s="61"/>
      <c r="M107" s="210" t="s">
        <v>30</v>
      </c>
      <c r="N107" s="211" t="s">
        <v>45</v>
      </c>
      <c r="O107" s="42"/>
      <c r="P107" s="212">
        <f>O107*H107</f>
        <v>0</v>
      </c>
      <c r="Q107" s="212">
        <v>0</v>
      </c>
      <c r="R107" s="212">
        <f>Q107*H107</f>
        <v>0</v>
      </c>
      <c r="S107" s="212">
        <v>0</v>
      </c>
      <c r="T107" s="213">
        <f>S107*H107</f>
        <v>0</v>
      </c>
      <c r="AR107" s="24" t="s">
        <v>903</v>
      </c>
      <c r="AT107" s="24" t="s">
        <v>193</v>
      </c>
      <c r="AU107" s="24" t="s">
        <v>212</v>
      </c>
      <c r="AY107" s="24" t="s">
        <v>191</v>
      </c>
      <c r="BE107" s="214">
        <f>IF(N107="základní",J107,0)</f>
        <v>0</v>
      </c>
      <c r="BF107" s="214">
        <f>IF(N107="snížená",J107,0)</f>
        <v>0</v>
      </c>
      <c r="BG107" s="214">
        <f>IF(N107="zákl. přenesená",J107,0)</f>
        <v>0</v>
      </c>
      <c r="BH107" s="214">
        <f>IF(N107="sníž. přenesená",J107,0)</f>
        <v>0</v>
      </c>
      <c r="BI107" s="214">
        <f>IF(N107="nulová",J107,0)</f>
        <v>0</v>
      </c>
      <c r="BJ107" s="24" t="s">
        <v>81</v>
      </c>
      <c r="BK107" s="214">
        <f>ROUND(I107*H107,2)</f>
        <v>0</v>
      </c>
      <c r="BL107" s="24" t="s">
        <v>903</v>
      </c>
      <c r="BM107" s="24" t="s">
        <v>274</v>
      </c>
    </row>
    <row r="108" spans="2:65" s="1" customFormat="1" ht="67.5">
      <c r="B108" s="41"/>
      <c r="C108" s="63"/>
      <c r="D108" s="215" t="s">
        <v>563</v>
      </c>
      <c r="E108" s="63"/>
      <c r="F108" s="216" t="s">
        <v>3145</v>
      </c>
      <c r="G108" s="63"/>
      <c r="H108" s="63"/>
      <c r="I108" s="172"/>
      <c r="J108" s="63"/>
      <c r="K108" s="63"/>
      <c r="L108" s="61"/>
      <c r="M108" s="217"/>
      <c r="N108" s="42"/>
      <c r="O108" s="42"/>
      <c r="P108" s="42"/>
      <c r="Q108" s="42"/>
      <c r="R108" s="42"/>
      <c r="S108" s="42"/>
      <c r="T108" s="78"/>
      <c r="AT108" s="24" t="s">
        <v>563</v>
      </c>
      <c r="AU108" s="24" t="s">
        <v>212</v>
      </c>
    </row>
    <row r="109" spans="2:65" s="11" customFormat="1" ht="22.35" customHeight="1">
      <c r="B109" s="187"/>
      <c r="C109" s="188"/>
      <c r="D109" s="189" t="s">
        <v>73</v>
      </c>
      <c r="E109" s="201" t="s">
        <v>3146</v>
      </c>
      <c r="F109" s="201" t="s">
        <v>3147</v>
      </c>
      <c r="G109" s="188"/>
      <c r="H109" s="188"/>
      <c r="I109" s="191"/>
      <c r="J109" s="202">
        <f>BK109</f>
        <v>0</v>
      </c>
      <c r="K109" s="188"/>
      <c r="L109" s="193"/>
      <c r="M109" s="194"/>
      <c r="N109" s="195"/>
      <c r="O109" s="195"/>
      <c r="P109" s="196">
        <f>SUM(P110:P116)</f>
        <v>0</v>
      </c>
      <c r="Q109" s="195"/>
      <c r="R109" s="196">
        <f>SUM(R110:R116)</f>
        <v>0</v>
      </c>
      <c r="S109" s="195"/>
      <c r="T109" s="197">
        <f>SUM(T110:T116)</f>
        <v>0</v>
      </c>
      <c r="AR109" s="198" t="s">
        <v>212</v>
      </c>
      <c r="AT109" s="199" t="s">
        <v>73</v>
      </c>
      <c r="AU109" s="199" t="s">
        <v>88</v>
      </c>
      <c r="AY109" s="198" t="s">
        <v>191</v>
      </c>
      <c r="BK109" s="200">
        <f>SUM(BK110:BK116)</f>
        <v>0</v>
      </c>
    </row>
    <row r="110" spans="2:65" s="1" customFormat="1" ht="16.5" customHeight="1">
      <c r="B110" s="41"/>
      <c r="C110" s="203" t="s">
        <v>222</v>
      </c>
      <c r="D110" s="203" t="s">
        <v>193</v>
      </c>
      <c r="E110" s="204" t="s">
        <v>3148</v>
      </c>
      <c r="F110" s="205" t="s">
        <v>3149</v>
      </c>
      <c r="G110" s="206" t="s">
        <v>382</v>
      </c>
      <c r="H110" s="207">
        <v>2</v>
      </c>
      <c r="I110" s="208"/>
      <c r="J110" s="209">
        <f>ROUND(I110*H110,2)</f>
        <v>0</v>
      </c>
      <c r="K110" s="205" t="s">
        <v>30</v>
      </c>
      <c r="L110" s="61"/>
      <c r="M110" s="210" t="s">
        <v>30</v>
      </c>
      <c r="N110" s="211" t="s">
        <v>45</v>
      </c>
      <c r="O110" s="42"/>
      <c r="P110" s="212">
        <f>O110*H110</f>
        <v>0</v>
      </c>
      <c r="Q110" s="212">
        <v>0</v>
      </c>
      <c r="R110" s="212">
        <f>Q110*H110</f>
        <v>0</v>
      </c>
      <c r="S110" s="212">
        <v>0</v>
      </c>
      <c r="T110" s="213">
        <f>S110*H110</f>
        <v>0</v>
      </c>
      <c r="AR110" s="24" t="s">
        <v>903</v>
      </c>
      <c r="AT110" s="24" t="s">
        <v>193</v>
      </c>
      <c r="AU110" s="24" t="s">
        <v>212</v>
      </c>
      <c r="AY110" s="24" t="s">
        <v>191</v>
      </c>
      <c r="BE110" s="214">
        <f>IF(N110="základní",J110,0)</f>
        <v>0</v>
      </c>
      <c r="BF110" s="214">
        <f>IF(N110="snížená",J110,0)</f>
        <v>0</v>
      </c>
      <c r="BG110" s="214">
        <f>IF(N110="zákl. přenesená",J110,0)</f>
        <v>0</v>
      </c>
      <c r="BH110" s="214">
        <f>IF(N110="sníž. přenesená",J110,0)</f>
        <v>0</v>
      </c>
      <c r="BI110" s="214">
        <f>IF(N110="nulová",J110,0)</f>
        <v>0</v>
      </c>
      <c r="BJ110" s="24" t="s">
        <v>81</v>
      </c>
      <c r="BK110" s="214">
        <f>ROUND(I110*H110,2)</f>
        <v>0</v>
      </c>
      <c r="BL110" s="24" t="s">
        <v>903</v>
      </c>
      <c r="BM110" s="24" t="s">
        <v>286</v>
      </c>
    </row>
    <row r="111" spans="2:65" s="1" customFormat="1" ht="27">
      <c r="B111" s="41"/>
      <c r="C111" s="63"/>
      <c r="D111" s="215" t="s">
        <v>563</v>
      </c>
      <c r="E111" s="63"/>
      <c r="F111" s="216" t="s">
        <v>3150</v>
      </c>
      <c r="G111" s="63"/>
      <c r="H111" s="63"/>
      <c r="I111" s="172"/>
      <c r="J111" s="63"/>
      <c r="K111" s="63"/>
      <c r="L111" s="61"/>
      <c r="M111" s="217"/>
      <c r="N111" s="42"/>
      <c r="O111" s="42"/>
      <c r="P111" s="42"/>
      <c r="Q111" s="42"/>
      <c r="R111" s="42"/>
      <c r="S111" s="42"/>
      <c r="T111" s="78"/>
      <c r="AT111" s="24" t="s">
        <v>563</v>
      </c>
      <c r="AU111" s="24" t="s">
        <v>212</v>
      </c>
    </row>
    <row r="112" spans="2:65" s="1" customFormat="1" ht="16.5" customHeight="1">
      <c r="B112" s="41"/>
      <c r="C112" s="203" t="s">
        <v>261</v>
      </c>
      <c r="D112" s="203" t="s">
        <v>193</v>
      </c>
      <c r="E112" s="204" t="s">
        <v>3151</v>
      </c>
      <c r="F112" s="205" t="s">
        <v>3152</v>
      </c>
      <c r="G112" s="206" t="s">
        <v>382</v>
      </c>
      <c r="H112" s="207">
        <v>1</v>
      </c>
      <c r="I112" s="208"/>
      <c r="J112" s="209">
        <f>ROUND(I112*H112,2)</f>
        <v>0</v>
      </c>
      <c r="K112" s="205" t="s">
        <v>30</v>
      </c>
      <c r="L112" s="61"/>
      <c r="M112" s="210" t="s">
        <v>30</v>
      </c>
      <c r="N112" s="211" t="s">
        <v>45</v>
      </c>
      <c r="O112" s="42"/>
      <c r="P112" s="212">
        <f>O112*H112</f>
        <v>0</v>
      </c>
      <c r="Q112" s="212">
        <v>0</v>
      </c>
      <c r="R112" s="212">
        <f>Q112*H112</f>
        <v>0</v>
      </c>
      <c r="S112" s="212">
        <v>0</v>
      </c>
      <c r="T112" s="213">
        <f>S112*H112</f>
        <v>0</v>
      </c>
      <c r="AR112" s="24" t="s">
        <v>903</v>
      </c>
      <c r="AT112" s="24" t="s">
        <v>193</v>
      </c>
      <c r="AU112" s="24" t="s">
        <v>212</v>
      </c>
      <c r="AY112" s="24" t="s">
        <v>191</v>
      </c>
      <c r="BE112" s="214">
        <f>IF(N112="základní",J112,0)</f>
        <v>0</v>
      </c>
      <c r="BF112" s="214">
        <f>IF(N112="snížená",J112,0)</f>
        <v>0</v>
      </c>
      <c r="BG112" s="214">
        <f>IF(N112="zákl. přenesená",J112,0)</f>
        <v>0</v>
      </c>
      <c r="BH112" s="214">
        <f>IF(N112="sníž. přenesená",J112,0)</f>
        <v>0</v>
      </c>
      <c r="BI112" s="214">
        <f>IF(N112="nulová",J112,0)</f>
        <v>0</v>
      </c>
      <c r="BJ112" s="24" t="s">
        <v>81</v>
      </c>
      <c r="BK112" s="214">
        <f>ROUND(I112*H112,2)</f>
        <v>0</v>
      </c>
      <c r="BL112" s="24" t="s">
        <v>903</v>
      </c>
      <c r="BM112" s="24" t="s">
        <v>299</v>
      </c>
    </row>
    <row r="113" spans="2:65" s="1" customFormat="1" ht="16.5" customHeight="1">
      <c r="B113" s="41"/>
      <c r="C113" s="203" t="s">
        <v>267</v>
      </c>
      <c r="D113" s="203" t="s">
        <v>193</v>
      </c>
      <c r="E113" s="204" t="s">
        <v>3153</v>
      </c>
      <c r="F113" s="205" t="s">
        <v>3154</v>
      </c>
      <c r="G113" s="206" t="s">
        <v>382</v>
      </c>
      <c r="H113" s="207">
        <v>2</v>
      </c>
      <c r="I113" s="208"/>
      <c r="J113" s="209">
        <f>ROUND(I113*H113,2)</f>
        <v>0</v>
      </c>
      <c r="K113" s="205" t="s">
        <v>30</v>
      </c>
      <c r="L113" s="61"/>
      <c r="M113" s="210" t="s">
        <v>30</v>
      </c>
      <c r="N113" s="211" t="s">
        <v>45</v>
      </c>
      <c r="O113" s="42"/>
      <c r="P113" s="212">
        <f>O113*H113</f>
        <v>0</v>
      </c>
      <c r="Q113" s="212">
        <v>0</v>
      </c>
      <c r="R113" s="212">
        <f>Q113*H113</f>
        <v>0</v>
      </c>
      <c r="S113" s="212">
        <v>0</v>
      </c>
      <c r="T113" s="213">
        <f>S113*H113</f>
        <v>0</v>
      </c>
      <c r="AR113" s="24" t="s">
        <v>903</v>
      </c>
      <c r="AT113" s="24" t="s">
        <v>193</v>
      </c>
      <c r="AU113" s="24" t="s">
        <v>212</v>
      </c>
      <c r="AY113" s="24" t="s">
        <v>191</v>
      </c>
      <c r="BE113" s="214">
        <f>IF(N113="základní",J113,0)</f>
        <v>0</v>
      </c>
      <c r="BF113" s="214">
        <f>IF(N113="snížená",J113,0)</f>
        <v>0</v>
      </c>
      <c r="BG113" s="214">
        <f>IF(N113="zákl. přenesená",J113,0)</f>
        <v>0</v>
      </c>
      <c r="BH113" s="214">
        <f>IF(N113="sníž. přenesená",J113,0)</f>
        <v>0</v>
      </c>
      <c r="BI113" s="214">
        <f>IF(N113="nulová",J113,0)</f>
        <v>0</v>
      </c>
      <c r="BJ113" s="24" t="s">
        <v>81</v>
      </c>
      <c r="BK113" s="214">
        <f>ROUND(I113*H113,2)</f>
        <v>0</v>
      </c>
      <c r="BL113" s="24" t="s">
        <v>903</v>
      </c>
      <c r="BM113" s="24" t="s">
        <v>313</v>
      </c>
    </row>
    <row r="114" spans="2:65" s="1" customFormat="1" ht="25.5" customHeight="1">
      <c r="B114" s="41"/>
      <c r="C114" s="203" t="s">
        <v>274</v>
      </c>
      <c r="D114" s="203" t="s">
        <v>193</v>
      </c>
      <c r="E114" s="204" t="s">
        <v>3155</v>
      </c>
      <c r="F114" s="205" t="s">
        <v>3156</v>
      </c>
      <c r="G114" s="206" t="s">
        <v>382</v>
      </c>
      <c r="H114" s="207">
        <v>1</v>
      </c>
      <c r="I114" s="208"/>
      <c r="J114" s="209">
        <f>ROUND(I114*H114,2)</f>
        <v>0</v>
      </c>
      <c r="K114" s="205" t="s">
        <v>30</v>
      </c>
      <c r="L114" s="61"/>
      <c r="M114" s="210" t="s">
        <v>30</v>
      </c>
      <c r="N114" s="211" t="s">
        <v>45</v>
      </c>
      <c r="O114" s="42"/>
      <c r="P114" s="212">
        <f>O114*H114</f>
        <v>0</v>
      </c>
      <c r="Q114" s="212">
        <v>0</v>
      </c>
      <c r="R114" s="212">
        <f>Q114*H114</f>
        <v>0</v>
      </c>
      <c r="S114" s="212">
        <v>0</v>
      </c>
      <c r="T114" s="213">
        <f>S114*H114</f>
        <v>0</v>
      </c>
      <c r="AR114" s="24" t="s">
        <v>903</v>
      </c>
      <c r="AT114" s="24" t="s">
        <v>193</v>
      </c>
      <c r="AU114" s="24" t="s">
        <v>212</v>
      </c>
      <c r="AY114" s="24" t="s">
        <v>191</v>
      </c>
      <c r="BE114" s="214">
        <f>IF(N114="základní",J114,0)</f>
        <v>0</v>
      </c>
      <c r="BF114" s="214">
        <f>IF(N114="snížená",J114,0)</f>
        <v>0</v>
      </c>
      <c r="BG114" s="214">
        <f>IF(N114="zákl. přenesená",J114,0)</f>
        <v>0</v>
      </c>
      <c r="BH114" s="214">
        <f>IF(N114="sníž. přenesená",J114,0)</f>
        <v>0</v>
      </c>
      <c r="BI114" s="214">
        <f>IF(N114="nulová",J114,0)</f>
        <v>0</v>
      </c>
      <c r="BJ114" s="24" t="s">
        <v>81</v>
      </c>
      <c r="BK114" s="214">
        <f>ROUND(I114*H114,2)</f>
        <v>0</v>
      </c>
      <c r="BL114" s="24" t="s">
        <v>903</v>
      </c>
      <c r="BM114" s="24" t="s">
        <v>326</v>
      </c>
    </row>
    <row r="115" spans="2:65" s="1" customFormat="1" ht="16.5" customHeight="1">
      <c r="B115" s="41"/>
      <c r="C115" s="203" t="s">
        <v>280</v>
      </c>
      <c r="D115" s="203" t="s">
        <v>193</v>
      </c>
      <c r="E115" s="204" t="s">
        <v>3157</v>
      </c>
      <c r="F115" s="205" t="s">
        <v>3158</v>
      </c>
      <c r="G115" s="206" t="s">
        <v>382</v>
      </c>
      <c r="H115" s="207">
        <v>1</v>
      </c>
      <c r="I115" s="208"/>
      <c r="J115" s="209">
        <f>ROUND(I115*H115,2)</f>
        <v>0</v>
      </c>
      <c r="K115" s="205" t="s">
        <v>30</v>
      </c>
      <c r="L115" s="61"/>
      <c r="M115" s="210" t="s">
        <v>30</v>
      </c>
      <c r="N115" s="211" t="s">
        <v>45</v>
      </c>
      <c r="O115" s="42"/>
      <c r="P115" s="212">
        <f>O115*H115</f>
        <v>0</v>
      </c>
      <c r="Q115" s="212">
        <v>0</v>
      </c>
      <c r="R115" s="212">
        <f>Q115*H115</f>
        <v>0</v>
      </c>
      <c r="S115" s="212">
        <v>0</v>
      </c>
      <c r="T115" s="213">
        <f>S115*H115</f>
        <v>0</v>
      </c>
      <c r="AR115" s="24" t="s">
        <v>903</v>
      </c>
      <c r="AT115" s="24" t="s">
        <v>193</v>
      </c>
      <c r="AU115" s="24" t="s">
        <v>212</v>
      </c>
      <c r="AY115" s="24" t="s">
        <v>191</v>
      </c>
      <c r="BE115" s="214">
        <f>IF(N115="základní",J115,0)</f>
        <v>0</v>
      </c>
      <c r="BF115" s="214">
        <f>IF(N115="snížená",J115,0)</f>
        <v>0</v>
      </c>
      <c r="BG115" s="214">
        <f>IF(N115="zákl. přenesená",J115,0)</f>
        <v>0</v>
      </c>
      <c r="BH115" s="214">
        <f>IF(N115="sníž. přenesená",J115,0)</f>
        <v>0</v>
      </c>
      <c r="BI115" s="214">
        <f>IF(N115="nulová",J115,0)</f>
        <v>0</v>
      </c>
      <c r="BJ115" s="24" t="s">
        <v>81</v>
      </c>
      <c r="BK115" s="214">
        <f>ROUND(I115*H115,2)</f>
        <v>0</v>
      </c>
      <c r="BL115" s="24" t="s">
        <v>903</v>
      </c>
      <c r="BM115" s="24" t="s">
        <v>335</v>
      </c>
    </row>
    <row r="116" spans="2:65" s="1" customFormat="1" ht="16.5" customHeight="1">
      <c r="B116" s="41"/>
      <c r="C116" s="203" t="s">
        <v>286</v>
      </c>
      <c r="D116" s="203" t="s">
        <v>193</v>
      </c>
      <c r="E116" s="204" t="s">
        <v>3159</v>
      </c>
      <c r="F116" s="205" t="s">
        <v>3160</v>
      </c>
      <c r="G116" s="206" t="s">
        <v>382</v>
      </c>
      <c r="H116" s="207">
        <v>1</v>
      </c>
      <c r="I116" s="208"/>
      <c r="J116" s="209">
        <f>ROUND(I116*H116,2)</f>
        <v>0</v>
      </c>
      <c r="K116" s="205" t="s">
        <v>30</v>
      </c>
      <c r="L116" s="61"/>
      <c r="M116" s="210" t="s">
        <v>30</v>
      </c>
      <c r="N116" s="211" t="s">
        <v>45</v>
      </c>
      <c r="O116" s="42"/>
      <c r="P116" s="212">
        <f>O116*H116</f>
        <v>0</v>
      </c>
      <c r="Q116" s="212">
        <v>0</v>
      </c>
      <c r="R116" s="212">
        <f>Q116*H116</f>
        <v>0</v>
      </c>
      <c r="S116" s="212">
        <v>0</v>
      </c>
      <c r="T116" s="213">
        <f>S116*H116</f>
        <v>0</v>
      </c>
      <c r="AR116" s="24" t="s">
        <v>903</v>
      </c>
      <c r="AT116" s="24" t="s">
        <v>193</v>
      </c>
      <c r="AU116" s="24" t="s">
        <v>212</v>
      </c>
      <c r="AY116" s="24" t="s">
        <v>191</v>
      </c>
      <c r="BE116" s="214">
        <f>IF(N116="základní",J116,0)</f>
        <v>0</v>
      </c>
      <c r="BF116" s="214">
        <f>IF(N116="snížená",J116,0)</f>
        <v>0</v>
      </c>
      <c r="BG116" s="214">
        <f>IF(N116="zákl. přenesená",J116,0)</f>
        <v>0</v>
      </c>
      <c r="BH116" s="214">
        <f>IF(N116="sníž. přenesená",J116,0)</f>
        <v>0</v>
      </c>
      <c r="BI116" s="214">
        <f>IF(N116="nulová",J116,0)</f>
        <v>0</v>
      </c>
      <c r="BJ116" s="24" t="s">
        <v>81</v>
      </c>
      <c r="BK116" s="214">
        <f>ROUND(I116*H116,2)</f>
        <v>0</v>
      </c>
      <c r="BL116" s="24" t="s">
        <v>903</v>
      </c>
      <c r="BM116" s="24" t="s">
        <v>353</v>
      </c>
    </row>
    <row r="117" spans="2:65" s="11" customFormat="1" ht="22.35" customHeight="1">
      <c r="B117" s="187"/>
      <c r="C117" s="188"/>
      <c r="D117" s="189" t="s">
        <v>73</v>
      </c>
      <c r="E117" s="201" t="s">
        <v>3161</v>
      </c>
      <c r="F117" s="201" t="s">
        <v>3162</v>
      </c>
      <c r="G117" s="188"/>
      <c r="H117" s="188"/>
      <c r="I117" s="191"/>
      <c r="J117" s="202">
        <f>BK117</f>
        <v>0</v>
      </c>
      <c r="K117" s="188"/>
      <c r="L117" s="193"/>
      <c r="M117" s="194"/>
      <c r="N117" s="195"/>
      <c r="O117" s="195"/>
      <c r="P117" s="196">
        <f>SUM(P118:P154)</f>
        <v>0</v>
      </c>
      <c r="Q117" s="195"/>
      <c r="R117" s="196">
        <f>SUM(R118:R154)</f>
        <v>0</v>
      </c>
      <c r="S117" s="195"/>
      <c r="T117" s="197">
        <f>SUM(T118:T154)</f>
        <v>0</v>
      </c>
      <c r="AR117" s="198" t="s">
        <v>212</v>
      </c>
      <c r="AT117" s="199" t="s">
        <v>73</v>
      </c>
      <c r="AU117" s="199" t="s">
        <v>88</v>
      </c>
      <c r="AY117" s="198" t="s">
        <v>191</v>
      </c>
      <c r="BK117" s="200">
        <f>SUM(BK118:BK154)</f>
        <v>0</v>
      </c>
    </row>
    <row r="118" spans="2:65" s="1" customFormat="1" ht="16.5" customHeight="1">
      <c r="B118" s="41"/>
      <c r="C118" s="203" t="s">
        <v>293</v>
      </c>
      <c r="D118" s="203" t="s">
        <v>193</v>
      </c>
      <c r="E118" s="204" t="s">
        <v>3163</v>
      </c>
      <c r="F118" s="205" t="s">
        <v>3164</v>
      </c>
      <c r="G118" s="206" t="s">
        <v>510</v>
      </c>
      <c r="H118" s="207">
        <v>1060</v>
      </c>
      <c r="I118" s="208"/>
      <c r="J118" s="209">
        <f>ROUND(I118*H118,2)</f>
        <v>0</v>
      </c>
      <c r="K118" s="205" t="s">
        <v>30</v>
      </c>
      <c r="L118" s="61"/>
      <c r="M118" s="210" t="s">
        <v>30</v>
      </c>
      <c r="N118" s="211" t="s">
        <v>45</v>
      </c>
      <c r="O118" s="42"/>
      <c r="P118" s="212">
        <f>O118*H118</f>
        <v>0</v>
      </c>
      <c r="Q118" s="212">
        <v>0</v>
      </c>
      <c r="R118" s="212">
        <f>Q118*H118</f>
        <v>0</v>
      </c>
      <c r="S118" s="212">
        <v>0</v>
      </c>
      <c r="T118" s="213">
        <f>S118*H118</f>
        <v>0</v>
      </c>
      <c r="AR118" s="24" t="s">
        <v>903</v>
      </c>
      <c r="AT118" s="24" t="s">
        <v>193</v>
      </c>
      <c r="AU118" s="24" t="s">
        <v>212</v>
      </c>
      <c r="AY118" s="24" t="s">
        <v>191</v>
      </c>
      <c r="BE118" s="214">
        <f>IF(N118="základní",J118,0)</f>
        <v>0</v>
      </c>
      <c r="BF118" s="214">
        <f>IF(N118="snížená",J118,0)</f>
        <v>0</v>
      </c>
      <c r="BG118" s="214">
        <f>IF(N118="zákl. přenesená",J118,0)</f>
        <v>0</v>
      </c>
      <c r="BH118" s="214">
        <f>IF(N118="sníž. přenesená",J118,0)</f>
        <v>0</v>
      </c>
      <c r="BI118" s="214">
        <f>IF(N118="nulová",J118,0)</f>
        <v>0</v>
      </c>
      <c r="BJ118" s="24" t="s">
        <v>81</v>
      </c>
      <c r="BK118" s="214">
        <f>ROUND(I118*H118,2)</f>
        <v>0</v>
      </c>
      <c r="BL118" s="24" t="s">
        <v>903</v>
      </c>
      <c r="BM118" s="24" t="s">
        <v>370</v>
      </c>
    </row>
    <row r="119" spans="2:65" s="1" customFormat="1" ht="27">
      <c r="B119" s="41"/>
      <c r="C119" s="63"/>
      <c r="D119" s="215" t="s">
        <v>563</v>
      </c>
      <c r="E119" s="63"/>
      <c r="F119" s="216" t="s">
        <v>3165</v>
      </c>
      <c r="G119" s="63"/>
      <c r="H119" s="63"/>
      <c r="I119" s="172"/>
      <c r="J119" s="63"/>
      <c r="K119" s="63"/>
      <c r="L119" s="61"/>
      <c r="M119" s="217"/>
      <c r="N119" s="42"/>
      <c r="O119" s="42"/>
      <c r="P119" s="42"/>
      <c r="Q119" s="42"/>
      <c r="R119" s="42"/>
      <c r="S119" s="42"/>
      <c r="T119" s="78"/>
      <c r="AT119" s="24" t="s">
        <v>563</v>
      </c>
      <c r="AU119" s="24" t="s">
        <v>212</v>
      </c>
    </row>
    <row r="120" spans="2:65" s="1" customFormat="1" ht="16.5" customHeight="1">
      <c r="B120" s="41"/>
      <c r="C120" s="203" t="s">
        <v>299</v>
      </c>
      <c r="D120" s="203" t="s">
        <v>193</v>
      </c>
      <c r="E120" s="204" t="s">
        <v>3166</v>
      </c>
      <c r="F120" s="205" t="s">
        <v>3167</v>
      </c>
      <c r="G120" s="206" t="s">
        <v>382</v>
      </c>
      <c r="H120" s="207">
        <v>4</v>
      </c>
      <c r="I120" s="208"/>
      <c r="J120" s="209">
        <f>ROUND(I120*H120,2)</f>
        <v>0</v>
      </c>
      <c r="K120" s="205" t="s">
        <v>30</v>
      </c>
      <c r="L120" s="61"/>
      <c r="M120" s="210" t="s">
        <v>30</v>
      </c>
      <c r="N120" s="211" t="s">
        <v>45</v>
      </c>
      <c r="O120" s="42"/>
      <c r="P120" s="212">
        <f>O120*H120</f>
        <v>0</v>
      </c>
      <c r="Q120" s="212">
        <v>0</v>
      </c>
      <c r="R120" s="212">
        <f>Q120*H120</f>
        <v>0</v>
      </c>
      <c r="S120" s="212">
        <v>0</v>
      </c>
      <c r="T120" s="213">
        <f>S120*H120</f>
        <v>0</v>
      </c>
      <c r="AR120" s="24" t="s">
        <v>903</v>
      </c>
      <c r="AT120" s="24" t="s">
        <v>193</v>
      </c>
      <c r="AU120" s="24" t="s">
        <v>212</v>
      </c>
      <c r="AY120" s="24" t="s">
        <v>191</v>
      </c>
      <c r="BE120" s="214">
        <f>IF(N120="základní",J120,0)</f>
        <v>0</v>
      </c>
      <c r="BF120" s="214">
        <f>IF(N120="snížená",J120,0)</f>
        <v>0</v>
      </c>
      <c r="BG120" s="214">
        <f>IF(N120="zákl. přenesená",J120,0)</f>
        <v>0</v>
      </c>
      <c r="BH120" s="214">
        <f>IF(N120="sníž. přenesená",J120,0)</f>
        <v>0</v>
      </c>
      <c r="BI120" s="214">
        <f>IF(N120="nulová",J120,0)</f>
        <v>0</v>
      </c>
      <c r="BJ120" s="24" t="s">
        <v>81</v>
      </c>
      <c r="BK120" s="214">
        <f>ROUND(I120*H120,2)</f>
        <v>0</v>
      </c>
      <c r="BL120" s="24" t="s">
        <v>903</v>
      </c>
      <c r="BM120" s="24" t="s">
        <v>386</v>
      </c>
    </row>
    <row r="121" spans="2:65" s="1" customFormat="1" ht="27">
      <c r="B121" s="41"/>
      <c r="C121" s="63"/>
      <c r="D121" s="215" t="s">
        <v>563</v>
      </c>
      <c r="E121" s="63"/>
      <c r="F121" s="216" t="s">
        <v>3150</v>
      </c>
      <c r="G121" s="63"/>
      <c r="H121" s="63"/>
      <c r="I121" s="172"/>
      <c r="J121" s="63"/>
      <c r="K121" s="63"/>
      <c r="L121" s="61"/>
      <c r="M121" s="217"/>
      <c r="N121" s="42"/>
      <c r="O121" s="42"/>
      <c r="P121" s="42"/>
      <c r="Q121" s="42"/>
      <c r="R121" s="42"/>
      <c r="S121" s="42"/>
      <c r="T121" s="78"/>
      <c r="AT121" s="24" t="s">
        <v>563</v>
      </c>
      <c r="AU121" s="24" t="s">
        <v>212</v>
      </c>
    </row>
    <row r="122" spans="2:65" s="1" customFormat="1" ht="16.5" customHeight="1">
      <c r="B122" s="41"/>
      <c r="C122" s="203" t="s">
        <v>306</v>
      </c>
      <c r="D122" s="203" t="s">
        <v>193</v>
      </c>
      <c r="E122" s="204" t="s">
        <v>3168</v>
      </c>
      <c r="F122" s="205" t="s">
        <v>3169</v>
      </c>
      <c r="G122" s="206" t="s">
        <v>510</v>
      </c>
      <c r="H122" s="207">
        <v>15</v>
      </c>
      <c r="I122" s="208"/>
      <c r="J122" s="209">
        <f t="shared" ref="J122:J136" si="0">ROUND(I122*H122,2)</f>
        <v>0</v>
      </c>
      <c r="K122" s="205" t="s">
        <v>30</v>
      </c>
      <c r="L122" s="61"/>
      <c r="M122" s="210" t="s">
        <v>30</v>
      </c>
      <c r="N122" s="211" t="s">
        <v>45</v>
      </c>
      <c r="O122" s="42"/>
      <c r="P122" s="212">
        <f t="shared" ref="P122:P136" si="1">O122*H122</f>
        <v>0</v>
      </c>
      <c r="Q122" s="212">
        <v>0</v>
      </c>
      <c r="R122" s="212">
        <f t="shared" ref="R122:R136" si="2">Q122*H122</f>
        <v>0</v>
      </c>
      <c r="S122" s="212">
        <v>0</v>
      </c>
      <c r="T122" s="213">
        <f t="shared" ref="T122:T136" si="3">S122*H122</f>
        <v>0</v>
      </c>
      <c r="AR122" s="24" t="s">
        <v>903</v>
      </c>
      <c r="AT122" s="24" t="s">
        <v>193</v>
      </c>
      <c r="AU122" s="24" t="s">
        <v>212</v>
      </c>
      <c r="AY122" s="24" t="s">
        <v>191</v>
      </c>
      <c r="BE122" s="214">
        <f t="shared" ref="BE122:BE136" si="4">IF(N122="základní",J122,0)</f>
        <v>0</v>
      </c>
      <c r="BF122" s="214">
        <f t="shared" ref="BF122:BF136" si="5">IF(N122="snížená",J122,0)</f>
        <v>0</v>
      </c>
      <c r="BG122" s="214">
        <f t="shared" ref="BG122:BG136" si="6">IF(N122="zákl. přenesená",J122,0)</f>
        <v>0</v>
      </c>
      <c r="BH122" s="214">
        <f t="shared" ref="BH122:BH136" si="7">IF(N122="sníž. přenesená",J122,0)</f>
        <v>0</v>
      </c>
      <c r="BI122" s="214">
        <f t="shared" ref="BI122:BI136" si="8">IF(N122="nulová",J122,0)</f>
        <v>0</v>
      </c>
      <c r="BJ122" s="24" t="s">
        <v>81</v>
      </c>
      <c r="BK122" s="214">
        <f t="shared" ref="BK122:BK136" si="9">ROUND(I122*H122,2)</f>
        <v>0</v>
      </c>
      <c r="BL122" s="24" t="s">
        <v>903</v>
      </c>
      <c r="BM122" s="24" t="s">
        <v>398</v>
      </c>
    </row>
    <row r="123" spans="2:65" s="1" customFormat="1" ht="16.5" customHeight="1">
      <c r="B123" s="41"/>
      <c r="C123" s="203" t="s">
        <v>313</v>
      </c>
      <c r="D123" s="203" t="s">
        <v>193</v>
      </c>
      <c r="E123" s="204" t="s">
        <v>3170</v>
      </c>
      <c r="F123" s="205" t="s">
        <v>3171</v>
      </c>
      <c r="G123" s="206" t="s">
        <v>510</v>
      </c>
      <c r="H123" s="207">
        <v>5</v>
      </c>
      <c r="I123" s="208"/>
      <c r="J123" s="209">
        <f t="shared" si="0"/>
        <v>0</v>
      </c>
      <c r="K123" s="205" t="s">
        <v>30</v>
      </c>
      <c r="L123" s="61"/>
      <c r="M123" s="210" t="s">
        <v>30</v>
      </c>
      <c r="N123" s="211" t="s">
        <v>45</v>
      </c>
      <c r="O123" s="42"/>
      <c r="P123" s="212">
        <f t="shared" si="1"/>
        <v>0</v>
      </c>
      <c r="Q123" s="212">
        <v>0</v>
      </c>
      <c r="R123" s="212">
        <f t="shared" si="2"/>
        <v>0</v>
      </c>
      <c r="S123" s="212">
        <v>0</v>
      </c>
      <c r="T123" s="213">
        <f t="shared" si="3"/>
        <v>0</v>
      </c>
      <c r="AR123" s="24" t="s">
        <v>903</v>
      </c>
      <c r="AT123" s="24" t="s">
        <v>193</v>
      </c>
      <c r="AU123" s="24" t="s">
        <v>212</v>
      </c>
      <c r="AY123" s="24" t="s">
        <v>191</v>
      </c>
      <c r="BE123" s="214">
        <f t="shared" si="4"/>
        <v>0</v>
      </c>
      <c r="BF123" s="214">
        <f t="shared" si="5"/>
        <v>0</v>
      </c>
      <c r="BG123" s="214">
        <f t="shared" si="6"/>
        <v>0</v>
      </c>
      <c r="BH123" s="214">
        <f t="shared" si="7"/>
        <v>0</v>
      </c>
      <c r="BI123" s="214">
        <f t="shared" si="8"/>
        <v>0</v>
      </c>
      <c r="BJ123" s="24" t="s">
        <v>81</v>
      </c>
      <c r="BK123" s="214">
        <f t="shared" si="9"/>
        <v>0</v>
      </c>
      <c r="BL123" s="24" t="s">
        <v>903</v>
      </c>
      <c r="BM123" s="24" t="s">
        <v>3172</v>
      </c>
    </row>
    <row r="124" spans="2:65" s="1" customFormat="1" ht="16.5" customHeight="1">
      <c r="B124" s="41"/>
      <c r="C124" s="203" t="s">
        <v>10</v>
      </c>
      <c r="D124" s="203" t="s">
        <v>193</v>
      </c>
      <c r="E124" s="204" t="s">
        <v>3173</v>
      </c>
      <c r="F124" s="205" t="s">
        <v>3174</v>
      </c>
      <c r="G124" s="206" t="s">
        <v>510</v>
      </c>
      <c r="H124" s="207">
        <v>30</v>
      </c>
      <c r="I124" s="208"/>
      <c r="J124" s="209">
        <f t="shared" si="0"/>
        <v>0</v>
      </c>
      <c r="K124" s="205" t="s">
        <v>30</v>
      </c>
      <c r="L124" s="61"/>
      <c r="M124" s="210" t="s">
        <v>30</v>
      </c>
      <c r="N124" s="211" t="s">
        <v>45</v>
      </c>
      <c r="O124" s="42"/>
      <c r="P124" s="212">
        <f t="shared" si="1"/>
        <v>0</v>
      </c>
      <c r="Q124" s="212">
        <v>0</v>
      </c>
      <c r="R124" s="212">
        <f t="shared" si="2"/>
        <v>0</v>
      </c>
      <c r="S124" s="212">
        <v>0</v>
      </c>
      <c r="T124" s="213">
        <f t="shared" si="3"/>
        <v>0</v>
      </c>
      <c r="AR124" s="24" t="s">
        <v>903</v>
      </c>
      <c r="AT124" s="24" t="s">
        <v>193</v>
      </c>
      <c r="AU124" s="24" t="s">
        <v>212</v>
      </c>
      <c r="AY124" s="24" t="s">
        <v>191</v>
      </c>
      <c r="BE124" s="214">
        <f t="shared" si="4"/>
        <v>0</v>
      </c>
      <c r="BF124" s="214">
        <f t="shared" si="5"/>
        <v>0</v>
      </c>
      <c r="BG124" s="214">
        <f t="shared" si="6"/>
        <v>0</v>
      </c>
      <c r="BH124" s="214">
        <f t="shared" si="7"/>
        <v>0</v>
      </c>
      <c r="BI124" s="214">
        <f t="shared" si="8"/>
        <v>0</v>
      </c>
      <c r="BJ124" s="24" t="s">
        <v>81</v>
      </c>
      <c r="BK124" s="214">
        <f t="shared" si="9"/>
        <v>0</v>
      </c>
      <c r="BL124" s="24" t="s">
        <v>903</v>
      </c>
      <c r="BM124" s="24" t="s">
        <v>409</v>
      </c>
    </row>
    <row r="125" spans="2:65" s="1" customFormat="1" ht="16.5" customHeight="1">
      <c r="B125" s="41"/>
      <c r="C125" s="203" t="s">
        <v>326</v>
      </c>
      <c r="D125" s="203" t="s">
        <v>193</v>
      </c>
      <c r="E125" s="204" t="s">
        <v>3175</v>
      </c>
      <c r="F125" s="205" t="s">
        <v>3176</v>
      </c>
      <c r="G125" s="206" t="s">
        <v>510</v>
      </c>
      <c r="H125" s="207">
        <v>10</v>
      </c>
      <c r="I125" s="208"/>
      <c r="J125" s="209">
        <f t="shared" si="0"/>
        <v>0</v>
      </c>
      <c r="K125" s="205" t="s">
        <v>30</v>
      </c>
      <c r="L125" s="61"/>
      <c r="M125" s="210" t="s">
        <v>30</v>
      </c>
      <c r="N125" s="211" t="s">
        <v>45</v>
      </c>
      <c r="O125" s="42"/>
      <c r="P125" s="212">
        <f t="shared" si="1"/>
        <v>0</v>
      </c>
      <c r="Q125" s="212">
        <v>0</v>
      </c>
      <c r="R125" s="212">
        <f t="shared" si="2"/>
        <v>0</v>
      </c>
      <c r="S125" s="212">
        <v>0</v>
      </c>
      <c r="T125" s="213">
        <f t="shared" si="3"/>
        <v>0</v>
      </c>
      <c r="AR125" s="24" t="s">
        <v>903</v>
      </c>
      <c r="AT125" s="24" t="s">
        <v>193</v>
      </c>
      <c r="AU125" s="24" t="s">
        <v>212</v>
      </c>
      <c r="AY125" s="24" t="s">
        <v>191</v>
      </c>
      <c r="BE125" s="214">
        <f t="shared" si="4"/>
        <v>0</v>
      </c>
      <c r="BF125" s="214">
        <f t="shared" si="5"/>
        <v>0</v>
      </c>
      <c r="BG125" s="214">
        <f t="shared" si="6"/>
        <v>0</v>
      </c>
      <c r="BH125" s="214">
        <f t="shared" si="7"/>
        <v>0</v>
      </c>
      <c r="BI125" s="214">
        <f t="shared" si="8"/>
        <v>0</v>
      </c>
      <c r="BJ125" s="24" t="s">
        <v>81</v>
      </c>
      <c r="BK125" s="214">
        <f t="shared" si="9"/>
        <v>0</v>
      </c>
      <c r="BL125" s="24" t="s">
        <v>903</v>
      </c>
      <c r="BM125" s="24" t="s">
        <v>789</v>
      </c>
    </row>
    <row r="126" spans="2:65" s="1" customFormat="1" ht="16.5" customHeight="1">
      <c r="B126" s="41"/>
      <c r="C126" s="203" t="s">
        <v>331</v>
      </c>
      <c r="D126" s="203" t="s">
        <v>193</v>
      </c>
      <c r="E126" s="204" t="s">
        <v>3177</v>
      </c>
      <c r="F126" s="205" t="s">
        <v>3178</v>
      </c>
      <c r="G126" s="206" t="s">
        <v>510</v>
      </c>
      <c r="H126" s="207">
        <v>5</v>
      </c>
      <c r="I126" s="208"/>
      <c r="J126" s="209">
        <f t="shared" si="0"/>
        <v>0</v>
      </c>
      <c r="K126" s="205" t="s">
        <v>30</v>
      </c>
      <c r="L126" s="61"/>
      <c r="M126" s="210" t="s">
        <v>30</v>
      </c>
      <c r="N126" s="211" t="s">
        <v>45</v>
      </c>
      <c r="O126" s="42"/>
      <c r="P126" s="212">
        <f t="shared" si="1"/>
        <v>0</v>
      </c>
      <c r="Q126" s="212">
        <v>0</v>
      </c>
      <c r="R126" s="212">
        <f t="shared" si="2"/>
        <v>0</v>
      </c>
      <c r="S126" s="212">
        <v>0</v>
      </c>
      <c r="T126" s="213">
        <f t="shared" si="3"/>
        <v>0</v>
      </c>
      <c r="AR126" s="24" t="s">
        <v>903</v>
      </c>
      <c r="AT126" s="24" t="s">
        <v>193</v>
      </c>
      <c r="AU126" s="24" t="s">
        <v>212</v>
      </c>
      <c r="AY126" s="24" t="s">
        <v>191</v>
      </c>
      <c r="BE126" s="214">
        <f t="shared" si="4"/>
        <v>0</v>
      </c>
      <c r="BF126" s="214">
        <f t="shared" si="5"/>
        <v>0</v>
      </c>
      <c r="BG126" s="214">
        <f t="shared" si="6"/>
        <v>0</v>
      </c>
      <c r="BH126" s="214">
        <f t="shared" si="7"/>
        <v>0</v>
      </c>
      <c r="BI126" s="214">
        <f t="shared" si="8"/>
        <v>0</v>
      </c>
      <c r="BJ126" s="24" t="s">
        <v>81</v>
      </c>
      <c r="BK126" s="214">
        <f t="shared" si="9"/>
        <v>0</v>
      </c>
      <c r="BL126" s="24" t="s">
        <v>903</v>
      </c>
      <c r="BM126" s="24" t="s">
        <v>800</v>
      </c>
    </row>
    <row r="127" spans="2:65" s="1" customFormat="1" ht="16.5" customHeight="1">
      <c r="B127" s="41"/>
      <c r="C127" s="203" t="s">
        <v>335</v>
      </c>
      <c r="D127" s="203" t="s">
        <v>193</v>
      </c>
      <c r="E127" s="204" t="s">
        <v>3179</v>
      </c>
      <c r="F127" s="205" t="s">
        <v>3180</v>
      </c>
      <c r="G127" s="206" t="s">
        <v>510</v>
      </c>
      <c r="H127" s="207">
        <v>30</v>
      </c>
      <c r="I127" s="208"/>
      <c r="J127" s="209">
        <f t="shared" si="0"/>
        <v>0</v>
      </c>
      <c r="K127" s="205" t="s">
        <v>30</v>
      </c>
      <c r="L127" s="61"/>
      <c r="M127" s="210" t="s">
        <v>30</v>
      </c>
      <c r="N127" s="211" t="s">
        <v>45</v>
      </c>
      <c r="O127" s="42"/>
      <c r="P127" s="212">
        <f t="shared" si="1"/>
        <v>0</v>
      </c>
      <c r="Q127" s="212">
        <v>0</v>
      </c>
      <c r="R127" s="212">
        <f t="shared" si="2"/>
        <v>0</v>
      </c>
      <c r="S127" s="212">
        <v>0</v>
      </c>
      <c r="T127" s="213">
        <f t="shared" si="3"/>
        <v>0</v>
      </c>
      <c r="AR127" s="24" t="s">
        <v>903</v>
      </c>
      <c r="AT127" s="24" t="s">
        <v>193</v>
      </c>
      <c r="AU127" s="24" t="s">
        <v>212</v>
      </c>
      <c r="AY127" s="24" t="s">
        <v>191</v>
      </c>
      <c r="BE127" s="214">
        <f t="shared" si="4"/>
        <v>0</v>
      </c>
      <c r="BF127" s="214">
        <f t="shared" si="5"/>
        <v>0</v>
      </c>
      <c r="BG127" s="214">
        <f t="shared" si="6"/>
        <v>0</v>
      </c>
      <c r="BH127" s="214">
        <f t="shared" si="7"/>
        <v>0</v>
      </c>
      <c r="BI127" s="214">
        <f t="shared" si="8"/>
        <v>0</v>
      </c>
      <c r="BJ127" s="24" t="s">
        <v>81</v>
      </c>
      <c r="BK127" s="214">
        <f t="shared" si="9"/>
        <v>0</v>
      </c>
      <c r="BL127" s="24" t="s">
        <v>903</v>
      </c>
      <c r="BM127" s="24" t="s">
        <v>819</v>
      </c>
    </row>
    <row r="128" spans="2:65" s="1" customFormat="1" ht="16.5" customHeight="1">
      <c r="B128" s="41"/>
      <c r="C128" s="203" t="s">
        <v>341</v>
      </c>
      <c r="D128" s="203" t="s">
        <v>193</v>
      </c>
      <c r="E128" s="204" t="s">
        <v>3181</v>
      </c>
      <c r="F128" s="205" t="s">
        <v>3182</v>
      </c>
      <c r="G128" s="206" t="s">
        <v>510</v>
      </c>
      <c r="H128" s="207">
        <v>5</v>
      </c>
      <c r="I128" s="208"/>
      <c r="J128" s="209">
        <f t="shared" si="0"/>
        <v>0</v>
      </c>
      <c r="K128" s="205" t="s">
        <v>30</v>
      </c>
      <c r="L128" s="61"/>
      <c r="M128" s="210" t="s">
        <v>30</v>
      </c>
      <c r="N128" s="211" t="s">
        <v>45</v>
      </c>
      <c r="O128" s="42"/>
      <c r="P128" s="212">
        <f t="shared" si="1"/>
        <v>0</v>
      </c>
      <c r="Q128" s="212">
        <v>0</v>
      </c>
      <c r="R128" s="212">
        <f t="shared" si="2"/>
        <v>0</v>
      </c>
      <c r="S128" s="212">
        <v>0</v>
      </c>
      <c r="T128" s="213">
        <f t="shared" si="3"/>
        <v>0</v>
      </c>
      <c r="AR128" s="24" t="s">
        <v>903</v>
      </c>
      <c r="AT128" s="24" t="s">
        <v>193</v>
      </c>
      <c r="AU128" s="24" t="s">
        <v>212</v>
      </c>
      <c r="AY128" s="24" t="s">
        <v>191</v>
      </c>
      <c r="BE128" s="214">
        <f t="shared" si="4"/>
        <v>0</v>
      </c>
      <c r="BF128" s="214">
        <f t="shared" si="5"/>
        <v>0</v>
      </c>
      <c r="BG128" s="214">
        <f t="shared" si="6"/>
        <v>0</v>
      </c>
      <c r="BH128" s="214">
        <f t="shared" si="7"/>
        <v>0</v>
      </c>
      <c r="BI128" s="214">
        <f t="shared" si="8"/>
        <v>0</v>
      </c>
      <c r="BJ128" s="24" t="s">
        <v>81</v>
      </c>
      <c r="BK128" s="214">
        <f t="shared" si="9"/>
        <v>0</v>
      </c>
      <c r="BL128" s="24" t="s">
        <v>903</v>
      </c>
      <c r="BM128" s="24" t="s">
        <v>832</v>
      </c>
    </row>
    <row r="129" spans="2:65" s="1" customFormat="1" ht="25.5" customHeight="1">
      <c r="B129" s="41"/>
      <c r="C129" s="203" t="s">
        <v>353</v>
      </c>
      <c r="D129" s="203" t="s">
        <v>193</v>
      </c>
      <c r="E129" s="204" t="s">
        <v>3183</v>
      </c>
      <c r="F129" s="205" t="s">
        <v>3184</v>
      </c>
      <c r="G129" s="206" t="s">
        <v>510</v>
      </c>
      <c r="H129" s="207">
        <v>530</v>
      </c>
      <c r="I129" s="208"/>
      <c r="J129" s="209">
        <f t="shared" si="0"/>
        <v>0</v>
      </c>
      <c r="K129" s="205" t="s">
        <v>30</v>
      </c>
      <c r="L129" s="61"/>
      <c r="M129" s="210" t="s">
        <v>30</v>
      </c>
      <c r="N129" s="211" t="s">
        <v>45</v>
      </c>
      <c r="O129" s="42"/>
      <c r="P129" s="212">
        <f t="shared" si="1"/>
        <v>0</v>
      </c>
      <c r="Q129" s="212">
        <v>0</v>
      </c>
      <c r="R129" s="212">
        <f t="shared" si="2"/>
        <v>0</v>
      </c>
      <c r="S129" s="212">
        <v>0</v>
      </c>
      <c r="T129" s="213">
        <f t="shared" si="3"/>
        <v>0</v>
      </c>
      <c r="AR129" s="24" t="s">
        <v>903</v>
      </c>
      <c r="AT129" s="24" t="s">
        <v>193</v>
      </c>
      <c r="AU129" s="24" t="s">
        <v>212</v>
      </c>
      <c r="AY129" s="24" t="s">
        <v>191</v>
      </c>
      <c r="BE129" s="214">
        <f t="shared" si="4"/>
        <v>0</v>
      </c>
      <c r="BF129" s="214">
        <f t="shared" si="5"/>
        <v>0</v>
      </c>
      <c r="BG129" s="214">
        <f t="shared" si="6"/>
        <v>0</v>
      </c>
      <c r="BH129" s="214">
        <f t="shared" si="7"/>
        <v>0</v>
      </c>
      <c r="BI129" s="214">
        <f t="shared" si="8"/>
        <v>0</v>
      </c>
      <c r="BJ129" s="24" t="s">
        <v>81</v>
      </c>
      <c r="BK129" s="214">
        <f t="shared" si="9"/>
        <v>0</v>
      </c>
      <c r="BL129" s="24" t="s">
        <v>903</v>
      </c>
      <c r="BM129" s="24" t="s">
        <v>845</v>
      </c>
    </row>
    <row r="130" spans="2:65" s="1" customFormat="1" ht="16.5" customHeight="1">
      <c r="B130" s="41"/>
      <c r="C130" s="203" t="s">
        <v>9</v>
      </c>
      <c r="D130" s="203" t="s">
        <v>193</v>
      </c>
      <c r="E130" s="204" t="s">
        <v>3185</v>
      </c>
      <c r="F130" s="205" t="s">
        <v>3186</v>
      </c>
      <c r="G130" s="206" t="s">
        <v>510</v>
      </c>
      <c r="H130" s="207">
        <v>30</v>
      </c>
      <c r="I130" s="208"/>
      <c r="J130" s="209">
        <f t="shared" si="0"/>
        <v>0</v>
      </c>
      <c r="K130" s="205" t="s">
        <v>30</v>
      </c>
      <c r="L130" s="61"/>
      <c r="M130" s="210" t="s">
        <v>30</v>
      </c>
      <c r="N130" s="211" t="s">
        <v>45</v>
      </c>
      <c r="O130" s="42"/>
      <c r="P130" s="212">
        <f t="shared" si="1"/>
        <v>0</v>
      </c>
      <c r="Q130" s="212">
        <v>0</v>
      </c>
      <c r="R130" s="212">
        <f t="shared" si="2"/>
        <v>0</v>
      </c>
      <c r="S130" s="212">
        <v>0</v>
      </c>
      <c r="T130" s="213">
        <f t="shared" si="3"/>
        <v>0</v>
      </c>
      <c r="AR130" s="24" t="s">
        <v>903</v>
      </c>
      <c r="AT130" s="24" t="s">
        <v>193</v>
      </c>
      <c r="AU130" s="24" t="s">
        <v>212</v>
      </c>
      <c r="AY130" s="24" t="s">
        <v>191</v>
      </c>
      <c r="BE130" s="214">
        <f t="shared" si="4"/>
        <v>0</v>
      </c>
      <c r="BF130" s="214">
        <f t="shared" si="5"/>
        <v>0</v>
      </c>
      <c r="BG130" s="214">
        <f t="shared" si="6"/>
        <v>0</v>
      </c>
      <c r="BH130" s="214">
        <f t="shared" si="7"/>
        <v>0</v>
      </c>
      <c r="BI130" s="214">
        <f t="shared" si="8"/>
        <v>0</v>
      </c>
      <c r="BJ130" s="24" t="s">
        <v>81</v>
      </c>
      <c r="BK130" s="214">
        <f t="shared" si="9"/>
        <v>0</v>
      </c>
      <c r="BL130" s="24" t="s">
        <v>903</v>
      </c>
      <c r="BM130" s="24" t="s">
        <v>856</v>
      </c>
    </row>
    <row r="131" spans="2:65" s="1" customFormat="1" ht="16.5" customHeight="1">
      <c r="B131" s="41"/>
      <c r="C131" s="203" t="s">
        <v>370</v>
      </c>
      <c r="D131" s="203" t="s">
        <v>193</v>
      </c>
      <c r="E131" s="204" t="s">
        <v>3187</v>
      </c>
      <c r="F131" s="205" t="s">
        <v>3188</v>
      </c>
      <c r="G131" s="206" t="s">
        <v>510</v>
      </c>
      <c r="H131" s="207">
        <v>15</v>
      </c>
      <c r="I131" s="208"/>
      <c r="J131" s="209">
        <f t="shared" si="0"/>
        <v>0</v>
      </c>
      <c r="K131" s="205" t="s">
        <v>30</v>
      </c>
      <c r="L131" s="61"/>
      <c r="M131" s="210" t="s">
        <v>30</v>
      </c>
      <c r="N131" s="211" t="s">
        <v>45</v>
      </c>
      <c r="O131" s="42"/>
      <c r="P131" s="212">
        <f t="shared" si="1"/>
        <v>0</v>
      </c>
      <c r="Q131" s="212">
        <v>0</v>
      </c>
      <c r="R131" s="212">
        <f t="shared" si="2"/>
        <v>0</v>
      </c>
      <c r="S131" s="212">
        <v>0</v>
      </c>
      <c r="T131" s="213">
        <f t="shared" si="3"/>
        <v>0</v>
      </c>
      <c r="AR131" s="24" t="s">
        <v>903</v>
      </c>
      <c r="AT131" s="24" t="s">
        <v>193</v>
      </c>
      <c r="AU131" s="24" t="s">
        <v>212</v>
      </c>
      <c r="AY131" s="24" t="s">
        <v>191</v>
      </c>
      <c r="BE131" s="214">
        <f t="shared" si="4"/>
        <v>0</v>
      </c>
      <c r="BF131" s="214">
        <f t="shared" si="5"/>
        <v>0</v>
      </c>
      <c r="BG131" s="214">
        <f t="shared" si="6"/>
        <v>0</v>
      </c>
      <c r="BH131" s="214">
        <f t="shared" si="7"/>
        <v>0</v>
      </c>
      <c r="BI131" s="214">
        <f t="shared" si="8"/>
        <v>0</v>
      </c>
      <c r="BJ131" s="24" t="s">
        <v>81</v>
      </c>
      <c r="BK131" s="214">
        <f t="shared" si="9"/>
        <v>0</v>
      </c>
      <c r="BL131" s="24" t="s">
        <v>903</v>
      </c>
      <c r="BM131" s="24" t="s">
        <v>1114</v>
      </c>
    </row>
    <row r="132" spans="2:65" s="1" customFormat="1" ht="16.5" customHeight="1">
      <c r="B132" s="41"/>
      <c r="C132" s="203" t="s">
        <v>379</v>
      </c>
      <c r="D132" s="203" t="s">
        <v>193</v>
      </c>
      <c r="E132" s="204" t="s">
        <v>3189</v>
      </c>
      <c r="F132" s="205" t="s">
        <v>3190</v>
      </c>
      <c r="G132" s="206" t="s">
        <v>510</v>
      </c>
      <c r="H132" s="207">
        <v>3</v>
      </c>
      <c r="I132" s="208"/>
      <c r="J132" s="209">
        <f t="shared" si="0"/>
        <v>0</v>
      </c>
      <c r="K132" s="205" t="s">
        <v>30</v>
      </c>
      <c r="L132" s="61"/>
      <c r="M132" s="210" t="s">
        <v>30</v>
      </c>
      <c r="N132" s="211" t="s">
        <v>45</v>
      </c>
      <c r="O132" s="42"/>
      <c r="P132" s="212">
        <f t="shared" si="1"/>
        <v>0</v>
      </c>
      <c r="Q132" s="212">
        <v>0</v>
      </c>
      <c r="R132" s="212">
        <f t="shared" si="2"/>
        <v>0</v>
      </c>
      <c r="S132" s="212">
        <v>0</v>
      </c>
      <c r="T132" s="213">
        <f t="shared" si="3"/>
        <v>0</v>
      </c>
      <c r="AR132" s="24" t="s">
        <v>903</v>
      </c>
      <c r="AT132" s="24" t="s">
        <v>193</v>
      </c>
      <c r="AU132" s="24" t="s">
        <v>212</v>
      </c>
      <c r="AY132" s="24" t="s">
        <v>191</v>
      </c>
      <c r="BE132" s="214">
        <f t="shared" si="4"/>
        <v>0</v>
      </c>
      <c r="BF132" s="214">
        <f t="shared" si="5"/>
        <v>0</v>
      </c>
      <c r="BG132" s="214">
        <f t="shared" si="6"/>
        <v>0</v>
      </c>
      <c r="BH132" s="214">
        <f t="shared" si="7"/>
        <v>0</v>
      </c>
      <c r="BI132" s="214">
        <f t="shared" si="8"/>
        <v>0</v>
      </c>
      <c r="BJ132" s="24" t="s">
        <v>81</v>
      </c>
      <c r="BK132" s="214">
        <f t="shared" si="9"/>
        <v>0</v>
      </c>
      <c r="BL132" s="24" t="s">
        <v>903</v>
      </c>
      <c r="BM132" s="24" t="s">
        <v>1124</v>
      </c>
    </row>
    <row r="133" spans="2:65" s="1" customFormat="1" ht="25.5" customHeight="1">
      <c r="B133" s="41"/>
      <c r="C133" s="203" t="s">
        <v>386</v>
      </c>
      <c r="D133" s="203" t="s">
        <v>193</v>
      </c>
      <c r="E133" s="204" t="s">
        <v>3191</v>
      </c>
      <c r="F133" s="205" t="s">
        <v>3192</v>
      </c>
      <c r="G133" s="206" t="s">
        <v>510</v>
      </c>
      <c r="H133" s="207">
        <v>10</v>
      </c>
      <c r="I133" s="208"/>
      <c r="J133" s="209">
        <f t="shared" si="0"/>
        <v>0</v>
      </c>
      <c r="K133" s="205" t="s">
        <v>30</v>
      </c>
      <c r="L133" s="61"/>
      <c r="M133" s="210" t="s">
        <v>30</v>
      </c>
      <c r="N133" s="211" t="s">
        <v>45</v>
      </c>
      <c r="O133" s="42"/>
      <c r="P133" s="212">
        <f t="shared" si="1"/>
        <v>0</v>
      </c>
      <c r="Q133" s="212">
        <v>0</v>
      </c>
      <c r="R133" s="212">
        <f t="shared" si="2"/>
        <v>0</v>
      </c>
      <c r="S133" s="212">
        <v>0</v>
      </c>
      <c r="T133" s="213">
        <f t="shared" si="3"/>
        <v>0</v>
      </c>
      <c r="AR133" s="24" t="s">
        <v>903</v>
      </c>
      <c r="AT133" s="24" t="s">
        <v>193</v>
      </c>
      <c r="AU133" s="24" t="s">
        <v>212</v>
      </c>
      <c r="AY133" s="24" t="s">
        <v>191</v>
      </c>
      <c r="BE133" s="214">
        <f t="shared" si="4"/>
        <v>0</v>
      </c>
      <c r="BF133" s="214">
        <f t="shared" si="5"/>
        <v>0</v>
      </c>
      <c r="BG133" s="214">
        <f t="shared" si="6"/>
        <v>0</v>
      </c>
      <c r="BH133" s="214">
        <f t="shared" si="7"/>
        <v>0</v>
      </c>
      <c r="BI133" s="214">
        <f t="shared" si="8"/>
        <v>0</v>
      </c>
      <c r="BJ133" s="24" t="s">
        <v>81</v>
      </c>
      <c r="BK133" s="214">
        <f t="shared" si="9"/>
        <v>0</v>
      </c>
      <c r="BL133" s="24" t="s">
        <v>903</v>
      </c>
      <c r="BM133" s="24" t="s">
        <v>1134</v>
      </c>
    </row>
    <row r="134" spans="2:65" s="1" customFormat="1" ht="25.5" customHeight="1">
      <c r="B134" s="41"/>
      <c r="C134" s="203" t="s">
        <v>393</v>
      </c>
      <c r="D134" s="203" t="s">
        <v>193</v>
      </c>
      <c r="E134" s="204" t="s">
        <v>3193</v>
      </c>
      <c r="F134" s="205" t="s">
        <v>3194</v>
      </c>
      <c r="G134" s="206" t="s">
        <v>510</v>
      </c>
      <c r="H134" s="207">
        <v>4</v>
      </c>
      <c r="I134" s="208"/>
      <c r="J134" s="209">
        <f t="shared" si="0"/>
        <v>0</v>
      </c>
      <c r="K134" s="205" t="s">
        <v>30</v>
      </c>
      <c r="L134" s="61"/>
      <c r="M134" s="210" t="s">
        <v>30</v>
      </c>
      <c r="N134" s="211" t="s">
        <v>45</v>
      </c>
      <c r="O134" s="42"/>
      <c r="P134" s="212">
        <f t="shared" si="1"/>
        <v>0</v>
      </c>
      <c r="Q134" s="212">
        <v>0</v>
      </c>
      <c r="R134" s="212">
        <f t="shared" si="2"/>
        <v>0</v>
      </c>
      <c r="S134" s="212">
        <v>0</v>
      </c>
      <c r="T134" s="213">
        <f t="shared" si="3"/>
        <v>0</v>
      </c>
      <c r="AR134" s="24" t="s">
        <v>903</v>
      </c>
      <c r="AT134" s="24" t="s">
        <v>193</v>
      </c>
      <c r="AU134" s="24" t="s">
        <v>212</v>
      </c>
      <c r="AY134" s="24" t="s">
        <v>191</v>
      </c>
      <c r="BE134" s="214">
        <f t="shared" si="4"/>
        <v>0</v>
      </c>
      <c r="BF134" s="214">
        <f t="shared" si="5"/>
        <v>0</v>
      </c>
      <c r="BG134" s="214">
        <f t="shared" si="6"/>
        <v>0</v>
      </c>
      <c r="BH134" s="214">
        <f t="shared" si="7"/>
        <v>0</v>
      </c>
      <c r="BI134" s="214">
        <f t="shared" si="8"/>
        <v>0</v>
      </c>
      <c r="BJ134" s="24" t="s">
        <v>81</v>
      </c>
      <c r="BK134" s="214">
        <f t="shared" si="9"/>
        <v>0</v>
      </c>
      <c r="BL134" s="24" t="s">
        <v>903</v>
      </c>
      <c r="BM134" s="24" t="s">
        <v>1144</v>
      </c>
    </row>
    <row r="135" spans="2:65" s="1" customFormat="1" ht="25.5" customHeight="1">
      <c r="B135" s="41"/>
      <c r="C135" s="203" t="s">
        <v>398</v>
      </c>
      <c r="D135" s="203" t="s">
        <v>193</v>
      </c>
      <c r="E135" s="204" t="s">
        <v>3195</v>
      </c>
      <c r="F135" s="205" t="s">
        <v>3196</v>
      </c>
      <c r="G135" s="206" t="s">
        <v>510</v>
      </c>
      <c r="H135" s="207">
        <v>75</v>
      </c>
      <c r="I135" s="208"/>
      <c r="J135" s="209">
        <f t="shared" si="0"/>
        <v>0</v>
      </c>
      <c r="K135" s="205" t="s">
        <v>30</v>
      </c>
      <c r="L135" s="61"/>
      <c r="M135" s="210" t="s">
        <v>30</v>
      </c>
      <c r="N135" s="211" t="s">
        <v>45</v>
      </c>
      <c r="O135" s="42"/>
      <c r="P135" s="212">
        <f t="shared" si="1"/>
        <v>0</v>
      </c>
      <c r="Q135" s="212">
        <v>0</v>
      </c>
      <c r="R135" s="212">
        <f t="shared" si="2"/>
        <v>0</v>
      </c>
      <c r="S135" s="212">
        <v>0</v>
      </c>
      <c r="T135" s="213">
        <f t="shared" si="3"/>
        <v>0</v>
      </c>
      <c r="AR135" s="24" t="s">
        <v>903</v>
      </c>
      <c r="AT135" s="24" t="s">
        <v>193</v>
      </c>
      <c r="AU135" s="24" t="s">
        <v>212</v>
      </c>
      <c r="AY135" s="24" t="s">
        <v>191</v>
      </c>
      <c r="BE135" s="214">
        <f t="shared" si="4"/>
        <v>0</v>
      </c>
      <c r="BF135" s="214">
        <f t="shared" si="5"/>
        <v>0</v>
      </c>
      <c r="BG135" s="214">
        <f t="shared" si="6"/>
        <v>0</v>
      </c>
      <c r="BH135" s="214">
        <f t="shared" si="7"/>
        <v>0</v>
      </c>
      <c r="BI135" s="214">
        <f t="shared" si="8"/>
        <v>0</v>
      </c>
      <c r="BJ135" s="24" t="s">
        <v>81</v>
      </c>
      <c r="BK135" s="214">
        <f t="shared" si="9"/>
        <v>0</v>
      </c>
      <c r="BL135" s="24" t="s">
        <v>903</v>
      </c>
      <c r="BM135" s="24" t="s">
        <v>1154</v>
      </c>
    </row>
    <row r="136" spans="2:65" s="1" customFormat="1" ht="25.5" customHeight="1">
      <c r="B136" s="41"/>
      <c r="C136" s="203" t="s">
        <v>404</v>
      </c>
      <c r="D136" s="203" t="s">
        <v>193</v>
      </c>
      <c r="E136" s="204" t="s">
        <v>3197</v>
      </c>
      <c r="F136" s="205" t="s">
        <v>3198</v>
      </c>
      <c r="G136" s="206" t="s">
        <v>510</v>
      </c>
      <c r="H136" s="207">
        <v>1</v>
      </c>
      <c r="I136" s="208"/>
      <c r="J136" s="209">
        <f t="shared" si="0"/>
        <v>0</v>
      </c>
      <c r="K136" s="205" t="s">
        <v>30</v>
      </c>
      <c r="L136" s="61"/>
      <c r="M136" s="210" t="s">
        <v>30</v>
      </c>
      <c r="N136" s="211" t="s">
        <v>45</v>
      </c>
      <c r="O136" s="42"/>
      <c r="P136" s="212">
        <f t="shared" si="1"/>
        <v>0</v>
      </c>
      <c r="Q136" s="212">
        <v>0</v>
      </c>
      <c r="R136" s="212">
        <f t="shared" si="2"/>
        <v>0</v>
      </c>
      <c r="S136" s="212">
        <v>0</v>
      </c>
      <c r="T136" s="213">
        <f t="shared" si="3"/>
        <v>0</v>
      </c>
      <c r="AR136" s="24" t="s">
        <v>903</v>
      </c>
      <c r="AT136" s="24" t="s">
        <v>193</v>
      </c>
      <c r="AU136" s="24" t="s">
        <v>212</v>
      </c>
      <c r="AY136" s="24" t="s">
        <v>191</v>
      </c>
      <c r="BE136" s="214">
        <f t="shared" si="4"/>
        <v>0</v>
      </c>
      <c r="BF136" s="214">
        <f t="shared" si="5"/>
        <v>0</v>
      </c>
      <c r="BG136" s="214">
        <f t="shared" si="6"/>
        <v>0</v>
      </c>
      <c r="BH136" s="214">
        <f t="shared" si="7"/>
        <v>0</v>
      </c>
      <c r="BI136" s="214">
        <f t="shared" si="8"/>
        <v>0</v>
      </c>
      <c r="BJ136" s="24" t="s">
        <v>81</v>
      </c>
      <c r="BK136" s="214">
        <f t="shared" si="9"/>
        <v>0</v>
      </c>
      <c r="BL136" s="24" t="s">
        <v>903</v>
      </c>
      <c r="BM136" s="24" t="s">
        <v>3199</v>
      </c>
    </row>
    <row r="137" spans="2:65" s="1" customFormat="1" ht="27">
      <c r="B137" s="41"/>
      <c r="C137" s="63"/>
      <c r="D137" s="215" t="s">
        <v>563</v>
      </c>
      <c r="E137" s="63"/>
      <c r="F137" s="216" t="s">
        <v>3200</v>
      </c>
      <c r="G137" s="63"/>
      <c r="H137" s="63"/>
      <c r="I137" s="172"/>
      <c r="J137" s="63"/>
      <c r="K137" s="63"/>
      <c r="L137" s="61"/>
      <c r="M137" s="217"/>
      <c r="N137" s="42"/>
      <c r="O137" s="42"/>
      <c r="P137" s="42"/>
      <c r="Q137" s="42"/>
      <c r="R137" s="42"/>
      <c r="S137" s="42"/>
      <c r="T137" s="78"/>
      <c r="AT137" s="24" t="s">
        <v>563</v>
      </c>
      <c r="AU137" s="24" t="s">
        <v>212</v>
      </c>
    </row>
    <row r="138" spans="2:65" s="1" customFormat="1" ht="16.5" customHeight="1">
      <c r="B138" s="41"/>
      <c r="C138" s="203" t="s">
        <v>409</v>
      </c>
      <c r="D138" s="203" t="s">
        <v>193</v>
      </c>
      <c r="E138" s="204" t="s">
        <v>3201</v>
      </c>
      <c r="F138" s="205" t="s">
        <v>3202</v>
      </c>
      <c r="G138" s="206" t="s">
        <v>382</v>
      </c>
      <c r="H138" s="207">
        <v>200</v>
      </c>
      <c r="I138" s="208"/>
      <c r="J138" s="209">
        <f t="shared" ref="J138:J146" si="10">ROUND(I138*H138,2)</f>
        <v>0</v>
      </c>
      <c r="K138" s="205" t="s">
        <v>30</v>
      </c>
      <c r="L138" s="61"/>
      <c r="M138" s="210" t="s">
        <v>30</v>
      </c>
      <c r="N138" s="211" t="s">
        <v>45</v>
      </c>
      <c r="O138" s="42"/>
      <c r="P138" s="212">
        <f t="shared" ref="P138:P146" si="11">O138*H138</f>
        <v>0</v>
      </c>
      <c r="Q138" s="212">
        <v>0</v>
      </c>
      <c r="R138" s="212">
        <f t="shared" ref="R138:R146" si="12">Q138*H138</f>
        <v>0</v>
      </c>
      <c r="S138" s="212">
        <v>0</v>
      </c>
      <c r="T138" s="213">
        <f t="shared" ref="T138:T146" si="13">S138*H138</f>
        <v>0</v>
      </c>
      <c r="AR138" s="24" t="s">
        <v>903</v>
      </c>
      <c r="AT138" s="24" t="s">
        <v>193</v>
      </c>
      <c r="AU138" s="24" t="s">
        <v>212</v>
      </c>
      <c r="AY138" s="24" t="s">
        <v>191</v>
      </c>
      <c r="BE138" s="214">
        <f t="shared" ref="BE138:BE146" si="14">IF(N138="základní",J138,0)</f>
        <v>0</v>
      </c>
      <c r="BF138" s="214">
        <f t="shared" ref="BF138:BF146" si="15">IF(N138="snížená",J138,0)</f>
        <v>0</v>
      </c>
      <c r="BG138" s="214">
        <f t="shared" ref="BG138:BG146" si="16">IF(N138="zákl. přenesená",J138,0)</f>
        <v>0</v>
      </c>
      <c r="BH138" s="214">
        <f t="shared" ref="BH138:BH146" si="17">IF(N138="sníž. přenesená",J138,0)</f>
        <v>0</v>
      </c>
      <c r="BI138" s="214">
        <f t="shared" ref="BI138:BI146" si="18">IF(N138="nulová",J138,0)</f>
        <v>0</v>
      </c>
      <c r="BJ138" s="24" t="s">
        <v>81</v>
      </c>
      <c r="BK138" s="214">
        <f t="shared" ref="BK138:BK146" si="19">ROUND(I138*H138,2)</f>
        <v>0</v>
      </c>
      <c r="BL138" s="24" t="s">
        <v>903</v>
      </c>
      <c r="BM138" s="24" t="s">
        <v>1163</v>
      </c>
    </row>
    <row r="139" spans="2:65" s="1" customFormat="1" ht="16.5" customHeight="1">
      <c r="B139" s="41"/>
      <c r="C139" s="203" t="s">
        <v>417</v>
      </c>
      <c r="D139" s="203" t="s">
        <v>193</v>
      </c>
      <c r="E139" s="204" t="s">
        <v>3203</v>
      </c>
      <c r="F139" s="205" t="s">
        <v>3204</v>
      </c>
      <c r="G139" s="206" t="s">
        <v>382</v>
      </c>
      <c r="H139" s="207">
        <v>1000</v>
      </c>
      <c r="I139" s="208"/>
      <c r="J139" s="209">
        <f t="shared" si="10"/>
        <v>0</v>
      </c>
      <c r="K139" s="205" t="s">
        <v>30</v>
      </c>
      <c r="L139" s="61"/>
      <c r="M139" s="210" t="s">
        <v>30</v>
      </c>
      <c r="N139" s="211" t="s">
        <v>45</v>
      </c>
      <c r="O139" s="42"/>
      <c r="P139" s="212">
        <f t="shared" si="11"/>
        <v>0</v>
      </c>
      <c r="Q139" s="212">
        <v>0</v>
      </c>
      <c r="R139" s="212">
        <f t="shared" si="12"/>
        <v>0</v>
      </c>
      <c r="S139" s="212">
        <v>0</v>
      </c>
      <c r="T139" s="213">
        <f t="shared" si="13"/>
        <v>0</v>
      </c>
      <c r="AR139" s="24" t="s">
        <v>903</v>
      </c>
      <c r="AT139" s="24" t="s">
        <v>193</v>
      </c>
      <c r="AU139" s="24" t="s">
        <v>212</v>
      </c>
      <c r="AY139" s="24" t="s">
        <v>191</v>
      </c>
      <c r="BE139" s="214">
        <f t="shared" si="14"/>
        <v>0</v>
      </c>
      <c r="BF139" s="214">
        <f t="shared" si="15"/>
        <v>0</v>
      </c>
      <c r="BG139" s="214">
        <f t="shared" si="16"/>
        <v>0</v>
      </c>
      <c r="BH139" s="214">
        <f t="shared" si="17"/>
        <v>0</v>
      </c>
      <c r="BI139" s="214">
        <f t="shared" si="18"/>
        <v>0</v>
      </c>
      <c r="BJ139" s="24" t="s">
        <v>81</v>
      </c>
      <c r="BK139" s="214">
        <f t="shared" si="19"/>
        <v>0</v>
      </c>
      <c r="BL139" s="24" t="s">
        <v>903</v>
      </c>
      <c r="BM139" s="24" t="s">
        <v>1171</v>
      </c>
    </row>
    <row r="140" spans="2:65" s="1" customFormat="1" ht="16.5" customHeight="1">
      <c r="B140" s="41"/>
      <c r="C140" s="203" t="s">
        <v>789</v>
      </c>
      <c r="D140" s="203" t="s">
        <v>193</v>
      </c>
      <c r="E140" s="204" t="s">
        <v>3205</v>
      </c>
      <c r="F140" s="205" t="s">
        <v>3206</v>
      </c>
      <c r="G140" s="206" t="s">
        <v>382</v>
      </c>
      <c r="H140" s="207">
        <v>500</v>
      </c>
      <c r="I140" s="208"/>
      <c r="J140" s="209">
        <f t="shared" si="10"/>
        <v>0</v>
      </c>
      <c r="K140" s="205" t="s">
        <v>30</v>
      </c>
      <c r="L140" s="61"/>
      <c r="M140" s="210" t="s">
        <v>30</v>
      </c>
      <c r="N140" s="211" t="s">
        <v>45</v>
      </c>
      <c r="O140" s="42"/>
      <c r="P140" s="212">
        <f t="shared" si="11"/>
        <v>0</v>
      </c>
      <c r="Q140" s="212">
        <v>0</v>
      </c>
      <c r="R140" s="212">
        <f t="shared" si="12"/>
        <v>0</v>
      </c>
      <c r="S140" s="212">
        <v>0</v>
      </c>
      <c r="T140" s="213">
        <f t="shared" si="13"/>
        <v>0</v>
      </c>
      <c r="AR140" s="24" t="s">
        <v>903</v>
      </c>
      <c r="AT140" s="24" t="s">
        <v>193</v>
      </c>
      <c r="AU140" s="24" t="s">
        <v>212</v>
      </c>
      <c r="AY140" s="24" t="s">
        <v>191</v>
      </c>
      <c r="BE140" s="214">
        <f t="shared" si="14"/>
        <v>0</v>
      </c>
      <c r="BF140" s="214">
        <f t="shared" si="15"/>
        <v>0</v>
      </c>
      <c r="BG140" s="214">
        <f t="shared" si="16"/>
        <v>0</v>
      </c>
      <c r="BH140" s="214">
        <f t="shared" si="17"/>
        <v>0</v>
      </c>
      <c r="BI140" s="214">
        <f t="shared" si="18"/>
        <v>0</v>
      </c>
      <c r="BJ140" s="24" t="s">
        <v>81</v>
      </c>
      <c r="BK140" s="214">
        <f t="shared" si="19"/>
        <v>0</v>
      </c>
      <c r="BL140" s="24" t="s">
        <v>903</v>
      </c>
      <c r="BM140" s="24" t="s">
        <v>1180</v>
      </c>
    </row>
    <row r="141" spans="2:65" s="1" customFormat="1" ht="16.5" customHeight="1">
      <c r="B141" s="41"/>
      <c r="C141" s="203" t="s">
        <v>795</v>
      </c>
      <c r="D141" s="203" t="s">
        <v>193</v>
      </c>
      <c r="E141" s="204" t="s">
        <v>2003</v>
      </c>
      <c r="F141" s="205" t="s">
        <v>3207</v>
      </c>
      <c r="G141" s="206" t="s">
        <v>510</v>
      </c>
      <c r="H141" s="207">
        <v>30</v>
      </c>
      <c r="I141" s="208"/>
      <c r="J141" s="209">
        <f t="shared" si="10"/>
        <v>0</v>
      </c>
      <c r="K141" s="205" t="s">
        <v>30</v>
      </c>
      <c r="L141" s="61"/>
      <c r="M141" s="210" t="s">
        <v>30</v>
      </c>
      <c r="N141" s="211" t="s">
        <v>45</v>
      </c>
      <c r="O141" s="42"/>
      <c r="P141" s="212">
        <f t="shared" si="11"/>
        <v>0</v>
      </c>
      <c r="Q141" s="212">
        <v>0</v>
      </c>
      <c r="R141" s="212">
        <f t="shared" si="12"/>
        <v>0</v>
      </c>
      <c r="S141" s="212">
        <v>0</v>
      </c>
      <c r="T141" s="213">
        <f t="shared" si="13"/>
        <v>0</v>
      </c>
      <c r="AR141" s="24" t="s">
        <v>903</v>
      </c>
      <c r="AT141" s="24" t="s">
        <v>193</v>
      </c>
      <c r="AU141" s="24" t="s">
        <v>212</v>
      </c>
      <c r="AY141" s="24" t="s">
        <v>191</v>
      </c>
      <c r="BE141" s="214">
        <f t="shared" si="14"/>
        <v>0</v>
      </c>
      <c r="BF141" s="214">
        <f t="shared" si="15"/>
        <v>0</v>
      </c>
      <c r="BG141" s="214">
        <f t="shared" si="16"/>
        <v>0</v>
      </c>
      <c r="BH141" s="214">
        <f t="shared" si="17"/>
        <v>0</v>
      </c>
      <c r="BI141" s="214">
        <f t="shared" si="18"/>
        <v>0</v>
      </c>
      <c r="BJ141" s="24" t="s">
        <v>81</v>
      </c>
      <c r="BK141" s="214">
        <f t="shared" si="19"/>
        <v>0</v>
      </c>
      <c r="BL141" s="24" t="s">
        <v>903</v>
      </c>
      <c r="BM141" s="24" t="s">
        <v>1188</v>
      </c>
    </row>
    <row r="142" spans="2:65" s="1" customFormat="1" ht="16.5" customHeight="1">
      <c r="B142" s="41"/>
      <c r="C142" s="203" t="s">
        <v>800</v>
      </c>
      <c r="D142" s="203" t="s">
        <v>193</v>
      </c>
      <c r="E142" s="204" t="s">
        <v>2006</v>
      </c>
      <c r="F142" s="205" t="s">
        <v>3208</v>
      </c>
      <c r="G142" s="206" t="s">
        <v>382</v>
      </c>
      <c r="H142" s="207">
        <v>2</v>
      </c>
      <c r="I142" s="208"/>
      <c r="J142" s="209">
        <f t="shared" si="10"/>
        <v>0</v>
      </c>
      <c r="K142" s="205" t="s">
        <v>30</v>
      </c>
      <c r="L142" s="61"/>
      <c r="M142" s="210" t="s">
        <v>30</v>
      </c>
      <c r="N142" s="211" t="s">
        <v>45</v>
      </c>
      <c r="O142" s="42"/>
      <c r="P142" s="212">
        <f t="shared" si="11"/>
        <v>0</v>
      </c>
      <c r="Q142" s="212">
        <v>0</v>
      </c>
      <c r="R142" s="212">
        <f t="shared" si="12"/>
        <v>0</v>
      </c>
      <c r="S142" s="212">
        <v>0</v>
      </c>
      <c r="T142" s="213">
        <f t="shared" si="13"/>
        <v>0</v>
      </c>
      <c r="AR142" s="24" t="s">
        <v>903</v>
      </c>
      <c r="AT142" s="24" t="s">
        <v>193</v>
      </c>
      <c r="AU142" s="24" t="s">
        <v>212</v>
      </c>
      <c r="AY142" s="24" t="s">
        <v>191</v>
      </c>
      <c r="BE142" s="214">
        <f t="shared" si="14"/>
        <v>0</v>
      </c>
      <c r="BF142" s="214">
        <f t="shared" si="15"/>
        <v>0</v>
      </c>
      <c r="BG142" s="214">
        <f t="shared" si="16"/>
        <v>0</v>
      </c>
      <c r="BH142" s="214">
        <f t="shared" si="17"/>
        <v>0</v>
      </c>
      <c r="BI142" s="214">
        <f t="shared" si="18"/>
        <v>0</v>
      </c>
      <c r="BJ142" s="24" t="s">
        <v>81</v>
      </c>
      <c r="BK142" s="214">
        <f t="shared" si="19"/>
        <v>0</v>
      </c>
      <c r="BL142" s="24" t="s">
        <v>903</v>
      </c>
      <c r="BM142" s="24" t="s">
        <v>1196</v>
      </c>
    </row>
    <row r="143" spans="2:65" s="1" customFormat="1" ht="16.5" customHeight="1">
      <c r="B143" s="41"/>
      <c r="C143" s="203" t="s">
        <v>809</v>
      </c>
      <c r="D143" s="203" t="s">
        <v>193</v>
      </c>
      <c r="E143" s="204" t="s">
        <v>2010</v>
      </c>
      <c r="F143" s="205" t="s">
        <v>3209</v>
      </c>
      <c r="G143" s="206" t="s">
        <v>510</v>
      </c>
      <c r="H143" s="207">
        <v>5</v>
      </c>
      <c r="I143" s="208"/>
      <c r="J143" s="209">
        <f t="shared" si="10"/>
        <v>0</v>
      </c>
      <c r="K143" s="205" t="s">
        <v>30</v>
      </c>
      <c r="L143" s="61"/>
      <c r="M143" s="210" t="s">
        <v>30</v>
      </c>
      <c r="N143" s="211" t="s">
        <v>45</v>
      </c>
      <c r="O143" s="42"/>
      <c r="P143" s="212">
        <f t="shared" si="11"/>
        <v>0</v>
      </c>
      <c r="Q143" s="212">
        <v>0</v>
      </c>
      <c r="R143" s="212">
        <f t="shared" si="12"/>
        <v>0</v>
      </c>
      <c r="S143" s="212">
        <v>0</v>
      </c>
      <c r="T143" s="213">
        <f t="shared" si="13"/>
        <v>0</v>
      </c>
      <c r="AR143" s="24" t="s">
        <v>903</v>
      </c>
      <c r="AT143" s="24" t="s">
        <v>193</v>
      </c>
      <c r="AU143" s="24" t="s">
        <v>212</v>
      </c>
      <c r="AY143" s="24" t="s">
        <v>191</v>
      </c>
      <c r="BE143" s="214">
        <f t="shared" si="14"/>
        <v>0</v>
      </c>
      <c r="BF143" s="214">
        <f t="shared" si="15"/>
        <v>0</v>
      </c>
      <c r="BG143" s="214">
        <f t="shared" si="16"/>
        <v>0</v>
      </c>
      <c r="BH143" s="214">
        <f t="shared" si="17"/>
        <v>0</v>
      </c>
      <c r="BI143" s="214">
        <f t="shared" si="18"/>
        <v>0</v>
      </c>
      <c r="BJ143" s="24" t="s">
        <v>81</v>
      </c>
      <c r="BK143" s="214">
        <f t="shared" si="19"/>
        <v>0</v>
      </c>
      <c r="BL143" s="24" t="s">
        <v>903</v>
      </c>
      <c r="BM143" s="24" t="s">
        <v>1204</v>
      </c>
    </row>
    <row r="144" spans="2:65" s="1" customFormat="1" ht="16.5" customHeight="1">
      <c r="B144" s="41"/>
      <c r="C144" s="203" t="s">
        <v>819</v>
      </c>
      <c r="D144" s="203" t="s">
        <v>193</v>
      </c>
      <c r="E144" s="204" t="s">
        <v>2019</v>
      </c>
      <c r="F144" s="205" t="s">
        <v>3210</v>
      </c>
      <c r="G144" s="206" t="s">
        <v>510</v>
      </c>
      <c r="H144" s="207">
        <v>50</v>
      </c>
      <c r="I144" s="208"/>
      <c r="J144" s="209">
        <f t="shared" si="10"/>
        <v>0</v>
      </c>
      <c r="K144" s="205" t="s">
        <v>30</v>
      </c>
      <c r="L144" s="61"/>
      <c r="M144" s="210" t="s">
        <v>30</v>
      </c>
      <c r="N144" s="211" t="s">
        <v>45</v>
      </c>
      <c r="O144" s="42"/>
      <c r="P144" s="212">
        <f t="shared" si="11"/>
        <v>0</v>
      </c>
      <c r="Q144" s="212">
        <v>0</v>
      </c>
      <c r="R144" s="212">
        <f t="shared" si="12"/>
        <v>0</v>
      </c>
      <c r="S144" s="212">
        <v>0</v>
      </c>
      <c r="T144" s="213">
        <f t="shared" si="13"/>
        <v>0</v>
      </c>
      <c r="AR144" s="24" t="s">
        <v>903</v>
      </c>
      <c r="AT144" s="24" t="s">
        <v>193</v>
      </c>
      <c r="AU144" s="24" t="s">
        <v>212</v>
      </c>
      <c r="AY144" s="24" t="s">
        <v>191</v>
      </c>
      <c r="BE144" s="214">
        <f t="shared" si="14"/>
        <v>0</v>
      </c>
      <c r="BF144" s="214">
        <f t="shared" si="15"/>
        <v>0</v>
      </c>
      <c r="BG144" s="214">
        <f t="shared" si="16"/>
        <v>0</v>
      </c>
      <c r="BH144" s="214">
        <f t="shared" si="17"/>
        <v>0</v>
      </c>
      <c r="BI144" s="214">
        <f t="shared" si="18"/>
        <v>0</v>
      </c>
      <c r="BJ144" s="24" t="s">
        <v>81</v>
      </c>
      <c r="BK144" s="214">
        <f t="shared" si="19"/>
        <v>0</v>
      </c>
      <c r="BL144" s="24" t="s">
        <v>903</v>
      </c>
      <c r="BM144" s="24" t="s">
        <v>903</v>
      </c>
    </row>
    <row r="145" spans="2:65" s="1" customFormat="1" ht="38.25" customHeight="1">
      <c r="B145" s="41"/>
      <c r="C145" s="203" t="s">
        <v>825</v>
      </c>
      <c r="D145" s="203" t="s">
        <v>193</v>
      </c>
      <c r="E145" s="204" t="s">
        <v>3211</v>
      </c>
      <c r="F145" s="205" t="s">
        <v>3212</v>
      </c>
      <c r="G145" s="206" t="s">
        <v>510</v>
      </c>
      <c r="H145" s="207">
        <v>240</v>
      </c>
      <c r="I145" s="208"/>
      <c r="J145" s="209">
        <f t="shared" si="10"/>
        <v>0</v>
      </c>
      <c r="K145" s="205" t="s">
        <v>30</v>
      </c>
      <c r="L145" s="61"/>
      <c r="M145" s="210" t="s">
        <v>30</v>
      </c>
      <c r="N145" s="211" t="s">
        <v>45</v>
      </c>
      <c r="O145" s="42"/>
      <c r="P145" s="212">
        <f t="shared" si="11"/>
        <v>0</v>
      </c>
      <c r="Q145" s="212">
        <v>0</v>
      </c>
      <c r="R145" s="212">
        <f t="shared" si="12"/>
        <v>0</v>
      </c>
      <c r="S145" s="212">
        <v>0</v>
      </c>
      <c r="T145" s="213">
        <f t="shared" si="13"/>
        <v>0</v>
      </c>
      <c r="AR145" s="24" t="s">
        <v>903</v>
      </c>
      <c r="AT145" s="24" t="s">
        <v>193</v>
      </c>
      <c r="AU145" s="24" t="s">
        <v>212</v>
      </c>
      <c r="AY145" s="24" t="s">
        <v>191</v>
      </c>
      <c r="BE145" s="214">
        <f t="shared" si="14"/>
        <v>0</v>
      </c>
      <c r="BF145" s="214">
        <f t="shared" si="15"/>
        <v>0</v>
      </c>
      <c r="BG145" s="214">
        <f t="shared" si="16"/>
        <v>0</v>
      </c>
      <c r="BH145" s="214">
        <f t="shared" si="17"/>
        <v>0</v>
      </c>
      <c r="BI145" s="214">
        <f t="shared" si="18"/>
        <v>0</v>
      </c>
      <c r="BJ145" s="24" t="s">
        <v>81</v>
      </c>
      <c r="BK145" s="214">
        <f t="shared" si="19"/>
        <v>0</v>
      </c>
      <c r="BL145" s="24" t="s">
        <v>903</v>
      </c>
      <c r="BM145" s="24" t="s">
        <v>3213</v>
      </c>
    </row>
    <row r="146" spans="2:65" s="1" customFormat="1" ht="25.5" customHeight="1">
      <c r="B146" s="41"/>
      <c r="C146" s="203" t="s">
        <v>832</v>
      </c>
      <c r="D146" s="203" t="s">
        <v>193</v>
      </c>
      <c r="E146" s="204" t="s">
        <v>3214</v>
      </c>
      <c r="F146" s="205" t="s">
        <v>3215</v>
      </c>
      <c r="G146" s="206" t="s">
        <v>382</v>
      </c>
      <c r="H146" s="207">
        <v>480</v>
      </c>
      <c r="I146" s="208"/>
      <c r="J146" s="209">
        <f t="shared" si="10"/>
        <v>0</v>
      </c>
      <c r="K146" s="205" t="s">
        <v>30</v>
      </c>
      <c r="L146" s="61"/>
      <c r="M146" s="210" t="s">
        <v>30</v>
      </c>
      <c r="N146" s="211" t="s">
        <v>45</v>
      </c>
      <c r="O146" s="42"/>
      <c r="P146" s="212">
        <f t="shared" si="11"/>
        <v>0</v>
      </c>
      <c r="Q146" s="212">
        <v>0</v>
      </c>
      <c r="R146" s="212">
        <f t="shared" si="12"/>
        <v>0</v>
      </c>
      <c r="S146" s="212">
        <v>0</v>
      </c>
      <c r="T146" s="213">
        <f t="shared" si="13"/>
        <v>0</v>
      </c>
      <c r="AR146" s="24" t="s">
        <v>903</v>
      </c>
      <c r="AT146" s="24" t="s">
        <v>193</v>
      </c>
      <c r="AU146" s="24" t="s">
        <v>212</v>
      </c>
      <c r="AY146" s="24" t="s">
        <v>191</v>
      </c>
      <c r="BE146" s="214">
        <f t="shared" si="14"/>
        <v>0</v>
      </c>
      <c r="BF146" s="214">
        <f t="shared" si="15"/>
        <v>0</v>
      </c>
      <c r="BG146" s="214">
        <f t="shared" si="16"/>
        <v>0</v>
      </c>
      <c r="BH146" s="214">
        <f t="shared" si="17"/>
        <v>0</v>
      </c>
      <c r="BI146" s="214">
        <f t="shared" si="18"/>
        <v>0</v>
      </c>
      <c r="BJ146" s="24" t="s">
        <v>81</v>
      </c>
      <c r="BK146" s="214">
        <f t="shared" si="19"/>
        <v>0</v>
      </c>
      <c r="BL146" s="24" t="s">
        <v>903</v>
      </c>
      <c r="BM146" s="24" t="s">
        <v>3216</v>
      </c>
    </row>
    <row r="147" spans="2:65" s="1" customFormat="1" ht="40.5">
      <c r="B147" s="41"/>
      <c r="C147" s="63"/>
      <c r="D147" s="215" t="s">
        <v>563</v>
      </c>
      <c r="E147" s="63"/>
      <c r="F147" s="216" t="s">
        <v>3217</v>
      </c>
      <c r="G147" s="63"/>
      <c r="H147" s="63"/>
      <c r="I147" s="172"/>
      <c r="J147" s="63"/>
      <c r="K147" s="63"/>
      <c r="L147" s="61"/>
      <c r="M147" s="217"/>
      <c r="N147" s="42"/>
      <c r="O147" s="42"/>
      <c r="P147" s="42"/>
      <c r="Q147" s="42"/>
      <c r="R147" s="42"/>
      <c r="S147" s="42"/>
      <c r="T147" s="78"/>
      <c r="AT147" s="24" t="s">
        <v>563</v>
      </c>
      <c r="AU147" s="24" t="s">
        <v>212</v>
      </c>
    </row>
    <row r="148" spans="2:65" s="1" customFormat="1" ht="38.25" customHeight="1">
      <c r="B148" s="41"/>
      <c r="C148" s="203" t="s">
        <v>837</v>
      </c>
      <c r="D148" s="203" t="s">
        <v>193</v>
      </c>
      <c r="E148" s="204" t="s">
        <v>3218</v>
      </c>
      <c r="F148" s="205" t="s">
        <v>3219</v>
      </c>
      <c r="G148" s="206" t="s">
        <v>510</v>
      </c>
      <c r="H148" s="207">
        <v>20</v>
      </c>
      <c r="I148" s="208"/>
      <c r="J148" s="209">
        <f>ROUND(I148*H148,2)</f>
        <v>0</v>
      </c>
      <c r="K148" s="205" t="s">
        <v>30</v>
      </c>
      <c r="L148" s="61"/>
      <c r="M148" s="210" t="s">
        <v>30</v>
      </c>
      <c r="N148" s="211" t="s">
        <v>45</v>
      </c>
      <c r="O148" s="42"/>
      <c r="P148" s="212">
        <f>O148*H148</f>
        <v>0</v>
      </c>
      <c r="Q148" s="212">
        <v>0</v>
      </c>
      <c r="R148" s="212">
        <f>Q148*H148</f>
        <v>0</v>
      </c>
      <c r="S148" s="212">
        <v>0</v>
      </c>
      <c r="T148" s="213">
        <f>S148*H148</f>
        <v>0</v>
      </c>
      <c r="AR148" s="24" t="s">
        <v>903</v>
      </c>
      <c r="AT148" s="24" t="s">
        <v>193</v>
      </c>
      <c r="AU148" s="24" t="s">
        <v>212</v>
      </c>
      <c r="AY148" s="24" t="s">
        <v>191</v>
      </c>
      <c r="BE148" s="214">
        <f>IF(N148="základní",J148,0)</f>
        <v>0</v>
      </c>
      <c r="BF148" s="214">
        <f>IF(N148="snížená",J148,0)</f>
        <v>0</v>
      </c>
      <c r="BG148" s="214">
        <f>IF(N148="zákl. přenesená",J148,0)</f>
        <v>0</v>
      </c>
      <c r="BH148" s="214">
        <f>IF(N148="sníž. přenesená",J148,0)</f>
        <v>0</v>
      </c>
      <c r="BI148" s="214">
        <f>IF(N148="nulová",J148,0)</f>
        <v>0</v>
      </c>
      <c r="BJ148" s="24" t="s">
        <v>81</v>
      </c>
      <c r="BK148" s="214">
        <f>ROUND(I148*H148,2)</f>
        <v>0</v>
      </c>
      <c r="BL148" s="24" t="s">
        <v>903</v>
      </c>
      <c r="BM148" s="24" t="s">
        <v>3220</v>
      </c>
    </row>
    <row r="149" spans="2:65" s="1" customFormat="1" ht="27">
      <c r="B149" s="41"/>
      <c r="C149" s="63"/>
      <c r="D149" s="215" t="s">
        <v>563</v>
      </c>
      <c r="E149" s="63"/>
      <c r="F149" s="216" t="s">
        <v>3221</v>
      </c>
      <c r="G149" s="63"/>
      <c r="H149" s="63"/>
      <c r="I149" s="172"/>
      <c r="J149" s="63"/>
      <c r="K149" s="63"/>
      <c r="L149" s="61"/>
      <c r="M149" s="217"/>
      <c r="N149" s="42"/>
      <c r="O149" s="42"/>
      <c r="P149" s="42"/>
      <c r="Q149" s="42"/>
      <c r="R149" s="42"/>
      <c r="S149" s="42"/>
      <c r="T149" s="78"/>
      <c r="AT149" s="24" t="s">
        <v>563</v>
      </c>
      <c r="AU149" s="24" t="s">
        <v>212</v>
      </c>
    </row>
    <row r="150" spans="2:65" s="1" customFormat="1" ht="25.5" customHeight="1">
      <c r="B150" s="41"/>
      <c r="C150" s="203" t="s">
        <v>845</v>
      </c>
      <c r="D150" s="203" t="s">
        <v>193</v>
      </c>
      <c r="E150" s="204" t="s">
        <v>3222</v>
      </c>
      <c r="F150" s="205" t="s">
        <v>3223</v>
      </c>
      <c r="G150" s="206" t="s">
        <v>382</v>
      </c>
      <c r="H150" s="207">
        <v>132</v>
      </c>
      <c r="I150" s="208"/>
      <c r="J150" s="209">
        <f>ROUND(I150*H150,2)</f>
        <v>0</v>
      </c>
      <c r="K150" s="205" t="s">
        <v>30</v>
      </c>
      <c r="L150" s="61"/>
      <c r="M150" s="210" t="s">
        <v>30</v>
      </c>
      <c r="N150" s="211" t="s">
        <v>45</v>
      </c>
      <c r="O150" s="42"/>
      <c r="P150" s="212">
        <f>O150*H150</f>
        <v>0</v>
      </c>
      <c r="Q150" s="212">
        <v>0</v>
      </c>
      <c r="R150" s="212">
        <f>Q150*H150</f>
        <v>0</v>
      </c>
      <c r="S150" s="212">
        <v>0</v>
      </c>
      <c r="T150" s="213">
        <f>S150*H150</f>
        <v>0</v>
      </c>
      <c r="AR150" s="24" t="s">
        <v>903</v>
      </c>
      <c r="AT150" s="24" t="s">
        <v>193</v>
      </c>
      <c r="AU150" s="24" t="s">
        <v>212</v>
      </c>
      <c r="AY150" s="24" t="s">
        <v>191</v>
      </c>
      <c r="BE150" s="214">
        <f>IF(N150="základní",J150,0)</f>
        <v>0</v>
      </c>
      <c r="BF150" s="214">
        <f>IF(N150="snížená",J150,0)</f>
        <v>0</v>
      </c>
      <c r="BG150" s="214">
        <f>IF(N150="zákl. přenesená",J150,0)</f>
        <v>0</v>
      </c>
      <c r="BH150" s="214">
        <f>IF(N150="sníž. přenesená",J150,0)</f>
        <v>0</v>
      </c>
      <c r="BI150" s="214">
        <f>IF(N150="nulová",J150,0)</f>
        <v>0</v>
      </c>
      <c r="BJ150" s="24" t="s">
        <v>81</v>
      </c>
      <c r="BK150" s="214">
        <f>ROUND(I150*H150,2)</f>
        <v>0</v>
      </c>
      <c r="BL150" s="24" t="s">
        <v>903</v>
      </c>
      <c r="BM150" s="24" t="s">
        <v>3224</v>
      </c>
    </row>
    <row r="151" spans="2:65" s="1" customFormat="1" ht="25.5" customHeight="1">
      <c r="B151" s="41"/>
      <c r="C151" s="203" t="s">
        <v>852</v>
      </c>
      <c r="D151" s="203" t="s">
        <v>193</v>
      </c>
      <c r="E151" s="204" t="s">
        <v>3225</v>
      </c>
      <c r="F151" s="205" t="s">
        <v>3226</v>
      </c>
      <c r="G151" s="206" t="s">
        <v>382</v>
      </c>
      <c r="H151" s="207">
        <v>8</v>
      </c>
      <c r="I151" s="208"/>
      <c r="J151" s="209">
        <f>ROUND(I151*H151,2)</f>
        <v>0</v>
      </c>
      <c r="K151" s="205" t="s">
        <v>30</v>
      </c>
      <c r="L151" s="61"/>
      <c r="M151" s="210" t="s">
        <v>30</v>
      </c>
      <c r="N151" s="211" t="s">
        <v>45</v>
      </c>
      <c r="O151" s="42"/>
      <c r="P151" s="212">
        <f>O151*H151</f>
        <v>0</v>
      </c>
      <c r="Q151" s="212">
        <v>0</v>
      </c>
      <c r="R151" s="212">
        <f>Q151*H151</f>
        <v>0</v>
      </c>
      <c r="S151" s="212">
        <v>0</v>
      </c>
      <c r="T151" s="213">
        <f>S151*H151</f>
        <v>0</v>
      </c>
      <c r="AR151" s="24" t="s">
        <v>903</v>
      </c>
      <c r="AT151" s="24" t="s">
        <v>193</v>
      </c>
      <c r="AU151" s="24" t="s">
        <v>212</v>
      </c>
      <c r="AY151" s="24" t="s">
        <v>191</v>
      </c>
      <c r="BE151" s="214">
        <f>IF(N151="základní",J151,0)</f>
        <v>0</v>
      </c>
      <c r="BF151" s="214">
        <f>IF(N151="snížená",J151,0)</f>
        <v>0</v>
      </c>
      <c r="BG151" s="214">
        <f>IF(N151="zákl. přenesená",J151,0)</f>
        <v>0</v>
      </c>
      <c r="BH151" s="214">
        <f>IF(N151="sníž. přenesená",J151,0)</f>
        <v>0</v>
      </c>
      <c r="BI151" s="214">
        <f>IF(N151="nulová",J151,0)</f>
        <v>0</v>
      </c>
      <c r="BJ151" s="24" t="s">
        <v>81</v>
      </c>
      <c r="BK151" s="214">
        <f>ROUND(I151*H151,2)</f>
        <v>0</v>
      </c>
      <c r="BL151" s="24" t="s">
        <v>903</v>
      </c>
      <c r="BM151" s="24" t="s">
        <v>3227</v>
      </c>
    </row>
    <row r="152" spans="2:65" s="1" customFormat="1" ht="16.5" customHeight="1">
      <c r="B152" s="41"/>
      <c r="C152" s="203" t="s">
        <v>856</v>
      </c>
      <c r="D152" s="203" t="s">
        <v>193</v>
      </c>
      <c r="E152" s="204" t="s">
        <v>3228</v>
      </c>
      <c r="F152" s="205" t="s">
        <v>3229</v>
      </c>
      <c r="G152" s="206" t="s">
        <v>382</v>
      </c>
      <c r="H152" s="207">
        <v>24</v>
      </c>
      <c r="I152" s="208"/>
      <c r="J152" s="209">
        <f>ROUND(I152*H152,2)</f>
        <v>0</v>
      </c>
      <c r="K152" s="205" t="s">
        <v>30</v>
      </c>
      <c r="L152" s="61"/>
      <c r="M152" s="210" t="s">
        <v>30</v>
      </c>
      <c r="N152" s="211" t="s">
        <v>45</v>
      </c>
      <c r="O152" s="42"/>
      <c r="P152" s="212">
        <f>O152*H152</f>
        <v>0</v>
      </c>
      <c r="Q152" s="212">
        <v>0</v>
      </c>
      <c r="R152" s="212">
        <f>Q152*H152</f>
        <v>0</v>
      </c>
      <c r="S152" s="212">
        <v>0</v>
      </c>
      <c r="T152" s="213">
        <f>S152*H152</f>
        <v>0</v>
      </c>
      <c r="AR152" s="24" t="s">
        <v>903</v>
      </c>
      <c r="AT152" s="24" t="s">
        <v>193</v>
      </c>
      <c r="AU152" s="24" t="s">
        <v>212</v>
      </c>
      <c r="AY152" s="24" t="s">
        <v>191</v>
      </c>
      <c r="BE152" s="214">
        <f>IF(N152="základní",J152,0)</f>
        <v>0</v>
      </c>
      <c r="BF152" s="214">
        <f>IF(N152="snížená",J152,0)</f>
        <v>0</v>
      </c>
      <c r="BG152" s="214">
        <f>IF(N152="zákl. přenesená",J152,0)</f>
        <v>0</v>
      </c>
      <c r="BH152" s="214">
        <f>IF(N152="sníž. přenesená",J152,0)</f>
        <v>0</v>
      </c>
      <c r="BI152" s="214">
        <f>IF(N152="nulová",J152,0)</f>
        <v>0</v>
      </c>
      <c r="BJ152" s="24" t="s">
        <v>81</v>
      </c>
      <c r="BK152" s="214">
        <f>ROUND(I152*H152,2)</f>
        <v>0</v>
      </c>
      <c r="BL152" s="24" t="s">
        <v>903</v>
      </c>
      <c r="BM152" s="24" t="s">
        <v>3230</v>
      </c>
    </row>
    <row r="153" spans="2:65" s="1" customFormat="1" ht="25.5" customHeight="1">
      <c r="B153" s="41"/>
      <c r="C153" s="203" t="s">
        <v>689</v>
      </c>
      <c r="D153" s="203" t="s">
        <v>193</v>
      </c>
      <c r="E153" s="204" t="s">
        <v>3231</v>
      </c>
      <c r="F153" s="205" t="s">
        <v>3232</v>
      </c>
      <c r="G153" s="206" t="s">
        <v>382</v>
      </c>
      <c r="H153" s="207">
        <v>4</v>
      </c>
      <c r="I153" s="208"/>
      <c r="J153" s="209">
        <f>ROUND(I153*H153,2)</f>
        <v>0</v>
      </c>
      <c r="K153" s="205" t="s">
        <v>30</v>
      </c>
      <c r="L153" s="61"/>
      <c r="M153" s="210" t="s">
        <v>30</v>
      </c>
      <c r="N153" s="211" t="s">
        <v>45</v>
      </c>
      <c r="O153" s="42"/>
      <c r="P153" s="212">
        <f>O153*H153</f>
        <v>0</v>
      </c>
      <c r="Q153" s="212">
        <v>0</v>
      </c>
      <c r="R153" s="212">
        <f>Q153*H153</f>
        <v>0</v>
      </c>
      <c r="S153" s="212">
        <v>0</v>
      </c>
      <c r="T153" s="213">
        <f>S153*H153</f>
        <v>0</v>
      </c>
      <c r="AR153" s="24" t="s">
        <v>903</v>
      </c>
      <c r="AT153" s="24" t="s">
        <v>193</v>
      </c>
      <c r="AU153" s="24" t="s">
        <v>212</v>
      </c>
      <c r="AY153" s="24" t="s">
        <v>191</v>
      </c>
      <c r="BE153" s="214">
        <f>IF(N153="základní",J153,0)</f>
        <v>0</v>
      </c>
      <c r="BF153" s="214">
        <f>IF(N153="snížená",J153,0)</f>
        <v>0</v>
      </c>
      <c r="BG153" s="214">
        <f>IF(N153="zákl. přenesená",J153,0)</f>
        <v>0</v>
      </c>
      <c r="BH153" s="214">
        <f>IF(N153="sníž. přenesená",J153,0)</f>
        <v>0</v>
      </c>
      <c r="BI153" s="214">
        <f>IF(N153="nulová",J153,0)</f>
        <v>0</v>
      </c>
      <c r="BJ153" s="24" t="s">
        <v>81</v>
      </c>
      <c r="BK153" s="214">
        <f>ROUND(I153*H153,2)</f>
        <v>0</v>
      </c>
      <c r="BL153" s="24" t="s">
        <v>903</v>
      </c>
      <c r="BM153" s="24" t="s">
        <v>3233</v>
      </c>
    </row>
    <row r="154" spans="2:65" s="1" customFormat="1" ht="25.5" customHeight="1">
      <c r="B154" s="41"/>
      <c r="C154" s="203" t="s">
        <v>1114</v>
      </c>
      <c r="D154" s="203" t="s">
        <v>193</v>
      </c>
      <c r="E154" s="204" t="s">
        <v>3234</v>
      </c>
      <c r="F154" s="205" t="s">
        <v>3235</v>
      </c>
      <c r="G154" s="206" t="s">
        <v>382</v>
      </c>
      <c r="H154" s="207">
        <v>12</v>
      </c>
      <c r="I154" s="208"/>
      <c r="J154" s="209">
        <f>ROUND(I154*H154,2)</f>
        <v>0</v>
      </c>
      <c r="K154" s="205" t="s">
        <v>30</v>
      </c>
      <c r="L154" s="61"/>
      <c r="M154" s="210" t="s">
        <v>30</v>
      </c>
      <c r="N154" s="211" t="s">
        <v>45</v>
      </c>
      <c r="O154" s="42"/>
      <c r="P154" s="212">
        <f>O154*H154</f>
        <v>0</v>
      </c>
      <c r="Q154" s="212">
        <v>0</v>
      </c>
      <c r="R154" s="212">
        <f>Q154*H154</f>
        <v>0</v>
      </c>
      <c r="S154" s="212">
        <v>0</v>
      </c>
      <c r="T154" s="213">
        <f>S154*H154</f>
        <v>0</v>
      </c>
      <c r="AR154" s="24" t="s">
        <v>903</v>
      </c>
      <c r="AT154" s="24" t="s">
        <v>193</v>
      </c>
      <c r="AU154" s="24" t="s">
        <v>212</v>
      </c>
      <c r="AY154" s="24" t="s">
        <v>191</v>
      </c>
      <c r="BE154" s="214">
        <f>IF(N154="základní",J154,0)</f>
        <v>0</v>
      </c>
      <c r="BF154" s="214">
        <f>IF(N154="snížená",J154,0)</f>
        <v>0</v>
      </c>
      <c r="BG154" s="214">
        <f>IF(N154="zákl. přenesená",J154,0)</f>
        <v>0</v>
      </c>
      <c r="BH154" s="214">
        <f>IF(N154="sníž. přenesená",J154,0)</f>
        <v>0</v>
      </c>
      <c r="BI154" s="214">
        <f>IF(N154="nulová",J154,0)</f>
        <v>0</v>
      </c>
      <c r="BJ154" s="24" t="s">
        <v>81</v>
      </c>
      <c r="BK154" s="214">
        <f>ROUND(I154*H154,2)</f>
        <v>0</v>
      </c>
      <c r="BL154" s="24" t="s">
        <v>903</v>
      </c>
      <c r="BM154" s="24" t="s">
        <v>3236</v>
      </c>
    </row>
    <row r="155" spans="2:65" s="11" customFormat="1" ht="22.35" customHeight="1">
      <c r="B155" s="187"/>
      <c r="C155" s="188"/>
      <c r="D155" s="189" t="s">
        <v>73</v>
      </c>
      <c r="E155" s="201" t="s">
        <v>3237</v>
      </c>
      <c r="F155" s="201" t="s">
        <v>3238</v>
      </c>
      <c r="G155" s="188"/>
      <c r="H155" s="188"/>
      <c r="I155" s="191"/>
      <c r="J155" s="202">
        <f>BK155</f>
        <v>0</v>
      </c>
      <c r="K155" s="188"/>
      <c r="L155" s="193"/>
      <c r="M155" s="194"/>
      <c r="N155" s="195"/>
      <c r="O155" s="195"/>
      <c r="P155" s="196">
        <f>SUM(P156:P158)</f>
        <v>0</v>
      </c>
      <c r="Q155" s="195"/>
      <c r="R155" s="196">
        <f>SUM(R156:R158)</f>
        <v>0</v>
      </c>
      <c r="S155" s="195"/>
      <c r="T155" s="197">
        <f>SUM(T156:T158)</f>
        <v>0</v>
      </c>
      <c r="AR155" s="198" t="s">
        <v>212</v>
      </c>
      <c r="AT155" s="199" t="s">
        <v>73</v>
      </c>
      <c r="AU155" s="199" t="s">
        <v>88</v>
      </c>
      <c r="AY155" s="198" t="s">
        <v>191</v>
      </c>
      <c r="BK155" s="200">
        <f>SUM(BK156:BK158)</f>
        <v>0</v>
      </c>
    </row>
    <row r="156" spans="2:65" s="1" customFormat="1" ht="16.5" customHeight="1">
      <c r="B156" s="41"/>
      <c r="C156" s="203" t="s">
        <v>1119</v>
      </c>
      <c r="D156" s="203" t="s">
        <v>193</v>
      </c>
      <c r="E156" s="204" t="s">
        <v>2023</v>
      </c>
      <c r="F156" s="205" t="s">
        <v>3239</v>
      </c>
      <c r="G156" s="206" t="s">
        <v>840</v>
      </c>
      <c r="H156" s="272"/>
      <c r="I156" s="208"/>
      <c r="J156" s="209">
        <f>ROUND(I156*H156,2)</f>
        <v>0</v>
      </c>
      <c r="K156" s="205" t="s">
        <v>30</v>
      </c>
      <c r="L156" s="61"/>
      <c r="M156" s="210" t="s">
        <v>30</v>
      </c>
      <c r="N156" s="211" t="s">
        <v>45</v>
      </c>
      <c r="O156" s="42"/>
      <c r="P156" s="212">
        <f>O156*H156</f>
        <v>0</v>
      </c>
      <c r="Q156" s="212">
        <v>0</v>
      </c>
      <c r="R156" s="212">
        <f>Q156*H156</f>
        <v>0</v>
      </c>
      <c r="S156" s="212">
        <v>0</v>
      </c>
      <c r="T156" s="213">
        <f>S156*H156</f>
        <v>0</v>
      </c>
      <c r="AR156" s="24" t="s">
        <v>903</v>
      </c>
      <c r="AT156" s="24" t="s">
        <v>193</v>
      </c>
      <c r="AU156" s="24" t="s">
        <v>212</v>
      </c>
      <c r="AY156" s="24" t="s">
        <v>191</v>
      </c>
      <c r="BE156" s="214">
        <f>IF(N156="základní",J156,0)</f>
        <v>0</v>
      </c>
      <c r="BF156" s="214">
        <f>IF(N156="snížená",J156,0)</f>
        <v>0</v>
      </c>
      <c r="BG156" s="214">
        <f>IF(N156="zákl. přenesená",J156,0)</f>
        <v>0</v>
      </c>
      <c r="BH156" s="214">
        <f>IF(N156="sníž. přenesená",J156,0)</f>
        <v>0</v>
      </c>
      <c r="BI156" s="214">
        <f>IF(N156="nulová",J156,0)</f>
        <v>0</v>
      </c>
      <c r="BJ156" s="24" t="s">
        <v>81</v>
      </c>
      <c r="BK156" s="214">
        <f>ROUND(I156*H156,2)</f>
        <v>0</v>
      </c>
      <c r="BL156" s="24" t="s">
        <v>903</v>
      </c>
      <c r="BM156" s="24" t="s">
        <v>1220</v>
      </c>
    </row>
    <row r="157" spans="2:65" s="1" customFormat="1" ht="27">
      <c r="B157" s="41"/>
      <c r="C157" s="63"/>
      <c r="D157" s="215" t="s">
        <v>563</v>
      </c>
      <c r="E157" s="63"/>
      <c r="F157" s="216" t="s">
        <v>3240</v>
      </c>
      <c r="G157" s="63"/>
      <c r="H157" s="63"/>
      <c r="I157" s="172"/>
      <c r="J157" s="63"/>
      <c r="K157" s="63"/>
      <c r="L157" s="61"/>
      <c r="M157" s="217"/>
      <c r="N157" s="42"/>
      <c r="O157" s="42"/>
      <c r="P157" s="42"/>
      <c r="Q157" s="42"/>
      <c r="R157" s="42"/>
      <c r="S157" s="42"/>
      <c r="T157" s="78"/>
      <c r="AT157" s="24" t="s">
        <v>563</v>
      </c>
      <c r="AU157" s="24" t="s">
        <v>212</v>
      </c>
    </row>
    <row r="158" spans="2:65" s="1" customFormat="1" ht="16.5" customHeight="1">
      <c r="B158" s="41"/>
      <c r="C158" s="203" t="s">
        <v>1124</v>
      </c>
      <c r="D158" s="203" t="s">
        <v>193</v>
      </c>
      <c r="E158" s="204" t="s">
        <v>2026</v>
      </c>
      <c r="F158" s="205" t="s">
        <v>3241</v>
      </c>
      <c r="G158" s="206" t="s">
        <v>840</v>
      </c>
      <c r="H158" s="272"/>
      <c r="I158" s="208"/>
      <c r="J158" s="209">
        <f>ROUND(I158*H158,2)</f>
        <v>0</v>
      </c>
      <c r="K158" s="205" t="s">
        <v>30</v>
      </c>
      <c r="L158" s="61"/>
      <c r="M158" s="210" t="s">
        <v>30</v>
      </c>
      <c r="N158" s="211" t="s">
        <v>45</v>
      </c>
      <c r="O158" s="42"/>
      <c r="P158" s="212">
        <f>O158*H158</f>
        <v>0</v>
      </c>
      <c r="Q158" s="212">
        <v>0</v>
      </c>
      <c r="R158" s="212">
        <f>Q158*H158</f>
        <v>0</v>
      </c>
      <c r="S158" s="212">
        <v>0</v>
      </c>
      <c r="T158" s="213">
        <f>S158*H158</f>
        <v>0</v>
      </c>
      <c r="AR158" s="24" t="s">
        <v>903</v>
      </c>
      <c r="AT158" s="24" t="s">
        <v>193</v>
      </c>
      <c r="AU158" s="24" t="s">
        <v>212</v>
      </c>
      <c r="AY158" s="24" t="s">
        <v>191</v>
      </c>
      <c r="BE158" s="214">
        <f>IF(N158="základní",J158,0)</f>
        <v>0</v>
      </c>
      <c r="BF158" s="214">
        <f>IF(N158="snížená",J158,0)</f>
        <v>0</v>
      </c>
      <c r="BG158" s="214">
        <f>IF(N158="zákl. přenesená",J158,0)</f>
        <v>0</v>
      </c>
      <c r="BH158" s="214">
        <f>IF(N158="sníž. přenesená",J158,0)</f>
        <v>0</v>
      </c>
      <c r="BI158" s="214">
        <f>IF(N158="nulová",J158,0)</f>
        <v>0</v>
      </c>
      <c r="BJ158" s="24" t="s">
        <v>81</v>
      </c>
      <c r="BK158" s="214">
        <f>ROUND(I158*H158,2)</f>
        <v>0</v>
      </c>
      <c r="BL158" s="24" t="s">
        <v>903</v>
      </c>
      <c r="BM158" s="24" t="s">
        <v>1228</v>
      </c>
    </row>
    <row r="159" spans="2:65" s="11" customFormat="1" ht="29.85" customHeight="1">
      <c r="B159" s="187"/>
      <c r="C159" s="188"/>
      <c r="D159" s="189" t="s">
        <v>73</v>
      </c>
      <c r="E159" s="201" t="s">
        <v>4</v>
      </c>
      <c r="F159" s="201" t="s">
        <v>3242</v>
      </c>
      <c r="G159" s="188"/>
      <c r="H159" s="188"/>
      <c r="I159" s="191"/>
      <c r="J159" s="202">
        <f>BK159</f>
        <v>0</v>
      </c>
      <c r="K159" s="188"/>
      <c r="L159" s="193"/>
      <c r="M159" s="194"/>
      <c r="N159" s="195"/>
      <c r="O159" s="195"/>
      <c r="P159" s="196">
        <f>P160+P169</f>
        <v>0</v>
      </c>
      <c r="Q159" s="195"/>
      <c r="R159" s="196">
        <f>R160+R169</f>
        <v>0</v>
      </c>
      <c r="S159" s="195"/>
      <c r="T159" s="197">
        <f>T160+T169</f>
        <v>0</v>
      </c>
      <c r="AR159" s="198" t="s">
        <v>212</v>
      </c>
      <c r="AT159" s="199" t="s">
        <v>73</v>
      </c>
      <c r="AU159" s="199" t="s">
        <v>81</v>
      </c>
      <c r="AY159" s="198" t="s">
        <v>191</v>
      </c>
      <c r="BK159" s="200">
        <f>BK160+BK169</f>
        <v>0</v>
      </c>
    </row>
    <row r="160" spans="2:65" s="11" customFormat="1" ht="14.85" customHeight="1">
      <c r="B160" s="187"/>
      <c r="C160" s="188"/>
      <c r="D160" s="189" t="s">
        <v>73</v>
      </c>
      <c r="E160" s="201" t="s">
        <v>1764</v>
      </c>
      <c r="F160" s="201" t="s">
        <v>3243</v>
      </c>
      <c r="G160" s="188"/>
      <c r="H160" s="188"/>
      <c r="I160" s="191"/>
      <c r="J160" s="202">
        <f>BK160</f>
        <v>0</v>
      </c>
      <c r="K160" s="188"/>
      <c r="L160" s="193"/>
      <c r="M160" s="194"/>
      <c r="N160" s="195"/>
      <c r="O160" s="195"/>
      <c r="P160" s="196">
        <f>SUM(P161:P168)</f>
        <v>0</v>
      </c>
      <c r="Q160" s="195"/>
      <c r="R160" s="196">
        <f>SUM(R161:R168)</f>
        <v>0</v>
      </c>
      <c r="S160" s="195"/>
      <c r="T160" s="197">
        <f>SUM(T161:T168)</f>
        <v>0</v>
      </c>
      <c r="AR160" s="198" t="s">
        <v>212</v>
      </c>
      <c r="AT160" s="199" t="s">
        <v>73</v>
      </c>
      <c r="AU160" s="199" t="s">
        <v>88</v>
      </c>
      <c r="AY160" s="198" t="s">
        <v>191</v>
      </c>
      <c r="BK160" s="200">
        <f>SUM(BK161:BK168)</f>
        <v>0</v>
      </c>
    </row>
    <row r="161" spans="2:65" s="1" customFormat="1" ht="16.5" customHeight="1">
      <c r="B161" s="41"/>
      <c r="C161" s="203" t="s">
        <v>1129</v>
      </c>
      <c r="D161" s="203" t="s">
        <v>193</v>
      </c>
      <c r="E161" s="204" t="s">
        <v>2030</v>
      </c>
      <c r="F161" s="205" t="s">
        <v>3244</v>
      </c>
      <c r="G161" s="206" t="s">
        <v>382</v>
      </c>
      <c r="H161" s="207">
        <v>1</v>
      </c>
      <c r="I161" s="208"/>
      <c r="J161" s="209">
        <f>ROUND(I161*H161,2)</f>
        <v>0</v>
      </c>
      <c r="K161" s="205" t="s">
        <v>30</v>
      </c>
      <c r="L161" s="61"/>
      <c r="M161" s="210" t="s">
        <v>30</v>
      </c>
      <c r="N161" s="211" t="s">
        <v>45</v>
      </c>
      <c r="O161" s="42"/>
      <c r="P161" s="212">
        <f>O161*H161</f>
        <v>0</v>
      </c>
      <c r="Q161" s="212">
        <v>0</v>
      </c>
      <c r="R161" s="212">
        <f>Q161*H161</f>
        <v>0</v>
      </c>
      <c r="S161" s="212">
        <v>0</v>
      </c>
      <c r="T161" s="213">
        <f>S161*H161</f>
        <v>0</v>
      </c>
      <c r="AR161" s="24" t="s">
        <v>903</v>
      </c>
      <c r="AT161" s="24" t="s">
        <v>193</v>
      </c>
      <c r="AU161" s="24" t="s">
        <v>212</v>
      </c>
      <c r="AY161" s="24" t="s">
        <v>191</v>
      </c>
      <c r="BE161" s="214">
        <f>IF(N161="základní",J161,0)</f>
        <v>0</v>
      </c>
      <c r="BF161" s="214">
        <f>IF(N161="snížená",J161,0)</f>
        <v>0</v>
      </c>
      <c r="BG161" s="214">
        <f>IF(N161="zákl. přenesená",J161,0)</f>
        <v>0</v>
      </c>
      <c r="BH161" s="214">
        <f>IF(N161="sníž. přenesená",J161,0)</f>
        <v>0</v>
      </c>
      <c r="BI161" s="214">
        <f>IF(N161="nulová",J161,0)</f>
        <v>0</v>
      </c>
      <c r="BJ161" s="24" t="s">
        <v>81</v>
      </c>
      <c r="BK161" s="214">
        <f>ROUND(I161*H161,2)</f>
        <v>0</v>
      </c>
      <c r="BL161" s="24" t="s">
        <v>903</v>
      </c>
      <c r="BM161" s="24" t="s">
        <v>1237</v>
      </c>
    </row>
    <row r="162" spans="2:65" s="1" customFormat="1" ht="27">
      <c r="B162" s="41"/>
      <c r="C162" s="63"/>
      <c r="D162" s="215" t="s">
        <v>563</v>
      </c>
      <c r="E162" s="63"/>
      <c r="F162" s="216" t="s">
        <v>3150</v>
      </c>
      <c r="G162" s="63"/>
      <c r="H162" s="63"/>
      <c r="I162" s="172"/>
      <c r="J162" s="63"/>
      <c r="K162" s="63"/>
      <c r="L162" s="61"/>
      <c r="M162" s="217"/>
      <c r="N162" s="42"/>
      <c r="O162" s="42"/>
      <c r="P162" s="42"/>
      <c r="Q162" s="42"/>
      <c r="R162" s="42"/>
      <c r="S162" s="42"/>
      <c r="T162" s="78"/>
      <c r="AT162" s="24" t="s">
        <v>563</v>
      </c>
      <c r="AU162" s="24" t="s">
        <v>212</v>
      </c>
    </row>
    <row r="163" spans="2:65" s="1" customFormat="1" ht="16.5" customHeight="1">
      <c r="B163" s="41"/>
      <c r="C163" s="203" t="s">
        <v>1134</v>
      </c>
      <c r="D163" s="203" t="s">
        <v>193</v>
      </c>
      <c r="E163" s="204" t="s">
        <v>2035</v>
      </c>
      <c r="F163" s="205" t="s">
        <v>3245</v>
      </c>
      <c r="G163" s="206" t="s">
        <v>382</v>
      </c>
      <c r="H163" s="207">
        <v>1</v>
      </c>
      <c r="I163" s="208"/>
      <c r="J163" s="209">
        <f>ROUND(I163*H163,2)</f>
        <v>0</v>
      </c>
      <c r="K163" s="205" t="s">
        <v>30</v>
      </c>
      <c r="L163" s="61"/>
      <c r="M163" s="210" t="s">
        <v>30</v>
      </c>
      <c r="N163" s="211" t="s">
        <v>45</v>
      </c>
      <c r="O163" s="42"/>
      <c r="P163" s="212">
        <f>O163*H163</f>
        <v>0</v>
      </c>
      <c r="Q163" s="212">
        <v>0</v>
      </c>
      <c r="R163" s="212">
        <f>Q163*H163</f>
        <v>0</v>
      </c>
      <c r="S163" s="212">
        <v>0</v>
      </c>
      <c r="T163" s="213">
        <f>S163*H163</f>
        <v>0</v>
      </c>
      <c r="AR163" s="24" t="s">
        <v>903</v>
      </c>
      <c r="AT163" s="24" t="s">
        <v>193</v>
      </c>
      <c r="AU163" s="24" t="s">
        <v>212</v>
      </c>
      <c r="AY163" s="24" t="s">
        <v>191</v>
      </c>
      <c r="BE163" s="214">
        <f>IF(N163="základní",J163,0)</f>
        <v>0</v>
      </c>
      <c r="BF163" s="214">
        <f>IF(N163="snížená",J163,0)</f>
        <v>0</v>
      </c>
      <c r="BG163" s="214">
        <f>IF(N163="zákl. přenesená",J163,0)</f>
        <v>0</v>
      </c>
      <c r="BH163" s="214">
        <f>IF(N163="sníž. přenesená",J163,0)</f>
        <v>0</v>
      </c>
      <c r="BI163" s="214">
        <f>IF(N163="nulová",J163,0)</f>
        <v>0</v>
      </c>
      <c r="BJ163" s="24" t="s">
        <v>81</v>
      </c>
      <c r="BK163" s="214">
        <f>ROUND(I163*H163,2)</f>
        <v>0</v>
      </c>
      <c r="BL163" s="24" t="s">
        <v>903</v>
      </c>
      <c r="BM163" s="24" t="s">
        <v>1246</v>
      </c>
    </row>
    <row r="164" spans="2:65" s="1" customFormat="1" ht="27">
      <c r="B164" s="41"/>
      <c r="C164" s="63"/>
      <c r="D164" s="215" t="s">
        <v>563</v>
      </c>
      <c r="E164" s="63"/>
      <c r="F164" s="216" t="s">
        <v>3150</v>
      </c>
      <c r="G164" s="63"/>
      <c r="H164" s="63"/>
      <c r="I164" s="172"/>
      <c r="J164" s="63"/>
      <c r="K164" s="63"/>
      <c r="L164" s="61"/>
      <c r="M164" s="217"/>
      <c r="N164" s="42"/>
      <c r="O164" s="42"/>
      <c r="P164" s="42"/>
      <c r="Q164" s="42"/>
      <c r="R164" s="42"/>
      <c r="S164" s="42"/>
      <c r="T164" s="78"/>
      <c r="AT164" s="24" t="s">
        <v>563</v>
      </c>
      <c r="AU164" s="24" t="s">
        <v>212</v>
      </c>
    </row>
    <row r="165" spans="2:65" s="1" customFormat="1" ht="16.5" customHeight="1">
      <c r="B165" s="41"/>
      <c r="C165" s="203" t="s">
        <v>1139</v>
      </c>
      <c r="D165" s="203" t="s">
        <v>193</v>
      </c>
      <c r="E165" s="204" t="s">
        <v>2038</v>
      </c>
      <c r="F165" s="205" t="s">
        <v>3246</v>
      </c>
      <c r="G165" s="206" t="s">
        <v>382</v>
      </c>
      <c r="H165" s="207">
        <v>1</v>
      </c>
      <c r="I165" s="208"/>
      <c r="J165" s="209">
        <f>ROUND(I165*H165,2)</f>
        <v>0</v>
      </c>
      <c r="K165" s="205" t="s">
        <v>30</v>
      </c>
      <c r="L165" s="61"/>
      <c r="M165" s="210" t="s">
        <v>30</v>
      </c>
      <c r="N165" s="211" t="s">
        <v>45</v>
      </c>
      <c r="O165" s="42"/>
      <c r="P165" s="212">
        <f>O165*H165</f>
        <v>0</v>
      </c>
      <c r="Q165" s="212">
        <v>0</v>
      </c>
      <c r="R165" s="212">
        <f>Q165*H165</f>
        <v>0</v>
      </c>
      <c r="S165" s="212">
        <v>0</v>
      </c>
      <c r="T165" s="213">
        <f>S165*H165</f>
        <v>0</v>
      </c>
      <c r="AR165" s="24" t="s">
        <v>903</v>
      </c>
      <c r="AT165" s="24" t="s">
        <v>193</v>
      </c>
      <c r="AU165" s="24" t="s">
        <v>212</v>
      </c>
      <c r="AY165" s="24" t="s">
        <v>191</v>
      </c>
      <c r="BE165" s="214">
        <f>IF(N165="základní",J165,0)</f>
        <v>0</v>
      </c>
      <c r="BF165" s="214">
        <f>IF(N165="snížená",J165,0)</f>
        <v>0</v>
      </c>
      <c r="BG165" s="214">
        <f>IF(N165="zákl. přenesená",J165,0)</f>
        <v>0</v>
      </c>
      <c r="BH165" s="214">
        <f>IF(N165="sníž. přenesená",J165,0)</f>
        <v>0</v>
      </c>
      <c r="BI165" s="214">
        <f>IF(N165="nulová",J165,0)</f>
        <v>0</v>
      </c>
      <c r="BJ165" s="24" t="s">
        <v>81</v>
      </c>
      <c r="BK165" s="214">
        <f>ROUND(I165*H165,2)</f>
        <v>0</v>
      </c>
      <c r="BL165" s="24" t="s">
        <v>903</v>
      </c>
      <c r="BM165" s="24" t="s">
        <v>1254</v>
      </c>
    </row>
    <row r="166" spans="2:65" s="1" customFormat="1" ht="40.5">
      <c r="B166" s="41"/>
      <c r="C166" s="63"/>
      <c r="D166" s="215" t="s">
        <v>563</v>
      </c>
      <c r="E166" s="63"/>
      <c r="F166" s="216" t="s">
        <v>3247</v>
      </c>
      <c r="G166" s="63"/>
      <c r="H166" s="63"/>
      <c r="I166" s="172"/>
      <c r="J166" s="63"/>
      <c r="K166" s="63"/>
      <c r="L166" s="61"/>
      <c r="M166" s="217"/>
      <c r="N166" s="42"/>
      <c r="O166" s="42"/>
      <c r="P166" s="42"/>
      <c r="Q166" s="42"/>
      <c r="R166" s="42"/>
      <c r="S166" s="42"/>
      <c r="T166" s="78"/>
      <c r="AT166" s="24" t="s">
        <v>563</v>
      </c>
      <c r="AU166" s="24" t="s">
        <v>212</v>
      </c>
    </row>
    <row r="167" spans="2:65" s="1" customFormat="1" ht="25.5" customHeight="1">
      <c r="B167" s="41"/>
      <c r="C167" s="203" t="s">
        <v>1144</v>
      </c>
      <c r="D167" s="203" t="s">
        <v>193</v>
      </c>
      <c r="E167" s="204" t="s">
        <v>2041</v>
      </c>
      <c r="F167" s="205" t="s">
        <v>3248</v>
      </c>
      <c r="G167" s="206" t="s">
        <v>382</v>
      </c>
      <c r="H167" s="207">
        <v>1</v>
      </c>
      <c r="I167" s="208"/>
      <c r="J167" s="209">
        <f>ROUND(I167*H167,2)</f>
        <v>0</v>
      </c>
      <c r="K167" s="205" t="s">
        <v>30</v>
      </c>
      <c r="L167" s="61"/>
      <c r="M167" s="210" t="s">
        <v>30</v>
      </c>
      <c r="N167" s="211" t="s">
        <v>45</v>
      </c>
      <c r="O167" s="42"/>
      <c r="P167" s="212">
        <f>O167*H167</f>
        <v>0</v>
      </c>
      <c r="Q167" s="212">
        <v>0</v>
      </c>
      <c r="R167" s="212">
        <f>Q167*H167</f>
        <v>0</v>
      </c>
      <c r="S167" s="212">
        <v>0</v>
      </c>
      <c r="T167" s="213">
        <f>S167*H167</f>
        <v>0</v>
      </c>
      <c r="AR167" s="24" t="s">
        <v>903</v>
      </c>
      <c r="AT167" s="24" t="s">
        <v>193</v>
      </c>
      <c r="AU167" s="24" t="s">
        <v>212</v>
      </c>
      <c r="AY167" s="24" t="s">
        <v>191</v>
      </c>
      <c r="BE167" s="214">
        <f>IF(N167="základní",J167,0)</f>
        <v>0</v>
      </c>
      <c r="BF167" s="214">
        <f>IF(N167="snížená",J167,0)</f>
        <v>0</v>
      </c>
      <c r="BG167" s="214">
        <f>IF(N167="zákl. přenesená",J167,0)</f>
        <v>0</v>
      </c>
      <c r="BH167" s="214">
        <f>IF(N167="sníž. přenesená",J167,0)</f>
        <v>0</v>
      </c>
      <c r="BI167" s="214">
        <f>IF(N167="nulová",J167,0)</f>
        <v>0</v>
      </c>
      <c r="BJ167" s="24" t="s">
        <v>81</v>
      </c>
      <c r="BK167" s="214">
        <f>ROUND(I167*H167,2)</f>
        <v>0</v>
      </c>
      <c r="BL167" s="24" t="s">
        <v>903</v>
      </c>
      <c r="BM167" s="24" t="s">
        <v>1262</v>
      </c>
    </row>
    <row r="168" spans="2:65" s="1" customFormat="1" ht="27">
      <c r="B168" s="41"/>
      <c r="C168" s="63"/>
      <c r="D168" s="215" t="s">
        <v>563</v>
      </c>
      <c r="E168" s="63"/>
      <c r="F168" s="216" t="s">
        <v>3249</v>
      </c>
      <c r="G168" s="63"/>
      <c r="H168" s="63"/>
      <c r="I168" s="172"/>
      <c r="J168" s="63"/>
      <c r="K168" s="63"/>
      <c r="L168" s="61"/>
      <c r="M168" s="217"/>
      <c r="N168" s="42"/>
      <c r="O168" s="42"/>
      <c r="P168" s="42"/>
      <c r="Q168" s="42"/>
      <c r="R168" s="42"/>
      <c r="S168" s="42"/>
      <c r="T168" s="78"/>
      <c r="AT168" s="24" t="s">
        <v>563</v>
      </c>
      <c r="AU168" s="24" t="s">
        <v>212</v>
      </c>
    </row>
    <row r="169" spans="2:65" s="11" customFormat="1" ht="22.35" customHeight="1">
      <c r="B169" s="187"/>
      <c r="C169" s="188"/>
      <c r="D169" s="189" t="s">
        <v>73</v>
      </c>
      <c r="E169" s="201" t="s">
        <v>1768</v>
      </c>
      <c r="F169" s="201" t="s">
        <v>3250</v>
      </c>
      <c r="G169" s="188"/>
      <c r="H169" s="188"/>
      <c r="I169" s="191"/>
      <c r="J169" s="202">
        <f>BK169</f>
        <v>0</v>
      </c>
      <c r="K169" s="188"/>
      <c r="L169" s="193"/>
      <c r="M169" s="194"/>
      <c r="N169" s="195"/>
      <c r="O169" s="195"/>
      <c r="P169" s="196">
        <f>SUM(P170:P171)</f>
        <v>0</v>
      </c>
      <c r="Q169" s="195"/>
      <c r="R169" s="196">
        <f>SUM(R170:R171)</f>
        <v>0</v>
      </c>
      <c r="S169" s="195"/>
      <c r="T169" s="197">
        <f>SUM(T170:T171)</f>
        <v>0</v>
      </c>
      <c r="AR169" s="198" t="s">
        <v>81</v>
      </c>
      <c r="AT169" s="199" t="s">
        <v>73</v>
      </c>
      <c r="AU169" s="199" t="s">
        <v>88</v>
      </c>
      <c r="AY169" s="198" t="s">
        <v>191</v>
      </c>
      <c r="BK169" s="200">
        <f>SUM(BK170:BK171)</f>
        <v>0</v>
      </c>
    </row>
    <row r="170" spans="2:65" s="1" customFormat="1" ht="25.5" customHeight="1">
      <c r="B170" s="41"/>
      <c r="C170" s="203" t="s">
        <v>1154</v>
      </c>
      <c r="D170" s="203" t="s">
        <v>193</v>
      </c>
      <c r="E170" s="204" t="s">
        <v>2046</v>
      </c>
      <c r="F170" s="205" t="s">
        <v>3251</v>
      </c>
      <c r="G170" s="206" t="s">
        <v>382</v>
      </c>
      <c r="H170" s="207">
        <v>1</v>
      </c>
      <c r="I170" s="208"/>
      <c r="J170" s="209">
        <f>ROUND(I170*H170,2)</f>
        <v>0</v>
      </c>
      <c r="K170" s="205" t="s">
        <v>30</v>
      </c>
      <c r="L170" s="61"/>
      <c r="M170" s="210" t="s">
        <v>30</v>
      </c>
      <c r="N170" s="211" t="s">
        <v>45</v>
      </c>
      <c r="O170" s="42"/>
      <c r="P170" s="212">
        <f>O170*H170</f>
        <v>0</v>
      </c>
      <c r="Q170" s="212">
        <v>0</v>
      </c>
      <c r="R170" s="212">
        <f>Q170*H170</f>
        <v>0</v>
      </c>
      <c r="S170" s="212">
        <v>0</v>
      </c>
      <c r="T170" s="213">
        <f>S170*H170</f>
        <v>0</v>
      </c>
      <c r="AR170" s="24" t="s">
        <v>903</v>
      </c>
      <c r="AT170" s="24" t="s">
        <v>193</v>
      </c>
      <c r="AU170" s="24" t="s">
        <v>212</v>
      </c>
      <c r="AY170" s="24" t="s">
        <v>191</v>
      </c>
      <c r="BE170" s="214">
        <f>IF(N170="základní",J170,0)</f>
        <v>0</v>
      </c>
      <c r="BF170" s="214">
        <f>IF(N170="snížená",J170,0)</f>
        <v>0</v>
      </c>
      <c r="BG170" s="214">
        <f>IF(N170="zákl. přenesená",J170,0)</f>
        <v>0</v>
      </c>
      <c r="BH170" s="214">
        <f>IF(N170="sníž. přenesená",J170,0)</f>
        <v>0</v>
      </c>
      <c r="BI170" s="214">
        <f>IF(N170="nulová",J170,0)</f>
        <v>0</v>
      </c>
      <c r="BJ170" s="24" t="s">
        <v>81</v>
      </c>
      <c r="BK170" s="214">
        <f>ROUND(I170*H170,2)</f>
        <v>0</v>
      </c>
      <c r="BL170" s="24" t="s">
        <v>903</v>
      </c>
      <c r="BM170" s="24" t="s">
        <v>1280</v>
      </c>
    </row>
    <row r="171" spans="2:65" s="1" customFormat="1" ht="54">
      <c r="B171" s="41"/>
      <c r="C171" s="63"/>
      <c r="D171" s="215" t="s">
        <v>563</v>
      </c>
      <c r="E171" s="63"/>
      <c r="F171" s="216" t="s">
        <v>3252</v>
      </c>
      <c r="G171" s="63"/>
      <c r="H171" s="63"/>
      <c r="I171" s="172"/>
      <c r="J171" s="63"/>
      <c r="K171" s="63"/>
      <c r="L171" s="61"/>
      <c r="M171" s="217"/>
      <c r="N171" s="42"/>
      <c r="O171" s="42"/>
      <c r="P171" s="42"/>
      <c r="Q171" s="42"/>
      <c r="R171" s="42"/>
      <c r="S171" s="42"/>
      <c r="T171" s="78"/>
      <c r="AT171" s="24" t="s">
        <v>563</v>
      </c>
      <c r="AU171" s="24" t="s">
        <v>212</v>
      </c>
    </row>
    <row r="172" spans="2:65" s="11" customFormat="1" ht="29.85" customHeight="1">
      <c r="B172" s="187"/>
      <c r="C172" s="188"/>
      <c r="D172" s="189" t="s">
        <v>73</v>
      </c>
      <c r="E172" s="201" t="s">
        <v>3253</v>
      </c>
      <c r="F172" s="201" t="s">
        <v>192</v>
      </c>
      <c r="G172" s="188"/>
      <c r="H172" s="188"/>
      <c r="I172" s="191"/>
      <c r="J172" s="202">
        <f>BK172</f>
        <v>0</v>
      </c>
      <c r="K172" s="188"/>
      <c r="L172" s="193"/>
      <c r="M172" s="194"/>
      <c r="N172" s="195"/>
      <c r="O172" s="195"/>
      <c r="P172" s="196">
        <f>P173</f>
        <v>0</v>
      </c>
      <c r="Q172" s="195"/>
      <c r="R172" s="196">
        <f>R173</f>
        <v>0</v>
      </c>
      <c r="S172" s="195"/>
      <c r="T172" s="197">
        <f>T173</f>
        <v>0</v>
      </c>
      <c r="AR172" s="198" t="s">
        <v>212</v>
      </c>
      <c r="AT172" s="199" t="s">
        <v>73</v>
      </c>
      <c r="AU172" s="199" t="s">
        <v>81</v>
      </c>
      <c r="AY172" s="198" t="s">
        <v>191</v>
      </c>
      <c r="BK172" s="200">
        <f>BK173</f>
        <v>0</v>
      </c>
    </row>
    <row r="173" spans="2:65" s="11" customFormat="1" ht="14.85" customHeight="1">
      <c r="B173" s="187"/>
      <c r="C173" s="188"/>
      <c r="D173" s="189" t="s">
        <v>73</v>
      </c>
      <c r="E173" s="201" t="s">
        <v>1791</v>
      </c>
      <c r="F173" s="201" t="s">
        <v>3254</v>
      </c>
      <c r="G173" s="188"/>
      <c r="H173" s="188"/>
      <c r="I173" s="191"/>
      <c r="J173" s="202">
        <f>BK173</f>
        <v>0</v>
      </c>
      <c r="K173" s="188"/>
      <c r="L173" s="193"/>
      <c r="M173" s="194"/>
      <c r="N173" s="195"/>
      <c r="O173" s="195"/>
      <c r="P173" s="196">
        <f>SUM(P174:P179)</f>
        <v>0</v>
      </c>
      <c r="Q173" s="195"/>
      <c r="R173" s="196">
        <f>SUM(R174:R179)</f>
        <v>0</v>
      </c>
      <c r="S173" s="195"/>
      <c r="T173" s="197">
        <f>SUM(T174:T179)</f>
        <v>0</v>
      </c>
      <c r="AR173" s="198" t="s">
        <v>212</v>
      </c>
      <c r="AT173" s="199" t="s">
        <v>73</v>
      </c>
      <c r="AU173" s="199" t="s">
        <v>88</v>
      </c>
      <c r="AY173" s="198" t="s">
        <v>191</v>
      </c>
      <c r="BK173" s="200">
        <f>SUM(BK174:BK179)</f>
        <v>0</v>
      </c>
    </row>
    <row r="174" spans="2:65" s="1" customFormat="1" ht="16.5" customHeight="1">
      <c r="B174" s="41"/>
      <c r="C174" s="203" t="s">
        <v>1159</v>
      </c>
      <c r="D174" s="203" t="s">
        <v>193</v>
      </c>
      <c r="E174" s="204" t="s">
        <v>3255</v>
      </c>
      <c r="F174" s="205" t="s">
        <v>3256</v>
      </c>
      <c r="G174" s="206" t="s">
        <v>1742</v>
      </c>
      <c r="H174" s="207">
        <v>15</v>
      </c>
      <c r="I174" s="208"/>
      <c r="J174" s="209">
        <f t="shared" ref="J174:J179" si="20">ROUND(I174*H174,2)</f>
        <v>0</v>
      </c>
      <c r="K174" s="205" t="s">
        <v>30</v>
      </c>
      <c r="L174" s="61"/>
      <c r="M174" s="210" t="s">
        <v>30</v>
      </c>
      <c r="N174" s="211" t="s">
        <v>45</v>
      </c>
      <c r="O174" s="42"/>
      <c r="P174" s="212">
        <f t="shared" ref="P174:P179" si="21">O174*H174</f>
        <v>0</v>
      </c>
      <c r="Q174" s="212">
        <v>0</v>
      </c>
      <c r="R174" s="212">
        <f t="shared" ref="R174:R179" si="22">Q174*H174</f>
        <v>0</v>
      </c>
      <c r="S174" s="212">
        <v>0</v>
      </c>
      <c r="T174" s="213">
        <f t="shared" ref="T174:T179" si="23">S174*H174</f>
        <v>0</v>
      </c>
      <c r="AR174" s="24" t="s">
        <v>903</v>
      </c>
      <c r="AT174" s="24" t="s">
        <v>193</v>
      </c>
      <c r="AU174" s="24" t="s">
        <v>212</v>
      </c>
      <c r="AY174" s="24" t="s">
        <v>191</v>
      </c>
      <c r="BE174" s="214">
        <f t="shared" ref="BE174:BE179" si="24">IF(N174="základní",J174,0)</f>
        <v>0</v>
      </c>
      <c r="BF174" s="214">
        <f t="shared" ref="BF174:BF179" si="25">IF(N174="snížená",J174,0)</f>
        <v>0</v>
      </c>
      <c r="BG174" s="214">
        <f t="shared" ref="BG174:BG179" si="26">IF(N174="zákl. přenesená",J174,0)</f>
        <v>0</v>
      </c>
      <c r="BH174" s="214">
        <f t="shared" ref="BH174:BH179" si="27">IF(N174="sníž. přenesená",J174,0)</f>
        <v>0</v>
      </c>
      <c r="BI174" s="214">
        <f t="shared" ref="BI174:BI179" si="28">IF(N174="nulová",J174,0)</f>
        <v>0</v>
      </c>
      <c r="BJ174" s="24" t="s">
        <v>81</v>
      </c>
      <c r="BK174" s="214">
        <f t="shared" ref="BK174:BK179" si="29">ROUND(I174*H174,2)</f>
        <v>0</v>
      </c>
      <c r="BL174" s="24" t="s">
        <v>903</v>
      </c>
      <c r="BM174" s="24" t="s">
        <v>3257</v>
      </c>
    </row>
    <row r="175" spans="2:65" s="1" customFormat="1" ht="16.5" customHeight="1">
      <c r="B175" s="41"/>
      <c r="C175" s="203" t="s">
        <v>1163</v>
      </c>
      <c r="D175" s="203" t="s">
        <v>193</v>
      </c>
      <c r="E175" s="204" t="s">
        <v>3258</v>
      </c>
      <c r="F175" s="205" t="s">
        <v>3259</v>
      </c>
      <c r="G175" s="206" t="s">
        <v>1742</v>
      </c>
      <c r="H175" s="207">
        <v>5</v>
      </c>
      <c r="I175" s="208"/>
      <c r="J175" s="209">
        <f t="shared" si="20"/>
        <v>0</v>
      </c>
      <c r="K175" s="205" t="s">
        <v>30</v>
      </c>
      <c r="L175" s="61"/>
      <c r="M175" s="210" t="s">
        <v>30</v>
      </c>
      <c r="N175" s="211" t="s">
        <v>45</v>
      </c>
      <c r="O175" s="42"/>
      <c r="P175" s="212">
        <f t="shared" si="21"/>
        <v>0</v>
      </c>
      <c r="Q175" s="212">
        <v>0</v>
      </c>
      <c r="R175" s="212">
        <f t="shared" si="22"/>
        <v>0</v>
      </c>
      <c r="S175" s="212">
        <v>0</v>
      </c>
      <c r="T175" s="213">
        <f t="shared" si="23"/>
        <v>0</v>
      </c>
      <c r="AR175" s="24" t="s">
        <v>903</v>
      </c>
      <c r="AT175" s="24" t="s">
        <v>193</v>
      </c>
      <c r="AU175" s="24" t="s">
        <v>212</v>
      </c>
      <c r="AY175" s="24" t="s">
        <v>191</v>
      </c>
      <c r="BE175" s="214">
        <f t="shared" si="24"/>
        <v>0</v>
      </c>
      <c r="BF175" s="214">
        <f t="shared" si="25"/>
        <v>0</v>
      </c>
      <c r="BG175" s="214">
        <f t="shared" si="26"/>
        <v>0</v>
      </c>
      <c r="BH175" s="214">
        <f t="shared" si="27"/>
        <v>0</v>
      </c>
      <c r="BI175" s="214">
        <f t="shared" si="28"/>
        <v>0</v>
      </c>
      <c r="BJ175" s="24" t="s">
        <v>81</v>
      </c>
      <c r="BK175" s="214">
        <f t="shared" si="29"/>
        <v>0</v>
      </c>
      <c r="BL175" s="24" t="s">
        <v>903</v>
      </c>
      <c r="BM175" s="24" t="s">
        <v>3260</v>
      </c>
    </row>
    <row r="176" spans="2:65" s="1" customFormat="1" ht="25.5" customHeight="1">
      <c r="B176" s="41"/>
      <c r="C176" s="203" t="s">
        <v>1167</v>
      </c>
      <c r="D176" s="203" t="s">
        <v>193</v>
      </c>
      <c r="E176" s="204" t="s">
        <v>3261</v>
      </c>
      <c r="F176" s="205" t="s">
        <v>3262</v>
      </c>
      <c r="G176" s="206" t="s">
        <v>382</v>
      </c>
      <c r="H176" s="207">
        <v>1</v>
      </c>
      <c r="I176" s="208"/>
      <c r="J176" s="209">
        <f t="shared" si="20"/>
        <v>0</v>
      </c>
      <c r="K176" s="205" t="s">
        <v>30</v>
      </c>
      <c r="L176" s="61"/>
      <c r="M176" s="210" t="s">
        <v>30</v>
      </c>
      <c r="N176" s="211" t="s">
        <v>45</v>
      </c>
      <c r="O176" s="42"/>
      <c r="P176" s="212">
        <f t="shared" si="21"/>
        <v>0</v>
      </c>
      <c r="Q176" s="212">
        <v>0</v>
      </c>
      <c r="R176" s="212">
        <f t="shared" si="22"/>
        <v>0</v>
      </c>
      <c r="S176" s="212">
        <v>0</v>
      </c>
      <c r="T176" s="213">
        <f t="shared" si="23"/>
        <v>0</v>
      </c>
      <c r="AR176" s="24" t="s">
        <v>903</v>
      </c>
      <c r="AT176" s="24" t="s">
        <v>193</v>
      </c>
      <c r="AU176" s="24" t="s">
        <v>212</v>
      </c>
      <c r="AY176" s="24" t="s">
        <v>191</v>
      </c>
      <c r="BE176" s="214">
        <f t="shared" si="24"/>
        <v>0</v>
      </c>
      <c r="BF176" s="214">
        <f t="shared" si="25"/>
        <v>0</v>
      </c>
      <c r="BG176" s="214">
        <f t="shared" si="26"/>
        <v>0</v>
      </c>
      <c r="BH176" s="214">
        <f t="shared" si="27"/>
        <v>0</v>
      </c>
      <c r="BI176" s="214">
        <f t="shared" si="28"/>
        <v>0</v>
      </c>
      <c r="BJ176" s="24" t="s">
        <v>81</v>
      </c>
      <c r="BK176" s="214">
        <f t="shared" si="29"/>
        <v>0</v>
      </c>
      <c r="BL176" s="24" t="s">
        <v>903</v>
      </c>
      <c r="BM176" s="24" t="s">
        <v>3263</v>
      </c>
    </row>
    <row r="177" spans="2:65" s="1" customFormat="1" ht="16.5" customHeight="1">
      <c r="B177" s="41"/>
      <c r="C177" s="203" t="s">
        <v>1171</v>
      </c>
      <c r="D177" s="203" t="s">
        <v>193</v>
      </c>
      <c r="E177" s="204" t="s">
        <v>3264</v>
      </c>
      <c r="F177" s="205" t="s">
        <v>3265</v>
      </c>
      <c r="G177" s="206" t="s">
        <v>382</v>
      </c>
      <c r="H177" s="207">
        <v>1</v>
      </c>
      <c r="I177" s="208"/>
      <c r="J177" s="209">
        <f t="shared" si="20"/>
        <v>0</v>
      </c>
      <c r="K177" s="205" t="s">
        <v>30</v>
      </c>
      <c r="L177" s="61"/>
      <c r="M177" s="210" t="s">
        <v>30</v>
      </c>
      <c r="N177" s="211" t="s">
        <v>45</v>
      </c>
      <c r="O177" s="42"/>
      <c r="P177" s="212">
        <f t="shared" si="21"/>
        <v>0</v>
      </c>
      <c r="Q177" s="212">
        <v>0</v>
      </c>
      <c r="R177" s="212">
        <f t="shared" si="22"/>
        <v>0</v>
      </c>
      <c r="S177" s="212">
        <v>0</v>
      </c>
      <c r="T177" s="213">
        <f t="shared" si="23"/>
        <v>0</v>
      </c>
      <c r="AR177" s="24" t="s">
        <v>903</v>
      </c>
      <c r="AT177" s="24" t="s">
        <v>193</v>
      </c>
      <c r="AU177" s="24" t="s">
        <v>212</v>
      </c>
      <c r="AY177" s="24" t="s">
        <v>191</v>
      </c>
      <c r="BE177" s="214">
        <f t="shared" si="24"/>
        <v>0</v>
      </c>
      <c r="BF177" s="214">
        <f t="shared" si="25"/>
        <v>0</v>
      </c>
      <c r="BG177" s="214">
        <f t="shared" si="26"/>
        <v>0</v>
      </c>
      <c r="BH177" s="214">
        <f t="shared" si="27"/>
        <v>0</v>
      </c>
      <c r="BI177" s="214">
        <f t="shared" si="28"/>
        <v>0</v>
      </c>
      <c r="BJ177" s="24" t="s">
        <v>81</v>
      </c>
      <c r="BK177" s="214">
        <f t="shared" si="29"/>
        <v>0</v>
      </c>
      <c r="BL177" s="24" t="s">
        <v>903</v>
      </c>
      <c r="BM177" s="24" t="s">
        <v>3266</v>
      </c>
    </row>
    <row r="178" spans="2:65" s="1" customFormat="1" ht="16.5" customHeight="1">
      <c r="B178" s="41"/>
      <c r="C178" s="203" t="s">
        <v>1176</v>
      </c>
      <c r="D178" s="203" t="s">
        <v>193</v>
      </c>
      <c r="E178" s="204" t="s">
        <v>3267</v>
      </c>
      <c r="F178" s="205" t="s">
        <v>2024</v>
      </c>
      <c r="G178" s="206" t="s">
        <v>237</v>
      </c>
      <c r="H178" s="207">
        <v>2.5</v>
      </c>
      <c r="I178" s="208"/>
      <c r="J178" s="209">
        <f t="shared" si="20"/>
        <v>0</v>
      </c>
      <c r="K178" s="205" t="s">
        <v>30</v>
      </c>
      <c r="L178" s="61"/>
      <c r="M178" s="210" t="s">
        <v>30</v>
      </c>
      <c r="N178" s="211" t="s">
        <v>45</v>
      </c>
      <c r="O178" s="42"/>
      <c r="P178" s="212">
        <f t="shared" si="21"/>
        <v>0</v>
      </c>
      <c r="Q178" s="212">
        <v>0</v>
      </c>
      <c r="R178" s="212">
        <f t="shared" si="22"/>
        <v>0</v>
      </c>
      <c r="S178" s="212">
        <v>0</v>
      </c>
      <c r="T178" s="213">
        <f t="shared" si="23"/>
        <v>0</v>
      </c>
      <c r="AR178" s="24" t="s">
        <v>903</v>
      </c>
      <c r="AT178" s="24" t="s">
        <v>193</v>
      </c>
      <c r="AU178" s="24" t="s">
        <v>212</v>
      </c>
      <c r="AY178" s="24" t="s">
        <v>191</v>
      </c>
      <c r="BE178" s="214">
        <f t="shared" si="24"/>
        <v>0</v>
      </c>
      <c r="BF178" s="214">
        <f t="shared" si="25"/>
        <v>0</v>
      </c>
      <c r="BG178" s="214">
        <f t="shared" si="26"/>
        <v>0</v>
      </c>
      <c r="BH178" s="214">
        <f t="shared" si="27"/>
        <v>0</v>
      </c>
      <c r="BI178" s="214">
        <f t="shared" si="28"/>
        <v>0</v>
      </c>
      <c r="BJ178" s="24" t="s">
        <v>81</v>
      </c>
      <c r="BK178" s="214">
        <f t="shared" si="29"/>
        <v>0</v>
      </c>
      <c r="BL178" s="24" t="s">
        <v>903</v>
      </c>
      <c r="BM178" s="24" t="s">
        <v>3268</v>
      </c>
    </row>
    <row r="179" spans="2:65" s="1" customFormat="1" ht="16.5" customHeight="1">
      <c r="B179" s="41"/>
      <c r="C179" s="203" t="s">
        <v>1180</v>
      </c>
      <c r="D179" s="203" t="s">
        <v>193</v>
      </c>
      <c r="E179" s="204" t="s">
        <v>3269</v>
      </c>
      <c r="F179" s="205" t="s">
        <v>3270</v>
      </c>
      <c r="G179" s="206" t="s">
        <v>3271</v>
      </c>
      <c r="H179" s="207">
        <v>4</v>
      </c>
      <c r="I179" s="208"/>
      <c r="J179" s="209">
        <f t="shared" si="20"/>
        <v>0</v>
      </c>
      <c r="K179" s="205" t="s">
        <v>30</v>
      </c>
      <c r="L179" s="61"/>
      <c r="M179" s="210" t="s">
        <v>30</v>
      </c>
      <c r="N179" s="211" t="s">
        <v>45</v>
      </c>
      <c r="O179" s="42"/>
      <c r="P179" s="212">
        <f t="shared" si="21"/>
        <v>0</v>
      </c>
      <c r="Q179" s="212">
        <v>0</v>
      </c>
      <c r="R179" s="212">
        <f t="shared" si="22"/>
        <v>0</v>
      </c>
      <c r="S179" s="212">
        <v>0</v>
      </c>
      <c r="T179" s="213">
        <f t="shared" si="23"/>
        <v>0</v>
      </c>
      <c r="AR179" s="24" t="s">
        <v>903</v>
      </c>
      <c r="AT179" s="24" t="s">
        <v>193</v>
      </c>
      <c r="AU179" s="24" t="s">
        <v>212</v>
      </c>
      <c r="AY179" s="24" t="s">
        <v>191</v>
      </c>
      <c r="BE179" s="214">
        <f t="shared" si="24"/>
        <v>0</v>
      </c>
      <c r="BF179" s="214">
        <f t="shared" si="25"/>
        <v>0</v>
      </c>
      <c r="BG179" s="214">
        <f t="shared" si="26"/>
        <v>0</v>
      </c>
      <c r="BH179" s="214">
        <f t="shared" si="27"/>
        <v>0</v>
      </c>
      <c r="BI179" s="214">
        <f t="shared" si="28"/>
        <v>0</v>
      </c>
      <c r="BJ179" s="24" t="s">
        <v>81</v>
      </c>
      <c r="BK179" s="214">
        <f t="shared" si="29"/>
        <v>0</v>
      </c>
      <c r="BL179" s="24" t="s">
        <v>903</v>
      </c>
      <c r="BM179" s="24" t="s">
        <v>3272</v>
      </c>
    </row>
    <row r="180" spans="2:65" s="11" customFormat="1" ht="29.85" customHeight="1">
      <c r="B180" s="187"/>
      <c r="C180" s="188"/>
      <c r="D180" s="189" t="s">
        <v>73</v>
      </c>
      <c r="E180" s="201" t="s">
        <v>3273</v>
      </c>
      <c r="F180" s="201" t="s">
        <v>3274</v>
      </c>
      <c r="G180" s="188"/>
      <c r="H180" s="188"/>
      <c r="I180" s="191"/>
      <c r="J180" s="202">
        <f>BK180</f>
        <v>0</v>
      </c>
      <c r="K180" s="188"/>
      <c r="L180" s="193"/>
      <c r="M180" s="194"/>
      <c r="N180" s="195"/>
      <c r="O180" s="195"/>
      <c r="P180" s="196">
        <f>P181</f>
        <v>0</v>
      </c>
      <c r="Q180" s="195"/>
      <c r="R180" s="196">
        <f>R181</f>
        <v>0</v>
      </c>
      <c r="S180" s="195"/>
      <c r="T180" s="197">
        <f>T181</f>
        <v>0</v>
      </c>
      <c r="AR180" s="198" t="s">
        <v>212</v>
      </c>
      <c r="AT180" s="199" t="s">
        <v>73</v>
      </c>
      <c r="AU180" s="199" t="s">
        <v>81</v>
      </c>
      <c r="AY180" s="198" t="s">
        <v>191</v>
      </c>
      <c r="BK180" s="200">
        <f>BK181</f>
        <v>0</v>
      </c>
    </row>
    <row r="181" spans="2:65" s="11" customFormat="1" ht="14.85" customHeight="1">
      <c r="B181" s="187"/>
      <c r="C181" s="188"/>
      <c r="D181" s="189" t="s">
        <v>73</v>
      </c>
      <c r="E181" s="201" t="s">
        <v>2353</v>
      </c>
      <c r="F181" s="201" t="s">
        <v>3275</v>
      </c>
      <c r="G181" s="188"/>
      <c r="H181" s="188"/>
      <c r="I181" s="191"/>
      <c r="J181" s="202">
        <f>BK181</f>
        <v>0</v>
      </c>
      <c r="K181" s="188"/>
      <c r="L181" s="193"/>
      <c r="M181" s="194"/>
      <c r="N181" s="195"/>
      <c r="O181" s="195"/>
      <c r="P181" s="196">
        <f>SUM(P182:P191)</f>
        <v>0</v>
      </c>
      <c r="Q181" s="195"/>
      <c r="R181" s="196">
        <f>SUM(R182:R191)</f>
        <v>0</v>
      </c>
      <c r="S181" s="195"/>
      <c r="T181" s="197">
        <f>SUM(T182:T191)</f>
        <v>0</v>
      </c>
      <c r="AR181" s="198" t="s">
        <v>212</v>
      </c>
      <c r="AT181" s="199" t="s">
        <v>73</v>
      </c>
      <c r="AU181" s="199" t="s">
        <v>88</v>
      </c>
      <c r="AY181" s="198" t="s">
        <v>191</v>
      </c>
      <c r="BK181" s="200">
        <f>SUM(BK182:BK191)</f>
        <v>0</v>
      </c>
    </row>
    <row r="182" spans="2:65" s="1" customFormat="1" ht="25.5" customHeight="1">
      <c r="B182" s="41"/>
      <c r="C182" s="203" t="s">
        <v>1184</v>
      </c>
      <c r="D182" s="203" t="s">
        <v>193</v>
      </c>
      <c r="E182" s="204" t="s">
        <v>3276</v>
      </c>
      <c r="F182" s="205" t="s">
        <v>3277</v>
      </c>
      <c r="G182" s="206" t="s">
        <v>1793</v>
      </c>
      <c r="H182" s="207">
        <v>10</v>
      </c>
      <c r="I182" s="208"/>
      <c r="J182" s="209">
        <f>ROUND(I182*H182,2)</f>
        <v>0</v>
      </c>
      <c r="K182" s="205" t="s">
        <v>30</v>
      </c>
      <c r="L182" s="61"/>
      <c r="M182" s="210" t="s">
        <v>30</v>
      </c>
      <c r="N182" s="211" t="s">
        <v>45</v>
      </c>
      <c r="O182" s="42"/>
      <c r="P182" s="212">
        <f>O182*H182</f>
        <v>0</v>
      </c>
      <c r="Q182" s="212">
        <v>0</v>
      </c>
      <c r="R182" s="212">
        <f>Q182*H182</f>
        <v>0</v>
      </c>
      <c r="S182" s="212">
        <v>0</v>
      </c>
      <c r="T182" s="213">
        <f>S182*H182</f>
        <v>0</v>
      </c>
      <c r="AR182" s="24" t="s">
        <v>903</v>
      </c>
      <c r="AT182" s="24" t="s">
        <v>193</v>
      </c>
      <c r="AU182" s="24" t="s">
        <v>212</v>
      </c>
      <c r="AY182" s="24" t="s">
        <v>191</v>
      </c>
      <c r="BE182" s="214">
        <f>IF(N182="základní",J182,0)</f>
        <v>0</v>
      </c>
      <c r="BF182" s="214">
        <f>IF(N182="snížená",J182,0)</f>
        <v>0</v>
      </c>
      <c r="BG182" s="214">
        <f>IF(N182="zákl. přenesená",J182,0)</f>
        <v>0</v>
      </c>
      <c r="BH182" s="214">
        <f>IF(N182="sníž. přenesená",J182,0)</f>
        <v>0</v>
      </c>
      <c r="BI182" s="214">
        <f>IF(N182="nulová",J182,0)</f>
        <v>0</v>
      </c>
      <c r="BJ182" s="24" t="s">
        <v>81</v>
      </c>
      <c r="BK182" s="214">
        <f>ROUND(I182*H182,2)</f>
        <v>0</v>
      </c>
      <c r="BL182" s="24" t="s">
        <v>903</v>
      </c>
      <c r="BM182" s="24" t="s">
        <v>3278</v>
      </c>
    </row>
    <row r="183" spans="2:65" s="1" customFormat="1" ht="51" customHeight="1">
      <c r="B183" s="41"/>
      <c r="C183" s="203" t="s">
        <v>1188</v>
      </c>
      <c r="D183" s="203" t="s">
        <v>193</v>
      </c>
      <c r="E183" s="204" t="s">
        <v>3279</v>
      </c>
      <c r="F183" s="205" t="s">
        <v>3280</v>
      </c>
      <c r="G183" s="206" t="s">
        <v>1793</v>
      </c>
      <c r="H183" s="207">
        <v>40</v>
      </c>
      <c r="I183" s="208"/>
      <c r="J183" s="209">
        <f>ROUND(I183*H183,2)</f>
        <v>0</v>
      </c>
      <c r="K183" s="205" t="s">
        <v>30</v>
      </c>
      <c r="L183" s="61"/>
      <c r="M183" s="210" t="s">
        <v>30</v>
      </c>
      <c r="N183" s="211" t="s">
        <v>45</v>
      </c>
      <c r="O183" s="42"/>
      <c r="P183" s="212">
        <f>O183*H183</f>
        <v>0</v>
      </c>
      <c r="Q183" s="212">
        <v>0</v>
      </c>
      <c r="R183" s="212">
        <f>Q183*H183</f>
        <v>0</v>
      </c>
      <c r="S183" s="212">
        <v>0</v>
      </c>
      <c r="T183" s="213">
        <f>S183*H183</f>
        <v>0</v>
      </c>
      <c r="AR183" s="24" t="s">
        <v>903</v>
      </c>
      <c r="AT183" s="24" t="s">
        <v>193</v>
      </c>
      <c r="AU183" s="24" t="s">
        <v>212</v>
      </c>
      <c r="AY183" s="24" t="s">
        <v>191</v>
      </c>
      <c r="BE183" s="214">
        <f>IF(N183="základní",J183,0)</f>
        <v>0</v>
      </c>
      <c r="BF183" s="214">
        <f>IF(N183="snížená",J183,0)</f>
        <v>0</v>
      </c>
      <c r="BG183" s="214">
        <f>IF(N183="zákl. přenesená",J183,0)</f>
        <v>0</v>
      </c>
      <c r="BH183" s="214">
        <f>IF(N183="sníž. přenesená",J183,0)</f>
        <v>0</v>
      </c>
      <c r="BI183" s="214">
        <f>IF(N183="nulová",J183,0)</f>
        <v>0</v>
      </c>
      <c r="BJ183" s="24" t="s">
        <v>81</v>
      </c>
      <c r="BK183" s="214">
        <f>ROUND(I183*H183,2)</f>
        <v>0</v>
      </c>
      <c r="BL183" s="24" t="s">
        <v>903</v>
      </c>
      <c r="BM183" s="24" t="s">
        <v>3281</v>
      </c>
    </row>
    <row r="184" spans="2:65" s="1" customFormat="1" ht="38.25" customHeight="1">
      <c r="B184" s="41"/>
      <c r="C184" s="203" t="s">
        <v>1192</v>
      </c>
      <c r="D184" s="203" t="s">
        <v>193</v>
      </c>
      <c r="E184" s="204" t="s">
        <v>3282</v>
      </c>
      <c r="F184" s="205" t="s">
        <v>3283</v>
      </c>
      <c r="G184" s="206" t="s">
        <v>382</v>
      </c>
      <c r="H184" s="207">
        <v>1</v>
      </c>
      <c r="I184" s="208"/>
      <c r="J184" s="209">
        <f>ROUND(I184*H184,2)</f>
        <v>0</v>
      </c>
      <c r="K184" s="205" t="s">
        <v>30</v>
      </c>
      <c r="L184" s="61"/>
      <c r="M184" s="210" t="s">
        <v>30</v>
      </c>
      <c r="N184" s="211" t="s">
        <v>45</v>
      </c>
      <c r="O184" s="42"/>
      <c r="P184" s="212">
        <f>O184*H184</f>
        <v>0</v>
      </c>
      <c r="Q184" s="212">
        <v>0</v>
      </c>
      <c r="R184" s="212">
        <f>Q184*H184</f>
        <v>0</v>
      </c>
      <c r="S184" s="212">
        <v>0</v>
      </c>
      <c r="T184" s="213">
        <f>S184*H184</f>
        <v>0</v>
      </c>
      <c r="AR184" s="24" t="s">
        <v>903</v>
      </c>
      <c r="AT184" s="24" t="s">
        <v>193</v>
      </c>
      <c r="AU184" s="24" t="s">
        <v>212</v>
      </c>
      <c r="AY184" s="24" t="s">
        <v>191</v>
      </c>
      <c r="BE184" s="214">
        <f>IF(N184="základní",J184,0)</f>
        <v>0</v>
      </c>
      <c r="BF184" s="214">
        <f>IF(N184="snížená",J184,0)</f>
        <v>0</v>
      </c>
      <c r="BG184" s="214">
        <f>IF(N184="zákl. přenesená",J184,0)</f>
        <v>0</v>
      </c>
      <c r="BH184" s="214">
        <f>IF(N184="sníž. přenesená",J184,0)</f>
        <v>0</v>
      </c>
      <c r="BI184" s="214">
        <f>IF(N184="nulová",J184,0)</f>
        <v>0</v>
      </c>
      <c r="BJ184" s="24" t="s">
        <v>81</v>
      </c>
      <c r="BK184" s="214">
        <f>ROUND(I184*H184,2)</f>
        <v>0</v>
      </c>
      <c r="BL184" s="24" t="s">
        <v>903</v>
      </c>
      <c r="BM184" s="24" t="s">
        <v>3284</v>
      </c>
    </row>
    <row r="185" spans="2:65" s="1" customFormat="1" ht="54">
      <c r="B185" s="41"/>
      <c r="C185" s="63"/>
      <c r="D185" s="215" t="s">
        <v>563</v>
      </c>
      <c r="E185" s="63"/>
      <c r="F185" s="216" t="s">
        <v>3285</v>
      </c>
      <c r="G185" s="63"/>
      <c r="H185" s="63"/>
      <c r="I185" s="172"/>
      <c r="J185" s="63"/>
      <c r="K185" s="63"/>
      <c r="L185" s="61"/>
      <c r="M185" s="217"/>
      <c r="N185" s="42"/>
      <c r="O185" s="42"/>
      <c r="P185" s="42"/>
      <c r="Q185" s="42"/>
      <c r="R185" s="42"/>
      <c r="S185" s="42"/>
      <c r="T185" s="78"/>
      <c r="AT185" s="24" t="s">
        <v>563</v>
      </c>
      <c r="AU185" s="24" t="s">
        <v>212</v>
      </c>
    </row>
    <row r="186" spans="2:65" s="1" customFormat="1" ht="16.5" customHeight="1">
      <c r="B186" s="41"/>
      <c r="C186" s="203" t="s">
        <v>1200</v>
      </c>
      <c r="D186" s="203" t="s">
        <v>193</v>
      </c>
      <c r="E186" s="204" t="s">
        <v>3286</v>
      </c>
      <c r="F186" s="205" t="s">
        <v>3287</v>
      </c>
      <c r="G186" s="206" t="s">
        <v>382</v>
      </c>
      <c r="H186" s="207">
        <v>4</v>
      </c>
      <c r="I186" s="208"/>
      <c r="J186" s="209">
        <f t="shared" ref="J186:J191" si="30">ROUND(I186*H186,2)</f>
        <v>0</v>
      </c>
      <c r="K186" s="205" t="s">
        <v>30</v>
      </c>
      <c r="L186" s="61"/>
      <c r="M186" s="210" t="s">
        <v>30</v>
      </c>
      <c r="N186" s="211" t="s">
        <v>45</v>
      </c>
      <c r="O186" s="42"/>
      <c r="P186" s="212">
        <f t="shared" ref="P186:P191" si="31">O186*H186</f>
        <v>0</v>
      </c>
      <c r="Q186" s="212">
        <v>0</v>
      </c>
      <c r="R186" s="212">
        <f t="shared" ref="R186:R191" si="32">Q186*H186</f>
        <v>0</v>
      </c>
      <c r="S186" s="212">
        <v>0</v>
      </c>
      <c r="T186" s="213">
        <f t="shared" ref="T186:T191" si="33">S186*H186</f>
        <v>0</v>
      </c>
      <c r="AR186" s="24" t="s">
        <v>903</v>
      </c>
      <c r="AT186" s="24" t="s">
        <v>193</v>
      </c>
      <c r="AU186" s="24" t="s">
        <v>212</v>
      </c>
      <c r="AY186" s="24" t="s">
        <v>191</v>
      </c>
      <c r="BE186" s="214">
        <f t="shared" ref="BE186:BE191" si="34">IF(N186="základní",J186,0)</f>
        <v>0</v>
      </c>
      <c r="BF186" s="214">
        <f t="shared" ref="BF186:BF191" si="35">IF(N186="snížená",J186,0)</f>
        <v>0</v>
      </c>
      <c r="BG186" s="214">
        <f t="shared" ref="BG186:BG191" si="36">IF(N186="zákl. přenesená",J186,0)</f>
        <v>0</v>
      </c>
      <c r="BH186" s="214">
        <f t="shared" ref="BH186:BH191" si="37">IF(N186="sníž. přenesená",J186,0)</f>
        <v>0</v>
      </c>
      <c r="BI186" s="214">
        <f t="shared" ref="BI186:BI191" si="38">IF(N186="nulová",J186,0)</f>
        <v>0</v>
      </c>
      <c r="BJ186" s="24" t="s">
        <v>81</v>
      </c>
      <c r="BK186" s="214">
        <f t="shared" ref="BK186:BK191" si="39">ROUND(I186*H186,2)</f>
        <v>0</v>
      </c>
      <c r="BL186" s="24" t="s">
        <v>903</v>
      </c>
      <c r="BM186" s="24" t="s">
        <v>3288</v>
      </c>
    </row>
    <row r="187" spans="2:65" s="1" customFormat="1" ht="51" customHeight="1">
      <c r="B187" s="41"/>
      <c r="C187" s="203" t="s">
        <v>1204</v>
      </c>
      <c r="D187" s="203" t="s">
        <v>193</v>
      </c>
      <c r="E187" s="204" t="s">
        <v>3289</v>
      </c>
      <c r="F187" s="205" t="s">
        <v>3290</v>
      </c>
      <c r="G187" s="206" t="s">
        <v>1793</v>
      </c>
      <c r="H187" s="207">
        <v>6</v>
      </c>
      <c r="I187" s="208"/>
      <c r="J187" s="209">
        <f t="shared" si="30"/>
        <v>0</v>
      </c>
      <c r="K187" s="205" t="s">
        <v>30</v>
      </c>
      <c r="L187" s="61"/>
      <c r="M187" s="210" t="s">
        <v>30</v>
      </c>
      <c r="N187" s="211" t="s">
        <v>45</v>
      </c>
      <c r="O187" s="42"/>
      <c r="P187" s="212">
        <f t="shared" si="31"/>
        <v>0</v>
      </c>
      <c r="Q187" s="212">
        <v>0</v>
      </c>
      <c r="R187" s="212">
        <f t="shared" si="32"/>
        <v>0</v>
      </c>
      <c r="S187" s="212">
        <v>0</v>
      </c>
      <c r="T187" s="213">
        <f t="shared" si="33"/>
        <v>0</v>
      </c>
      <c r="AR187" s="24" t="s">
        <v>903</v>
      </c>
      <c r="AT187" s="24" t="s">
        <v>193</v>
      </c>
      <c r="AU187" s="24" t="s">
        <v>212</v>
      </c>
      <c r="AY187" s="24" t="s">
        <v>191</v>
      </c>
      <c r="BE187" s="214">
        <f t="shared" si="34"/>
        <v>0</v>
      </c>
      <c r="BF187" s="214">
        <f t="shared" si="35"/>
        <v>0</v>
      </c>
      <c r="BG187" s="214">
        <f t="shared" si="36"/>
        <v>0</v>
      </c>
      <c r="BH187" s="214">
        <f t="shared" si="37"/>
        <v>0</v>
      </c>
      <c r="BI187" s="214">
        <f t="shared" si="38"/>
        <v>0</v>
      </c>
      <c r="BJ187" s="24" t="s">
        <v>81</v>
      </c>
      <c r="BK187" s="214">
        <f t="shared" si="39"/>
        <v>0</v>
      </c>
      <c r="BL187" s="24" t="s">
        <v>903</v>
      </c>
      <c r="BM187" s="24" t="s">
        <v>3291</v>
      </c>
    </row>
    <row r="188" spans="2:65" s="1" customFormat="1" ht="25.5" customHeight="1">
      <c r="B188" s="41"/>
      <c r="C188" s="203" t="s">
        <v>1208</v>
      </c>
      <c r="D188" s="203" t="s">
        <v>193</v>
      </c>
      <c r="E188" s="204" t="s">
        <v>3292</v>
      </c>
      <c r="F188" s="205" t="s">
        <v>3293</v>
      </c>
      <c r="G188" s="206" t="s">
        <v>1793</v>
      </c>
      <c r="H188" s="207">
        <v>3</v>
      </c>
      <c r="I188" s="208"/>
      <c r="J188" s="209">
        <f t="shared" si="30"/>
        <v>0</v>
      </c>
      <c r="K188" s="205" t="s">
        <v>30</v>
      </c>
      <c r="L188" s="61"/>
      <c r="M188" s="210" t="s">
        <v>30</v>
      </c>
      <c r="N188" s="211" t="s">
        <v>45</v>
      </c>
      <c r="O188" s="42"/>
      <c r="P188" s="212">
        <f t="shared" si="31"/>
        <v>0</v>
      </c>
      <c r="Q188" s="212">
        <v>0</v>
      </c>
      <c r="R188" s="212">
        <f t="shared" si="32"/>
        <v>0</v>
      </c>
      <c r="S188" s="212">
        <v>0</v>
      </c>
      <c r="T188" s="213">
        <f t="shared" si="33"/>
        <v>0</v>
      </c>
      <c r="AR188" s="24" t="s">
        <v>903</v>
      </c>
      <c r="AT188" s="24" t="s">
        <v>193</v>
      </c>
      <c r="AU188" s="24" t="s">
        <v>212</v>
      </c>
      <c r="AY188" s="24" t="s">
        <v>191</v>
      </c>
      <c r="BE188" s="214">
        <f t="shared" si="34"/>
        <v>0</v>
      </c>
      <c r="BF188" s="214">
        <f t="shared" si="35"/>
        <v>0</v>
      </c>
      <c r="BG188" s="214">
        <f t="shared" si="36"/>
        <v>0</v>
      </c>
      <c r="BH188" s="214">
        <f t="shared" si="37"/>
        <v>0</v>
      </c>
      <c r="BI188" s="214">
        <f t="shared" si="38"/>
        <v>0</v>
      </c>
      <c r="BJ188" s="24" t="s">
        <v>81</v>
      </c>
      <c r="BK188" s="214">
        <f t="shared" si="39"/>
        <v>0</v>
      </c>
      <c r="BL188" s="24" t="s">
        <v>903</v>
      </c>
      <c r="BM188" s="24" t="s">
        <v>3294</v>
      </c>
    </row>
    <row r="189" spans="2:65" s="1" customFormat="1" ht="16.5" customHeight="1">
      <c r="B189" s="41"/>
      <c r="C189" s="203" t="s">
        <v>903</v>
      </c>
      <c r="D189" s="203" t="s">
        <v>193</v>
      </c>
      <c r="E189" s="204" t="s">
        <v>3295</v>
      </c>
      <c r="F189" s="205" t="s">
        <v>3296</v>
      </c>
      <c r="G189" s="206" t="s">
        <v>1793</v>
      </c>
      <c r="H189" s="207">
        <v>8</v>
      </c>
      <c r="I189" s="208"/>
      <c r="J189" s="209">
        <f t="shared" si="30"/>
        <v>0</v>
      </c>
      <c r="K189" s="205" t="s">
        <v>30</v>
      </c>
      <c r="L189" s="61"/>
      <c r="M189" s="210" t="s">
        <v>30</v>
      </c>
      <c r="N189" s="211" t="s">
        <v>45</v>
      </c>
      <c r="O189" s="42"/>
      <c r="P189" s="212">
        <f t="shared" si="31"/>
        <v>0</v>
      </c>
      <c r="Q189" s="212">
        <v>0</v>
      </c>
      <c r="R189" s="212">
        <f t="shared" si="32"/>
        <v>0</v>
      </c>
      <c r="S189" s="212">
        <v>0</v>
      </c>
      <c r="T189" s="213">
        <f t="shared" si="33"/>
        <v>0</v>
      </c>
      <c r="AR189" s="24" t="s">
        <v>903</v>
      </c>
      <c r="AT189" s="24" t="s">
        <v>193</v>
      </c>
      <c r="AU189" s="24" t="s">
        <v>212</v>
      </c>
      <c r="AY189" s="24" t="s">
        <v>191</v>
      </c>
      <c r="BE189" s="214">
        <f t="shared" si="34"/>
        <v>0</v>
      </c>
      <c r="BF189" s="214">
        <f t="shared" si="35"/>
        <v>0</v>
      </c>
      <c r="BG189" s="214">
        <f t="shared" si="36"/>
        <v>0</v>
      </c>
      <c r="BH189" s="214">
        <f t="shared" si="37"/>
        <v>0</v>
      </c>
      <c r="BI189" s="214">
        <f t="shared" si="38"/>
        <v>0</v>
      </c>
      <c r="BJ189" s="24" t="s">
        <v>81</v>
      </c>
      <c r="BK189" s="214">
        <f t="shared" si="39"/>
        <v>0</v>
      </c>
      <c r="BL189" s="24" t="s">
        <v>903</v>
      </c>
      <c r="BM189" s="24" t="s">
        <v>3297</v>
      </c>
    </row>
    <row r="190" spans="2:65" s="1" customFormat="1" ht="16.5" customHeight="1">
      <c r="B190" s="41"/>
      <c r="C190" s="203" t="s">
        <v>1216</v>
      </c>
      <c r="D190" s="203" t="s">
        <v>193</v>
      </c>
      <c r="E190" s="204" t="s">
        <v>3298</v>
      </c>
      <c r="F190" s="205" t="s">
        <v>3299</v>
      </c>
      <c r="G190" s="206" t="s">
        <v>1793</v>
      </c>
      <c r="H190" s="207">
        <v>8</v>
      </c>
      <c r="I190" s="208"/>
      <c r="J190" s="209">
        <f t="shared" si="30"/>
        <v>0</v>
      </c>
      <c r="K190" s="205" t="s">
        <v>30</v>
      </c>
      <c r="L190" s="61"/>
      <c r="M190" s="210" t="s">
        <v>30</v>
      </c>
      <c r="N190" s="211" t="s">
        <v>45</v>
      </c>
      <c r="O190" s="42"/>
      <c r="P190" s="212">
        <f t="shared" si="31"/>
        <v>0</v>
      </c>
      <c r="Q190" s="212">
        <v>0</v>
      </c>
      <c r="R190" s="212">
        <f t="shared" si="32"/>
        <v>0</v>
      </c>
      <c r="S190" s="212">
        <v>0</v>
      </c>
      <c r="T190" s="213">
        <f t="shared" si="33"/>
        <v>0</v>
      </c>
      <c r="AR190" s="24" t="s">
        <v>903</v>
      </c>
      <c r="AT190" s="24" t="s">
        <v>193</v>
      </c>
      <c r="AU190" s="24" t="s">
        <v>212</v>
      </c>
      <c r="AY190" s="24" t="s">
        <v>191</v>
      </c>
      <c r="BE190" s="214">
        <f t="shared" si="34"/>
        <v>0</v>
      </c>
      <c r="BF190" s="214">
        <f t="shared" si="35"/>
        <v>0</v>
      </c>
      <c r="BG190" s="214">
        <f t="shared" si="36"/>
        <v>0</v>
      </c>
      <c r="BH190" s="214">
        <f t="shared" si="37"/>
        <v>0</v>
      </c>
      <c r="BI190" s="214">
        <f t="shared" si="38"/>
        <v>0</v>
      </c>
      <c r="BJ190" s="24" t="s">
        <v>81</v>
      </c>
      <c r="BK190" s="214">
        <f t="shared" si="39"/>
        <v>0</v>
      </c>
      <c r="BL190" s="24" t="s">
        <v>903</v>
      </c>
      <c r="BM190" s="24" t="s">
        <v>3300</v>
      </c>
    </row>
    <row r="191" spans="2:65" s="1" customFormat="1" ht="25.5" customHeight="1">
      <c r="B191" s="41"/>
      <c r="C191" s="203" t="s">
        <v>1220</v>
      </c>
      <c r="D191" s="203" t="s">
        <v>193</v>
      </c>
      <c r="E191" s="204" t="s">
        <v>3301</v>
      </c>
      <c r="F191" s="205" t="s">
        <v>3302</v>
      </c>
      <c r="G191" s="206" t="s">
        <v>382</v>
      </c>
      <c r="H191" s="207">
        <v>1</v>
      </c>
      <c r="I191" s="208"/>
      <c r="J191" s="209">
        <f t="shared" si="30"/>
        <v>0</v>
      </c>
      <c r="K191" s="205" t="s">
        <v>30</v>
      </c>
      <c r="L191" s="61"/>
      <c r="M191" s="210" t="s">
        <v>30</v>
      </c>
      <c r="N191" s="269" t="s">
        <v>45</v>
      </c>
      <c r="O191" s="267"/>
      <c r="P191" s="270">
        <f t="shared" si="31"/>
        <v>0</v>
      </c>
      <c r="Q191" s="270">
        <v>0</v>
      </c>
      <c r="R191" s="270">
        <f t="shared" si="32"/>
        <v>0</v>
      </c>
      <c r="S191" s="270">
        <v>0</v>
      </c>
      <c r="T191" s="271">
        <f t="shared" si="33"/>
        <v>0</v>
      </c>
      <c r="AR191" s="24" t="s">
        <v>903</v>
      </c>
      <c r="AT191" s="24" t="s">
        <v>193</v>
      </c>
      <c r="AU191" s="24" t="s">
        <v>212</v>
      </c>
      <c r="AY191" s="24" t="s">
        <v>191</v>
      </c>
      <c r="BE191" s="214">
        <f t="shared" si="34"/>
        <v>0</v>
      </c>
      <c r="BF191" s="214">
        <f t="shared" si="35"/>
        <v>0</v>
      </c>
      <c r="BG191" s="214">
        <f t="shared" si="36"/>
        <v>0</v>
      </c>
      <c r="BH191" s="214">
        <f t="shared" si="37"/>
        <v>0</v>
      </c>
      <c r="BI191" s="214">
        <f t="shared" si="38"/>
        <v>0</v>
      </c>
      <c r="BJ191" s="24" t="s">
        <v>81</v>
      </c>
      <c r="BK191" s="214">
        <f t="shared" si="39"/>
        <v>0</v>
      </c>
      <c r="BL191" s="24" t="s">
        <v>903</v>
      </c>
      <c r="BM191" s="24" t="s">
        <v>3303</v>
      </c>
    </row>
    <row r="192" spans="2:65" s="1" customFormat="1" ht="6.95" customHeight="1">
      <c r="B192" s="56"/>
      <c r="C192" s="57"/>
      <c r="D192" s="57"/>
      <c r="E192" s="57"/>
      <c r="F192" s="57"/>
      <c r="G192" s="57"/>
      <c r="H192" s="57"/>
      <c r="I192" s="148"/>
      <c r="J192" s="57"/>
      <c r="K192" s="57"/>
      <c r="L192" s="61"/>
    </row>
  </sheetData>
  <sheetProtection algorithmName="SHA-512" hashValue="y8Db7Ptd/y4J8FPShGxNCSAbolZUH5WuD526E5N3y6N6Q5VwNOaWJ7bOAV0J75PQQ7Ggu6CAJDziCCocd7Jpng==" saltValue="KQG5nd/zf0JlH43G6vvtLjoEqCCCTTm0yaQBrYd9nBH1QYpCh+knQWsLW9iDpnt70nymuCQ9cbP5dDu+w8K5PQ==" spinCount="100000" sheet="1" objects="1" scenarios="1" formatColumns="0" formatRows="0" autoFilter="0"/>
  <autoFilter ref="C92:K191"/>
  <mergeCells count="10">
    <mergeCell ref="J51:J52"/>
    <mergeCell ref="E83:H83"/>
    <mergeCell ref="E85:H8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92"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2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2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21"/>
      <c r="C1" s="121"/>
      <c r="D1" s="122" t="s">
        <v>1</v>
      </c>
      <c r="E1" s="121"/>
      <c r="F1" s="123" t="s">
        <v>157</v>
      </c>
      <c r="G1" s="404" t="s">
        <v>158</v>
      </c>
      <c r="H1" s="404"/>
      <c r="I1" s="124"/>
      <c r="J1" s="123" t="s">
        <v>159</v>
      </c>
      <c r="K1" s="122" t="s">
        <v>160</v>
      </c>
      <c r="L1" s="123" t="s">
        <v>161</v>
      </c>
      <c r="M1" s="123"/>
      <c r="N1" s="123"/>
      <c r="O1" s="123"/>
      <c r="P1" s="123"/>
      <c r="Q1" s="123"/>
      <c r="R1" s="123"/>
      <c r="S1" s="123"/>
      <c r="T1" s="12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95"/>
      <c r="M2" s="395"/>
      <c r="N2" s="395"/>
      <c r="O2" s="395"/>
      <c r="P2" s="395"/>
      <c r="Q2" s="395"/>
      <c r="R2" s="395"/>
      <c r="S2" s="395"/>
      <c r="T2" s="395"/>
      <c r="U2" s="395"/>
      <c r="V2" s="395"/>
      <c r="AT2" s="24" t="s">
        <v>156</v>
      </c>
    </row>
    <row r="3" spans="1:70" ht="6.95" customHeight="1">
      <c r="B3" s="25"/>
      <c r="C3" s="26"/>
      <c r="D3" s="26"/>
      <c r="E3" s="26"/>
      <c r="F3" s="26"/>
      <c r="G3" s="26"/>
      <c r="H3" s="26"/>
      <c r="I3" s="125"/>
      <c r="J3" s="26"/>
      <c r="K3" s="27"/>
      <c r="AT3" s="24" t="s">
        <v>88</v>
      </c>
    </row>
    <row r="4" spans="1:70" ht="36.950000000000003" customHeight="1">
      <c r="B4" s="28"/>
      <c r="C4" s="29"/>
      <c r="D4" s="30" t="s">
        <v>162</v>
      </c>
      <c r="E4" s="29"/>
      <c r="F4" s="29"/>
      <c r="G4" s="29"/>
      <c r="H4" s="29"/>
      <c r="I4" s="126"/>
      <c r="J4" s="29"/>
      <c r="K4" s="31"/>
      <c r="M4" s="32" t="s">
        <v>12</v>
      </c>
      <c r="AT4" s="24" t="s">
        <v>6</v>
      </c>
    </row>
    <row r="5" spans="1:70" ht="6.95" customHeight="1">
      <c r="B5" s="28"/>
      <c r="C5" s="29"/>
      <c r="D5" s="29"/>
      <c r="E5" s="29"/>
      <c r="F5" s="29"/>
      <c r="G5" s="29"/>
      <c r="H5" s="29"/>
      <c r="I5" s="126"/>
      <c r="J5" s="29"/>
      <c r="K5" s="31"/>
    </row>
    <row r="6" spans="1:70">
      <c r="B6" s="28"/>
      <c r="C6" s="29"/>
      <c r="D6" s="37" t="s">
        <v>18</v>
      </c>
      <c r="E6" s="29"/>
      <c r="F6" s="29"/>
      <c r="G6" s="29"/>
      <c r="H6" s="29"/>
      <c r="I6" s="126"/>
      <c r="J6" s="29"/>
      <c r="K6" s="31"/>
    </row>
    <row r="7" spans="1:70" ht="16.5" customHeight="1">
      <c r="B7" s="28"/>
      <c r="C7" s="29"/>
      <c r="D7" s="29"/>
      <c r="E7" s="396" t="str">
        <f>'Rekapitulace stavby'!K6</f>
        <v>VÝSTAVBA A PROVOZ HYDRAULICKÉHO OCHRANNÉHO SYSTEMU NA SKLÁDCE K4a</v>
      </c>
      <c r="F7" s="397"/>
      <c r="G7" s="397"/>
      <c r="H7" s="397"/>
      <c r="I7" s="126"/>
      <c r="J7" s="29"/>
      <c r="K7" s="31"/>
    </row>
    <row r="8" spans="1:70" s="1" customFormat="1">
      <c r="B8" s="41"/>
      <c r="C8" s="42"/>
      <c r="D8" s="37" t="s">
        <v>163</v>
      </c>
      <c r="E8" s="42"/>
      <c r="F8" s="42"/>
      <c r="G8" s="42"/>
      <c r="H8" s="42"/>
      <c r="I8" s="127"/>
      <c r="J8" s="42"/>
      <c r="K8" s="45"/>
    </row>
    <row r="9" spans="1:70" s="1" customFormat="1" ht="36.950000000000003" customHeight="1">
      <c r="B9" s="41"/>
      <c r="C9" s="42"/>
      <c r="D9" s="42"/>
      <c r="E9" s="399" t="s">
        <v>3304</v>
      </c>
      <c r="F9" s="398"/>
      <c r="G9" s="398"/>
      <c r="H9" s="398"/>
      <c r="I9" s="127"/>
      <c r="J9" s="42"/>
      <c r="K9" s="45"/>
    </row>
    <row r="10" spans="1:70" s="1" customFormat="1" ht="13.5">
      <c r="B10" s="41"/>
      <c r="C10" s="42"/>
      <c r="D10" s="42"/>
      <c r="E10" s="42"/>
      <c r="F10" s="42"/>
      <c r="G10" s="42"/>
      <c r="H10" s="42"/>
      <c r="I10" s="127"/>
      <c r="J10" s="42"/>
      <c r="K10" s="45"/>
    </row>
    <row r="11" spans="1:70" s="1" customFormat="1" ht="14.45" customHeight="1">
      <c r="B11" s="41"/>
      <c r="C11" s="42"/>
      <c r="D11" s="37" t="s">
        <v>20</v>
      </c>
      <c r="E11" s="42"/>
      <c r="F11" s="35" t="s">
        <v>30</v>
      </c>
      <c r="G11" s="42"/>
      <c r="H11" s="42"/>
      <c r="I11" s="128" t="s">
        <v>22</v>
      </c>
      <c r="J11" s="35" t="s">
        <v>23</v>
      </c>
      <c r="K11" s="45"/>
    </row>
    <row r="12" spans="1:70" s="1" customFormat="1" ht="14.45" customHeight="1">
      <c r="B12" s="41"/>
      <c r="C12" s="42"/>
      <c r="D12" s="37" t="s">
        <v>24</v>
      </c>
      <c r="E12" s="42"/>
      <c r="F12" s="35" t="s">
        <v>25</v>
      </c>
      <c r="G12" s="42"/>
      <c r="H12" s="42"/>
      <c r="I12" s="128" t="s">
        <v>26</v>
      </c>
      <c r="J12" s="129" t="str">
        <f>'Rekapitulace stavby'!AN8</f>
        <v>21. 5. 2018</v>
      </c>
      <c r="K12" s="45"/>
    </row>
    <row r="13" spans="1:70" s="1" customFormat="1" ht="10.9" customHeight="1">
      <c r="B13" s="41"/>
      <c r="C13" s="42"/>
      <c r="D13" s="42"/>
      <c r="E13" s="42"/>
      <c r="F13" s="42"/>
      <c r="G13" s="42"/>
      <c r="H13" s="42"/>
      <c r="I13" s="127"/>
      <c r="J13" s="42"/>
      <c r="K13" s="45"/>
    </row>
    <row r="14" spans="1:70" s="1" customFormat="1" ht="14.45" customHeight="1">
      <c r="B14" s="41"/>
      <c r="C14" s="42"/>
      <c r="D14" s="37" t="s">
        <v>28</v>
      </c>
      <c r="E14" s="42"/>
      <c r="F14" s="42"/>
      <c r="G14" s="42"/>
      <c r="H14" s="42"/>
      <c r="I14" s="128" t="s">
        <v>29</v>
      </c>
      <c r="J14" s="35" t="s">
        <v>30</v>
      </c>
      <c r="K14" s="45"/>
    </row>
    <row r="15" spans="1:70" s="1" customFormat="1" ht="18" customHeight="1">
      <c r="B15" s="41"/>
      <c r="C15" s="42"/>
      <c r="D15" s="42"/>
      <c r="E15" s="35" t="s">
        <v>31</v>
      </c>
      <c r="F15" s="42"/>
      <c r="G15" s="42"/>
      <c r="H15" s="42"/>
      <c r="I15" s="128" t="s">
        <v>32</v>
      </c>
      <c r="J15" s="35" t="s">
        <v>30</v>
      </c>
      <c r="K15" s="45"/>
    </row>
    <row r="16" spans="1:70" s="1" customFormat="1" ht="6.95" customHeight="1">
      <c r="B16" s="41"/>
      <c r="C16" s="42"/>
      <c r="D16" s="42"/>
      <c r="E16" s="42"/>
      <c r="F16" s="42"/>
      <c r="G16" s="42"/>
      <c r="H16" s="42"/>
      <c r="I16" s="127"/>
      <c r="J16" s="42"/>
      <c r="K16" s="45"/>
    </row>
    <row r="17" spans="2:11" s="1" customFormat="1" ht="14.45" customHeight="1">
      <c r="B17" s="41"/>
      <c r="C17" s="42"/>
      <c r="D17" s="37" t="s">
        <v>33</v>
      </c>
      <c r="E17" s="42"/>
      <c r="F17" s="42"/>
      <c r="G17" s="42"/>
      <c r="H17" s="42"/>
      <c r="I17" s="128" t="s">
        <v>29</v>
      </c>
      <c r="J17" s="35" t="str">
        <f>IF('Rekapitulace stavby'!AN13="Vyplň údaj","",IF('Rekapitulace stavby'!AN13="","",'Rekapitulace stavby'!AN13))</f>
        <v/>
      </c>
      <c r="K17" s="45"/>
    </row>
    <row r="18" spans="2:11" s="1" customFormat="1" ht="18" customHeight="1">
      <c r="B18" s="41"/>
      <c r="C18" s="42"/>
      <c r="D18" s="42"/>
      <c r="E18" s="35" t="str">
        <f>IF('Rekapitulace stavby'!E14="Vyplň údaj","",IF('Rekapitulace stavby'!E14="","",'Rekapitulace stavby'!E14))</f>
        <v/>
      </c>
      <c r="F18" s="42"/>
      <c r="G18" s="42"/>
      <c r="H18" s="42"/>
      <c r="I18" s="128" t="s">
        <v>32</v>
      </c>
      <c r="J18" s="35" t="str">
        <f>IF('Rekapitulace stavby'!AN14="Vyplň údaj","",IF('Rekapitulace stavby'!AN14="","",'Rekapitulace stavby'!AN14))</f>
        <v/>
      </c>
      <c r="K18" s="45"/>
    </row>
    <row r="19" spans="2:11" s="1" customFormat="1" ht="6.95" customHeight="1">
      <c r="B19" s="41"/>
      <c r="C19" s="42"/>
      <c r="D19" s="42"/>
      <c r="E19" s="42"/>
      <c r="F19" s="42"/>
      <c r="G19" s="42"/>
      <c r="H19" s="42"/>
      <c r="I19" s="127"/>
      <c r="J19" s="42"/>
      <c r="K19" s="45"/>
    </row>
    <row r="20" spans="2:11" s="1" customFormat="1" ht="14.45" customHeight="1">
      <c r="B20" s="41"/>
      <c r="C20" s="42"/>
      <c r="D20" s="37" t="s">
        <v>35</v>
      </c>
      <c r="E20" s="42"/>
      <c r="F20" s="42"/>
      <c r="G20" s="42"/>
      <c r="H20" s="42"/>
      <c r="I20" s="128" t="s">
        <v>29</v>
      </c>
      <c r="J20" s="35" t="s">
        <v>30</v>
      </c>
      <c r="K20" s="45"/>
    </row>
    <row r="21" spans="2:11" s="1" customFormat="1" ht="18" customHeight="1">
      <c r="B21" s="41"/>
      <c r="C21" s="42"/>
      <c r="D21" s="42"/>
      <c r="E21" s="35" t="s">
        <v>36</v>
      </c>
      <c r="F21" s="42"/>
      <c r="G21" s="42"/>
      <c r="H21" s="42"/>
      <c r="I21" s="128" t="s">
        <v>32</v>
      </c>
      <c r="J21" s="35" t="s">
        <v>30</v>
      </c>
      <c r="K21" s="45"/>
    </row>
    <row r="22" spans="2:11" s="1" customFormat="1" ht="6.95" customHeight="1">
      <c r="B22" s="41"/>
      <c r="C22" s="42"/>
      <c r="D22" s="42"/>
      <c r="E22" s="42"/>
      <c r="F22" s="42"/>
      <c r="G22" s="42"/>
      <c r="H22" s="42"/>
      <c r="I22" s="127"/>
      <c r="J22" s="42"/>
      <c r="K22" s="45"/>
    </row>
    <row r="23" spans="2:11" s="1" customFormat="1" ht="14.45" customHeight="1">
      <c r="B23" s="41"/>
      <c r="C23" s="42"/>
      <c r="D23" s="37" t="s">
        <v>38</v>
      </c>
      <c r="E23" s="42"/>
      <c r="F23" s="42"/>
      <c r="G23" s="42"/>
      <c r="H23" s="42"/>
      <c r="I23" s="127"/>
      <c r="J23" s="42"/>
      <c r="K23" s="45"/>
    </row>
    <row r="24" spans="2:11" s="7" customFormat="1" ht="28.5" customHeight="1">
      <c r="B24" s="130"/>
      <c r="C24" s="131"/>
      <c r="D24" s="131"/>
      <c r="E24" s="361" t="s">
        <v>167</v>
      </c>
      <c r="F24" s="361"/>
      <c r="G24" s="361"/>
      <c r="H24" s="361"/>
      <c r="I24" s="132"/>
      <c r="J24" s="131"/>
      <c r="K24" s="133"/>
    </row>
    <row r="25" spans="2:11" s="1" customFormat="1" ht="6.95" customHeight="1">
      <c r="B25" s="41"/>
      <c r="C25" s="42"/>
      <c r="D25" s="42"/>
      <c r="E25" s="42"/>
      <c r="F25" s="42"/>
      <c r="G25" s="42"/>
      <c r="H25" s="42"/>
      <c r="I25" s="127"/>
      <c r="J25" s="42"/>
      <c r="K25" s="45"/>
    </row>
    <row r="26" spans="2:11" s="1" customFormat="1" ht="6.95" customHeight="1">
      <c r="B26" s="41"/>
      <c r="C26" s="42"/>
      <c r="D26" s="85"/>
      <c r="E26" s="85"/>
      <c r="F26" s="85"/>
      <c r="G26" s="85"/>
      <c r="H26" s="85"/>
      <c r="I26" s="134"/>
      <c r="J26" s="85"/>
      <c r="K26" s="135"/>
    </row>
    <row r="27" spans="2:11" s="1" customFormat="1" ht="25.35" customHeight="1">
      <c r="B27" s="41"/>
      <c r="C27" s="42"/>
      <c r="D27" s="136" t="s">
        <v>40</v>
      </c>
      <c r="E27" s="42"/>
      <c r="F27" s="42"/>
      <c r="G27" s="42"/>
      <c r="H27" s="42"/>
      <c r="I27" s="127"/>
      <c r="J27" s="137">
        <f>ROUND(J77,2)</f>
        <v>0</v>
      </c>
      <c r="K27" s="45"/>
    </row>
    <row r="28" spans="2:11" s="1" customFormat="1" ht="6.95" customHeight="1">
      <c r="B28" s="41"/>
      <c r="C28" s="42"/>
      <c r="D28" s="85"/>
      <c r="E28" s="85"/>
      <c r="F28" s="85"/>
      <c r="G28" s="85"/>
      <c r="H28" s="85"/>
      <c r="I28" s="134"/>
      <c r="J28" s="85"/>
      <c r="K28" s="135"/>
    </row>
    <row r="29" spans="2:11" s="1" customFormat="1" ht="14.45" customHeight="1">
      <c r="B29" s="41"/>
      <c r="C29" s="42"/>
      <c r="D29" s="42"/>
      <c r="E29" s="42"/>
      <c r="F29" s="46" t="s">
        <v>42</v>
      </c>
      <c r="G29" s="42"/>
      <c r="H29" s="42"/>
      <c r="I29" s="138" t="s">
        <v>41</v>
      </c>
      <c r="J29" s="46" t="s">
        <v>43</v>
      </c>
      <c r="K29" s="45"/>
    </row>
    <row r="30" spans="2:11" s="1" customFormat="1" ht="14.45" customHeight="1">
      <c r="B30" s="41"/>
      <c r="C30" s="42"/>
      <c r="D30" s="49" t="s">
        <v>44</v>
      </c>
      <c r="E30" s="49" t="s">
        <v>45</v>
      </c>
      <c r="F30" s="139">
        <f>ROUND(SUM(BE77:BE125), 2)</f>
        <v>0</v>
      </c>
      <c r="G30" s="42"/>
      <c r="H30" s="42"/>
      <c r="I30" s="140">
        <v>0.21</v>
      </c>
      <c r="J30" s="139">
        <f>ROUND(ROUND((SUM(BE77:BE125)), 2)*I30, 2)</f>
        <v>0</v>
      </c>
      <c r="K30" s="45"/>
    </row>
    <row r="31" spans="2:11" s="1" customFormat="1" ht="14.45" customHeight="1">
      <c r="B31" s="41"/>
      <c r="C31" s="42"/>
      <c r="D31" s="42"/>
      <c r="E31" s="49" t="s">
        <v>46</v>
      </c>
      <c r="F31" s="139">
        <f>ROUND(SUM(BF77:BF125), 2)</f>
        <v>0</v>
      </c>
      <c r="G31" s="42"/>
      <c r="H31" s="42"/>
      <c r="I31" s="140">
        <v>0.15</v>
      </c>
      <c r="J31" s="139">
        <f>ROUND(ROUND((SUM(BF77:BF125)), 2)*I31, 2)</f>
        <v>0</v>
      </c>
      <c r="K31" s="45"/>
    </row>
    <row r="32" spans="2:11" s="1" customFormat="1" ht="14.45" hidden="1" customHeight="1">
      <c r="B32" s="41"/>
      <c r="C32" s="42"/>
      <c r="D32" s="42"/>
      <c r="E32" s="49" t="s">
        <v>47</v>
      </c>
      <c r="F32" s="139">
        <f>ROUND(SUM(BG77:BG125), 2)</f>
        <v>0</v>
      </c>
      <c r="G32" s="42"/>
      <c r="H32" s="42"/>
      <c r="I32" s="140">
        <v>0.21</v>
      </c>
      <c r="J32" s="139">
        <v>0</v>
      </c>
      <c r="K32" s="45"/>
    </row>
    <row r="33" spans="2:11" s="1" customFormat="1" ht="14.45" hidden="1" customHeight="1">
      <c r="B33" s="41"/>
      <c r="C33" s="42"/>
      <c r="D33" s="42"/>
      <c r="E33" s="49" t="s">
        <v>48</v>
      </c>
      <c r="F33" s="139">
        <f>ROUND(SUM(BH77:BH125), 2)</f>
        <v>0</v>
      </c>
      <c r="G33" s="42"/>
      <c r="H33" s="42"/>
      <c r="I33" s="140">
        <v>0.15</v>
      </c>
      <c r="J33" s="139">
        <v>0</v>
      </c>
      <c r="K33" s="45"/>
    </row>
    <row r="34" spans="2:11" s="1" customFormat="1" ht="14.45" hidden="1" customHeight="1">
      <c r="B34" s="41"/>
      <c r="C34" s="42"/>
      <c r="D34" s="42"/>
      <c r="E34" s="49" t="s">
        <v>49</v>
      </c>
      <c r="F34" s="139">
        <f>ROUND(SUM(BI77:BI125), 2)</f>
        <v>0</v>
      </c>
      <c r="G34" s="42"/>
      <c r="H34" s="42"/>
      <c r="I34" s="140">
        <v>0</v>
      </c>
      <c r="J34" s="139">
        <v>0</v>
      </c>
      <c r="K34" s="45"/>
    </row>
    <row r="35" spans="2:11" s="1" customFormat="1" ht="6.95" customHeight="1">
      <c r="B35" s="41"/>
      <c r="C35" s="42"/>
      <c r="D35" s="42"/>
      <c r="E35" s="42"/>
      <c r="F35" s="42"/>
      <c r="G35" s="42"/>
      <c r="H35" s="42"/>
      <c r="I35" s="127"/>
      <c r="J35" s="42"/>
      <c r="K35" s="45"/>
    </row>
    <row r="36" spans="2:11" s="1" customFormat="1" ht="25.35" customHeight="1">
      <c r="B36" s="41"/>
      <c r="C36" s="141"/>
      <c r="D36" s="142" t="s">
        <v>50</v>
      </c>
      <c r="E36" s="79"/>
      <c r="F36" s="79"/>
      <c r="G36" s="143" t="s">
        <v>51</v>
      </c>
      <c r="H36" s="144" t="s">
        <v>52</v>
      </c>
      <c r="I36" s="145"/>
      <c r="J36" s="146">
        <f>SUM(J27:J34)</f>
        <v>0</v>
      </c>
      <c r="K36" s="147"/>
    </row>
    <row r="37" spans="2:11" s="1" customFormat="1" ht="14.45" customHeight="1">
      <c r="B37" s="56"/>
      <c r="C37" s="57"/>
      <c r="D37" s="57"/>
      <c r="E37" s="57"/>
      <c r="F37" s="57"/>
      <c r="G37" s="57"/>
      <c r="H37" s="57"/>
      <c r="I37" s="148"/>
      <c r="J37" s="57"/>
      <c r="K37" s="58"/>
    </row>
    <row r="41" spans="2:11" s="1" customFormat="1" ht="6.95" customHeight="1">
      <c r="B41" s="149"/>
      <c r="C41" s="150"/>
      <c r="D41" s="150"/>
      <c r="E41" s="150"/>
      <c r="F41" s="150"/>
      <c r="G41" s="150"/>
      <c r="H41" s="150"/>
      <c r="I41" s="151"/>
      <c r="J41" s="150"/>
      <c r="K41" s="152"/>
    </row>
    <row r="42" spans="2:11" s="1" customFormat="1" ht="36.950000000000003" customHeight="1">
      <c r="B42" s="41"/>
      <c r="C42" s="30" t="s">
        <v>168</v>
      </c>
      <c r="D42" s="42"/>
      <c r="E42" s="42"/>
      <c r="F42" s="42"/>
      <c r="G42" s="42"/>
      <c r="H42" s="42"/>
      <c r="I42" s="127"/>
      <c r="J42" s="42"/>
      <c r="K42" s="45"/>
    </row>
    <row r="43" spans="2:11" s="1" customFormat="1" ht="6.95" customHeight="1">
      <c r="B43" s="41"/>
      <c r="C43" s="42"/>
      <c r="D43" s="42"/>
      <c r="E43" s="42"/>
      <c r="F43" s="42"/>
      <c r="G43" s="42"/>
      <c r="H43" s="42"/>
      <c r="I43" s="127"/>
      <c r="J43" s="42"/>
      <c r="K43" s="45"/>
    </row>
    <row r="44" spans="2:11" s="1" customFormat="1" ht="14.45" customHeight="1">
      <c r="B44" s="41"/>
      <c r="C44" s="37" t="s">
        <v>18</v>
      </c>
      <c r="D44" s="42"/>
      <c r="E44" s="42"/>
      <c r="F44" s="42"/>
      <c r="G44" s="42"/>
      <c r="H44" s="42"/>
      <c r="I44" s="127"/>
      <c r="J44" s="42"/>
      <c r="K44" s="45"/>
    </row>
    <row r="45" spans="2:11" s="1" customFormat="1" ht="16.5" customHeight="1">
      <c r="B45" s="41"/>
      <c r="C45" s="42"/>
      <c r="D45" s="42"/>
      <c r="E45" s="396" t="str">
        <f>E7</f>
        <v>VÝSTAVBA A PROVOZ HYDRAULICKÉHO OCHRANNÉHO SYSTEMU NA SKLÁDCE K4a</v>
      </c>
      <c r="F45" s="397"/>
      <c r="G45" s="397"/>
      <c r="H45" s="397"/>
      <c r="I45" s="127"/>
      <c r="J45" s="42"/>
      <c r="K45" s="45"/>
    </row>
    <row r="46" spans="2:11" s="1" customFormat="1" ht="14.45" customHeight="1">
      <c r="B46" s="41"/>
      <c r="C46" s="37" t="s">
        <v>163</v>
      </c>
      <c r="D46" s="42"/>
      <c r="E46" s="42"/>
      <c r="F46" s="42"/>
      <c r="G46" s="42"/>
      <c r="H46" s="42"/>
      <c r="I46" s="127"/>
      <c r="J46" s="42"/>
      <c r="K46" s="45"/>
    </row>
    <row r="47" spans="2:11" s="1" customFormat="1" ht="17.25" customHeight="1">
      <c r="B47" s="41"/>
      <c r="C47" s="42"/>
      <c r="D47" s="42"/>
      <c r="E47" s="399" t="str">
        <f>E9</f>
        <v>VRN - VEDLEJŠÍ ROZPOČTOVÉ NÁKLADY</v>
      </c>
      <c r="F47" s="398"/>
      <c r="G47" s="398"/>
      <c r="H47" s="398"/>
      <c r="I47" s="127"/>
      <c r="J47" s="42"/>
      <c r="K47" s="45"/>
    </row>
    <row r="48" spans="2:11" s="1" customFormat="1" ht="6.95" customHeight="1">
      <c r="B48" s="41"/>
      <c r="C48" s="42"/>
      <c r="D48" s="42"/>
      <c r="E48" s="42"/>
      <c r="F48" s="42"/>
      <c r="G48" s="42"/>
      <c r="H48" s="42"/>
      <c r="I48" s="127"/>
      <c r="J48" s="42"/>
      <c r="K48" s="45"/>
    </row>
    <row r="49" spans="2:47" s="1" customFormat="1" ht="18" customHeight="1">
      <c r="B49" s="41"/>
      <c r="C49" s="37" t="s">
        <v>24</v>
      </c>
      <c r="D49" s="42"/>
      <c r="E49" s="42"/>
      <c r="F49" s="35" t="str">
        <f>F12</f>
        <v xml:space="preserve"> </v>
      </c>
      <c r="G49" s="42"/>
      <c r="H49" s="42"/>
      <c r="I49" s="128" t="s">
        <v>26</v>
      </c>
      <c r="J49" s="129" t="str">
        <f>IF(J12="","",J12)</f>
        <v>21. 5. 2018</v>
      </c>
      <c r="K49" s="45"/>
    </row>
    <row r="50" spans="2:47" s="1" customFormat="1" ht="6.95" customHeight="1">
      <c r="B50" s="41"/>
      <c r="C50" s="42"/>
      <c r="D50" s="42"/>
      <c r="E50" s="42"/>
      <c r="F50" s="42"/>
      <c r="G50" s="42"/>
      <c r="H50" s="42"/>
      <c r="I50" s="127"/>
      <c r="J50" s="42"/>
      <c r="K50" s="45"/>
    </row>
    <row r="51" spans="2:47" s="1" customFormat="1">
      <c r="B51" s="41"/>
      <c r="C51" s="37" t="s">
        <v>28</v>
      </c>
      <c r="D51" s="42"/>
      <c r="E51" s="42"/>
      <c r="F51" s="35" t="str">
        <f>E15</f>
        <v>Ministerstvo financí ČR</v>
      </c>
      <c r="G51" s="42"/>
      <c r="H51" s="42"/>
      <c r="I51" s="128" t="s">
        <v>35</v>
      </c>
      <c r="J51" s="361" t="str">
        <f>E21</f>
        <v>SCES - Group spol. s.r.o.</v>
      </c>
      <c r="K51" s="45"/>
    </row>
    <row r="52" spans="2:47" s="1" customFormat="1" ht="14.45" customHeight="1">
      <c r="B52" s="41"/>
      <c r="C52" s="37" t="s">
        <v>33</v>
      </c>
      <c r="D52" s="42"/>
      <c r="E52" s="42"/>
      <c r="F52" s="35" t="str">
        <f>IF(E18="","",E18)</f>
        <v/>
      </c>
      <c r="G52" s="42"/>
      <c r="H52" s="42"/>
      <c r="I52" s="127"/>
      <c r="J52" s="400"/>
      <c r="K52" s="45"/>
    </row>
    <row r="53" spans="2:47" s="1" customFormat="1" ht="10.35" customHeight="1">
      <c r="B53" s="41"/>
      <c r="C53" s="42"/>
      <c r="D53" s="42"/>
      <c r="E53" s="42"/>
      <c r="F53" s="42"/>
      <c r="G53" s="42"/>
      <c r="H53" s="42"/>
      <c r="I53" s="127"/>
      <c r="J53" s="42"/>
      <c r="K53" s="45"/>
    </row>
    <row r="54" spans="2:47" s="1" customFormat="1" ht="29.25" customHeight="1">
      <c r="B54" s="41"/>
      <c r="C54" s="153" t="s">
        <v>169</v>
      </c>
      <c r="D54" s="141"/>
      <c r="E54" s="141"/>
      <c r="F54" s="141"/>
      <c r="G54" s="141"/>
      <c r="H54" s="141"/>
      <c r="I54" s="154"/>
      <c r="J54" s="155" t="s">
        <v>170</v>
      </c>
      <c r="K54" s="156"/>
    </row>
    <row r="55" spans="2:47" s="1" customFormat="1" ht="10.35" customHeight="1">
      <c r="B55" s="41"/>
      <c r="C55" s="42"/>
      <c r="D55" s="42"/>
      <c r="E55" s="42"/>
      <c r="F55" s="42"/>
      <c r="G55" s="42"/>
      <c r="H55" s="42"/>
      <c r="I55" s="127"/>
      <c r="J55" s="42"/>
      <c r="K55" s="45"/>
    </row>
    <row r="56" spans="2:47" s="1" customFormat="1" ht="29.25" customHeight="1">
      <c r="B56" s="41"/>
      <c r="C56" s="157" t="s">
        <v>171</v>
      </c>
      <c r="D56" s="42"/>
      <c r="E56" s="42"/>
      <c r="F56" s="42"/>
      <c r="G56" s="42"/>
      <c r="H56" s="42"/>
      <c r="I56" s="127"/>
      <c r="J56" s="137">
        <f>J77</f>
        <v>0</v>
      </c>
      <c r="K56" s="45"/>
      <c r="AU56" s="24" t="s">
        <v>172</v>
      </c>
    </row>
    <row r="57" spans="2:47" s="8" customFormat="1" ht="24.95" customHeight="1">
      <c r="B57" s="158"/>
      <c r="C57" s="159"/>
      <c r="D57" s="160" t="s">
        <v>3305</v>
      </c>
      <c r="E57" s="161"/>
      <c r="F57" s="161"/>
      <c r="G57" s="161"/>
      <c r="H57" s="161"/>
      <c r="I57" s="162"/>
      <c r="J57" s="163">
        <f>J78</f>
        <v>0</v>
      </c>
      <c r="K57" s="164"/>
    </row>
    <row r="58" spans="2:47" s="1" customFormat="1" ht="21.75" customHeight="1">
      <c r="B58" s="41"/>
      <c r="C58" s="42"/>
      <c r="D58" s="42"/>
      <c r="E58" s="42"/>
      <c r="F58" s="42"/>
      <c r="G58" s="42"/>
      <c r="H58" s="42"/>
      <c r="I58" s="127"/>
      <c r="J58" s="42"/>
      <c r="K58" s="45"/>
    </row>
    <row r="59" spans="2:47" s="1" customFormat="1" ht="6.95" customHeight="1">
      <c r="B59" s="56"/>
      <c r="C59" s="57"/>
      <c r="D59" s="57"/>
      <c r="E59" s="57"/>
      <c r="F59" s="57"/>
      <c r="G59" s="57"/>
      <c r="H59" s="57"/>
      <c r="I59" s="148"/>
      <c r="J59" s="57"/>
      <c r="K59" s="58"/>
    </row>
    <row r="63" spans="2:47" s="1" customFormat="1" ht="6.95" customHeight="1">
      <c r="B63" s="59"/>
      <c r="C63" s="60"/>
      <c r="D63" s="60"/>
      <c r="E63" s="60"/>
      <c r="F63" s="60"/>
      <c r="G63" s="60"/>
      <c r="H63" s="60"/>
      <c r="I63" s="151"/>
      <c r="J63" s="60"/>
      <c r="K63" s="60"/>
      <c r="L63" s="61"/>
    </row>
    <row r="64" spans="2:47" s="1" customFormat="1" ht="36.950000000000003" customHeight="1">
      <c r="B64" s="41"/>
      <c r="C64" s="62" t="s">
        <v>175</v>
      </c>
      <c r="D64" s="63"/>
      <c r="E64" s="63"/>
      <c r="F64" s="63"/>
      <c r="G64" s="63"/>
      <c r="H64" s="63"/>
      <c r="I64" s="172"/>
      <c r="J64" s="63"/>
      <c r="K64" s="63"/>
      <c r="L64" s="61"/>
    </row>
    <row r="65" spans="2:65" s="1" customFormat="1" ht="6.95" customHeight="1">
      <c r="B65" s="41"/>
      <c r="C65" s="63"/>
      <c r="D65" s="63"/>
      <c r="E65" s="63"/>
      <c r="F65" s="63"/>
      <c r="G65" s="63"/>
      <c r="H65" s="63"/>
      <c r="I65" s="172"/>
      <c r="J65" s="63"/>
      <c r="K65" s="63"/>
      <c r="L65" s="61"/>
    </row>
    <row r="66" spans="2:65" s="1" customFormat="1" ht="14.45" customHeight="1">
      <c r="B66" s="41"/>
      <c r="C66" s="65" t="s">
        <v>18</v>
      </c>
      <c r="D66" s="63"/>
      <c r="E66" s="63"/>
      <c r="F66" s="63"/>
      <c r="G66" s="63"/>
      <c r="H66" s="63"/>
      <c r="I66" s="172"/>
      <c r="J66" s="63"/>
      <c r="K66" s="63"/>
      <c r="L66" s="61"/>
    </row>
    <row r="67" spans="2:65" s="1" customFormat="1" ht="16.5" customHeight="1">
      <c r="B67" s="41"/>
      <c r="C67" s="63"/>
      <c r="D67" s="63"/>
      <c r="E67" s="401" t="str">
        <f>E7</f>
        <v>VÝSTAVBA A PROVOZ HYDRAULICKÉHO OCHRANNÉHO SYSTEMU NA SKLÁDCE K4a</v>
      </c>
      <c r="F67" s="402"/>
      <c r="G67" s="402"/>
      <c r="H67" s="402"/>
      <c r="I67" s="172"/>
      <c r="J67" s="63"/>
      <c r="K67" s="63"/>
      <c r="L67" s="61"/>
    </row>
    <row r="68" spans="2:65" s="1" customFormat="1" ht="14.45" customHeight="1">
      <c r="B68" s="41"/>
      <c r="C68" s="65" t="s">
        <v>163</v>
      </c>
      <c r="D68" s="63"/>
      <c r="E68" s="63"/>
      <c r="F68" s="63"/>
      <c r="G68" s="63"/>
      <c r="H68" s="63"/>
      <c r="I68" s="172"/>
      <c r="J68" s="63"/>
      <c r="K68" s="63"/>
      <c r="L68" s="61"/>
    </row>
    <row r="69" spans="2:65" s="1" customFormat="1" ht="17.25" customHeight="1">
      <c r="B69" s="41"/>
      <c r="C69" s="63"/>
      <c r="D69" s="63"/>
      <c r="E69" s="372" t="str">
        <f>E9</f>
        <v>VRN - VEDLEJŠÍ ROZPOČTOVÉ NÁKLADY</v>
      </c>
      <c r="F69" s="403"/>
      <c r="G69" s="403"/>
      <c r="H69" s="403"/>
      <c r="I69" s="172"/>
      <c r="J69" s="63"/>
      <c r="K69" s="63"/>
      <c r="L69" s="61"/>
    </row>
    <row r="70" spans="2:65" s="1" customFormat="1" ht="6.95" customHeight="1">
      <c r="B70" s="41"/>
      <c r="C70" s="63"/>
      <c r="D70" s="63"/>
      <c r="E70" s="63"/>
      <c r="F70" s="63"/>
      <c r="G70" s="63"/>
      <c r="H70" s="63"/>
      <c r="I70" s="172"/>
      <c r="J70" s="63"/>
      <c r="K70" s="63"/>
      <c r="L70" s="61"/>
    </row>
    <row r="71" spans="2:65" s="1" customFormat="1" ht="18" customHeight="1">
      <c r="B71" s="41"/>
      <c r="C71" s="65" t="s">
        <v>24</v>
      </c>
      <c r="D71" s="63"/>
      <c r="E71" s="63"/>
      <c r="F71" s="175" t="str">
        <f>F12</f>
        <v xml:space="preserve"> </v>
      </c>
      <c r="G71" s="63"/>
      <c r="H71" s="63"/>
      <c r="I71" s="176" t="s">
        <v>26</v>
      </c>
      <c r="J71" s="73" t="str">
        <f>IF(J12="","",J12)</f>
        <v>21. 5. 2018</v>
      </c>
      <c r="K71" s="63"/>
      <c r="L71" s="61"/>
    </row>
    <row r="72" spans="2:65" s="1" customFormat="1" ht="6.95" customHeight="1">
      <c r="B72" s="41"/>
      <c r="C72" s="63"/>
      <c r="D72" s="63"/>
      <c r="E72" s="63"/>
      <c r="F72" s="63"/>
      <c r="G72" s="63"/>
      <c r="H72" s="63"/>
      <c r="I72" s="172"/>
      <c r="J72" s="63"/>
      <c r="K72" s="63"/>
      <c r="L72" s="61"/>
    </row>
    <row r="73" spans="2:65" s="1" customFormat="1">
      <c r="B73" s="41"/>
      <c r="C73" s="65" t="s">
        <v>28</v>
      </c>
      <c r="D73" s="63"/>
      <c r="E73" s="63"/>
      <c r="F73" s="175" t="str">
        <f>E15</f>
        <v>Ministerstvo financí ČR</v>
      </c>
      <c r="G73" s="63"/>
      <c r="H73" s="63"/>
      <c r="I73" s="176" t="s">
        <v>35</v>
      </c>
      <c r="J73" s="175" t="str">
        <f>E21</f>
        <v>SCES - Group spol. s.r.o.</v>
      </c>
      <c r="K73" s="63"/>
      <c r="L73" s="61"/>
    </row>
    <row r="74" spans="2:65" s="1" customFormat="1" ht="14.45" customHeight="1">
      <c r="B74" s="41"/>
      <c r="C74" s="65" t="s">
        <v>33</v>
      </c>
      <c r="D74" s="63"/>
      <c r="E74" s="63"/>
      <c r="F74" s="175" t="str">
        <f>IF(E18="","",E18)</f>
        <v/>
      </c>
      <c r="G74" s="63"/>
      <c r="H74" s="63"/>
      <c r="I74" s="172"/>
      <c r="J74" s="63"/>
      <c r="K74" s="63"/>
      <c r="L74" s="61"/>
    </row>
    <row r="75" spans="2:65" s="1" customFormat="1" ht="10.35" customHeight="1">
      <c r="B75" s="41"/>
      <c r="C75" s="63"/>
      <c r="D75" s="63"/>
      <c r="E75" s="63"/>
      <c r="F75" s="63"/>
      <c r="G75" s="63"/>
      <c r="H75" s="63"/>
      <c r="I75" s="172"/>
      <c r="J75" s="63"/>
      <c r="K75" s="63"/>
      <c r="L75" s="61"/>
    </row>
    <row r="76" spans="2:65" s="10" customFormat="1" ht="29.25" customHeight="1">
      <c r="B76" s="177"/>
      <c r="C76" s="178" t="s">
        <v>176</v>
      </c>
      <c r="D76" s="179" t="s">
        <v>59</v>
      </c>
      <c r="E76" s="179" t="s">
        <v>55</v>
      </c>
      <c r="F76" s="179" t="s">
        <v>177</v>
      </c>
      <c r="G76" s="179" t="s">
        <v>178</v>
      </c>
      <c r="H76" s="179" t="s">
        <v>179</v>
      </c>
      <c r="I76" s="180" t="s">
        <v>180</v>
      </c>
      <c r="J76" s="179" t="s">
        <v>170</v>
      </c>
      <c r="K76" s="181" t="s">
        <v>181</v>
      </c>
      <c r="L76" s="182"/>
      <c r="M76" s="81" t="s">
        <v>182</v>
      </c>
      <c r="N76" s="82" t="s">
        <v>44</v>
      </c>
      <c r="O76" s="82" t="s">
        <v>183</v>
      </c>
      <c r="P76" s="82" t="s">
        <v>184</v>
      </c>
      <c r="Q76" s="82" t="s">
        <v>185</v>
      </c>
      <c r="R76" s="82" t="s">
        <v>186</v>
      </c>
      <c r="S76" s="82" t="s">
        <v>187</v>
      </c>
      <c r="T76" s="83" t="s">
        <v>188</v>
      </c>
    </row>
    <row r="77" spans="2:65" s="1" customFormat="1" ht="29.25" customHeight="1">
      <c r="B77" s="41"/>
      <c r="C77" s="87" t="s">
        <v>171</v>
      </c>
      <c r="D77" s="63"/>
      <c r="E77" s="63"/>
      <c r="F77" s="63"/>
      <c r="G77" s="63"/>
      <c r="H77" s="63"/>
      <c r="I77" s="172"/>
      <c r="J77" s="183">
        <f>BK77</f>
        <v>0</v>
      </c>
      <c r="K77" s="63"/>
      <c r="L77" s="61"/>
      <c r="M77" s="84"/>
      <c r="N77" s="85"/>
      <c r="O77" s="85"/>
      <c r="P77" s="184">
        <f>P78</f>
        <v>0</v>
      </c>
      <c r="Q77" s="85"/>
      <c r="R77" s="184">
        <f>R78</f>
        <v>0</v>
      </c>
      <c r="S77" s="85"/>
      <c r="T77" s="185">
        <f>T78</f>
        <v>0</v>
      </c>
      <c r="AT77" s="24" t="s">
        <v>73</v>
      </c>
      <c r="AU77" s="24" t="s">
        <v>172</v>
      </c>
      <c r="BK77" s="186">
        <f>BK78</f>
        <v>0</v>
      </c>
    </row>
    <row r="78" spans="2:65" s="11" customFormat="1" ht="37.35" customHeight="1">
      <c r="B78" s="187"/>
      <c r="C78" s="188"/>
      <c r="D78" s="189" t="s">
        <v>73</v>
      </c>
      <c r="E78" s="190" t="s">
        <v>154</v>
      </c>
      <c r="F78" s="190" t="s">
        <v>3306</v>
      </c>
      <c r="G78" s="188"/>
      <c r="H78" s="188"/>
      <c r="I78" s="191"/>
      <c r="J78" s="192">
        <f>BK78</f>
        <v>0</v>
      </c>
      <c r="K78" s="188"/>
      <c r="L78" s="193"/>
      <c r="M78" s="194"/>
      <c r="N78" s="195"/>
      <c r="O78" s="195"/>
      <c r="P78" s="196">
        <f>SUM(P79:P125)</f>
        <v>0</v>
      </c>
      <c r="Q78" s="195"/>
      <c r="R78" s="196">
        <f>SUM(R79:R125)</f>
        <v>0</v>
      </c>
      <c r="S78" s="195"/>
      <c r="T78" s="197">
        <f>SUM(T79:T125)</f>
        <v>0</v>
      </c>
      <c r="AR78" s="198" t="s">
        <v>222</v>
      </c>
      <c r="AT78" s="199" t="s">
        <v>73</v>
      </c>
      <c r="AU78" s="199" t="s">
        <v>74</v>
      </c>
      <c r="AY78" s="198" t="s">
        <v>191</v>
      </c>
      <c r="BK78" s="200">
        <f>SUM(BK79:BK125)</f>
        <v>0</v>
      </c>
    </row>
    <row r="79" spans="2:65" s="1" customFormat="1" ht="16.5" customHeight="1">
      <c r="B79" s="41"/>
      <c r="C79" s="203" t="s">
        <v>81</v>
      </c>
      <c r="D79" s="203" t="s">
        <v>193</v>
      </c>
      <c r="E79" s="204" t="s">
        <v>3307</v>
      </c>
      <c r="F79" s="205" t="s">
        <v>3308</v>
      </c>
      <c r="G79" s="206" t="s">
        <v>2907</v>
      </c>
      <c r="H79" s="207">
        <v>1</v>
      </c>
      <c r="I79" s="208"/>
      <c r="J79" s="209">
        <f>ROUND(I79*H79,2)</f>
        <v>0</v>
      </c>
      <c r="K79" s="205" t="s">
        <v>30</v>
      </c>
      <c r="L79" s="61"/>
      <c r="M79" s="210" t="s">
        <v>30</v>
      </c>
      <c r="N79" s="211" t="s">
        <v>45</v>
      </c>
      <c r="O79" s="42"/>
      <c r="P79" s="212">
        <f>O79*H79</f>
        <v>0</v>
      </c>
      <c r="Q79" s="212">
        <v>0</v>
      </c>
      <c r="R79" s="212">
        <f>Q79*H79</f>
        <v>0</v>
      </c>
      <c r="S79" s="212">
        <v>0</v>
      </c>
      <c r="T79" s="213">
        <f>S79*H79</f>
        <v>0</v>
      </c>
      <c r="AR79" s="24" t="s">
        <v>3309</v>
      </c>
      <c r="AT79" s="24" t="s">
        <v>193</v>
      </c>
      <c r="AU79" s="24" t="s">
        <v>81</v>
      </c>
      <c r="AY79" s="24" t="s">
        <v>191</v>
      </c>
      <c r="BE79" s="214">
        <f>IF(N79="základní",J79,0)</f>
        <v>0</v>
      </c>
      <c r="BF79" s="214">
        <f>IF(N79="snížená",J79,0)</f>
        <v>0</v>
      </c>
      <c r="BG79" s="214">
        <f>IF(N79="zákl. přenesená",J79,0)</f>
        <v>0</v>
      </c>
      <c r="BH79" s="214">
        <f>IF(N79="sníž. přenesená",J79,0)</f>
        <v>0</v>
      </c>
      <c r="BI79" s="214">
        <f>IF(N79="nulová",J79,0)</f>
        <v>0</v>
      </c>
      <c r="BJ79" s="24" t="s">
        <v>81</v>
      </c>
      <c r="BK79" s="214">
        <f>ROUND(I79*H79,2)</f>
        <v>0</v>
      </c>
      <c r="BL79" s="24" t="s">
        <v>3309</v>
      </c>
      <c r="BM79" s="24" t="s">
        <v>3310</v>
      </c>
    </row>
    <row r="80" spans="2:65" s="12" customFormat="1" ht="13.5">
      <c r="B80" s="218"/>
      <c r="C80" s="219"/>
      <c r="D80" s="215" t="s">
        <v>205</v>
      </c>
      <c r="E80" s="220" t="s">
        <v>30</v>
      </c>
      <c r="F80" s="221" t="s">
        <v>3311</v>
      </c>
      <c r="G80" s="219"/>
      <c r="H80" s="220" t="s">
        <v>30</v>
      </c>
      <c r="I80" s="222"/>
      <c r="J80" s="219"/>
      <c r="K80" s="219"/>
      <c r="L80" s="223"/>
      <c r="M80" s="224"/>
      <c r="N80" s="225"/>
      <c r="O80" s="225"/>
      <c r="P80" s="225"/>
      <c r="Q80" s="225"/>
      <c r="R80" s="225"/>
      <c r="S80" s="225"/>
      <c r="T80" s="226"/>
      <c r="AT80" s="227" t="s">
        <v>205</v>
      </c>
      <c r="AU80" s="227" t="s">
        <v>81</v>
      </c>
      <c r="AV80" s="12" t="s">
        <v>81</v>
      </c>
      <c r="AW80" s="12" t="s">
        <v>37</v>
      </c>
      <c r="AX80" s="12" t="s">
        <v>74</v>
      </c>
      <c r="AY80" s="227" t="s">
        <v>191</v>
      </c>
    </row>
    <row r="81" spans="2:65" s="12" customFormat="1" ht="13.5">
      <c r="B81" s="218"/>
      <c r="C81" s="219"/>
      <c r="D81" s="215" t="s">
        <v>205</v>
      </c>
      <c r="E81" s="220" t="s">
        <v>30</v>
      </c>
      <c r="F81" s="221" t="s">
        <v>3312</v>
      </c>
      <c r="G81" s="219"/>
      <c r="H81" s="220" t="s">
        <v>30</v>
      </c>
      <c r="I81" s="222"/>
      <c r="J81" s="219"/>
      <c r="K81" s="219"/>
      <c r="L81" s="223"/>
      <c r="M81" s="224"/>
      <c r="N81" s="225"/>
      <c r="O81" s="225"/>
      <c r="P81" s="225"/>
      <c r="Q81" s="225"/>
      <c r="R81" s="225"/>
      <c r="S81" s="225"/>
      <c r="T81" s="226"/>
      <c r="AT81" s="227" t="s">
        <v>205</v>
      </c>
      <c r="AU81" s="227" t="s">
        <v>81</v>
      </c>
      <c r="AV81" s="12" t="s">
        <v>81</v>
      </c>
      <c r="AW81" s="12" t="s">
        <v>37</v>
      </c>
      <c r="AX81" s="12" t="s">
        <v>74</v>
      </c>
      <c r="AY81" s="227" t="s">
        <v>191</v>
      </c>
    </row>
    <row r="82" spans="2:65" s="13" customFormat="1" ht="13.5">
      <c r="B82" s="228"/>
      <c r="C82" s="229"/>
      <c r="D82" s="215" t="s">
        <v>205</v>
      </c>
      <c r="E82" s="230" t="s">
        <v>30</v>
      </c>
      <c r="F82" s="231" t="s">
        <v>378</v>
      </c>
      <c r="G82" s="229"/>
      <c r="H82" s="232">
        <v>1</v>
      </c>
      <c r="I82" s="233"/>
      <c r="J82" s="229"/>
      <c r="K82" s="229"/>
      <c r="L82" s="234"/>
      <c r="M82" s="235"/>
      <c r="N82" s="236"/>
      <c r="O82" s="236"/>
      <c r="P82" s="236"/>
      <c r="Q82" s="236"/>
      <c r="R82" s="236"/>
      <c r="S82" s="236"/>
      <c r="T82" s="237"/>
      <c r="AT82" s="238" t="s">
        <v>205</v>
      </c>
      <c r="AU82" s="238" t="s">
        <v>81</v>
      </c>
      <c r="AV82" s="13" t="s">
        <v>88</v>
      </c>
      <c r="AW82" s="13" t="s">
        <v>37</v>
      </c>
      <c r="AX82" s="13" t="s">
        <v>74</v>
      </c>
      <c r="AY82" s="238" t="s">
        <v>191</v>
      </c>
    </row>
    <row r="83" spans="2:65" s="14" customFormat="1" ht="13.5">
      <c r="B83" s="239"/>
      <c r="C83" s="240"/>
      <c r="D83" s="215" t="s">
        <v>205</v>
      </c>
      <c r="E83" s="241" t="s">
        <v>30</v>
      </c>
      <c r="F83" s="242" t="s">
        <v>211</v>
      </c>
      <c r="G83" s="240"/>
      <c r="H83" s="243">
        <v>1</v>
      </c>
      <c r="I83" s="244"/>
      <c r="J83" s="240"/>
      <c r="K83" s="240"/>
      <c r="L83" s="245"/>
      <c r="M83" s="246"/>
      <c r="N83" s="247"/>
      <c r="O83" s="247"/>
      <c r="P83" s="247"/>
      <c r="Q83" s="247"/>
      <c r="R83" s="247"/>
      <c r="S83" s="247"/>
      <c r="T83" s="248"/>
      <c r="AT83" s="249" t="s">
        <v>205</v>
      </c>
      <c r="AU83" s="249" t="s">
        <v>81</v>
      </c>
      <c r="AV83" s="14" t="s">
        <v>198</v>
      </c>
      <c r="AW83" s="14" t="s">
        <v>37</v>
      </c>
      <c r="AX83" s="14" t="s">
        <v>81</v>
      </c>
      <c r="AY83" s="249" t="s">
        <v>191</v>
      </c>
    </row>
    <row r="84" spans="2:65" s="1" customFormat="1" ht="16.5" customHeight="1">
      <c r="B84" s="41"/>
      <c r="C84" s="203" t="s">
        <v>88</v>
      </c>
      <c r="D84" s="203" t="s">
        <v>193</v>
      </c>
      <c r="E84" s="204" t="s">
        <v>3313</v>
      </c>
      <c r="F84" s="205" t="s">
        <v>3314</v>
      </c>
      <c r="G84" s="206" t="s">
        <v>373</v>
      </c>
      <c r="H84" s="207">
        <v>1</v>
      </c>
      <c r="I84" s="208"/>
      <c r="J84" s="209">
        <f>ROUND(I84*H84,2)</f>
        <v>0</v>
      </c>
      <c r="K84" s="205" t="s">
        <v>30</v>
      </c>
      <c r="L84" s="61"/>
      <c r="M84" s="210" t="s">
        <v>30</v>
      </c>
      <c r="N84" s="211" t="s">
        <v>45</v>
      </c>
      <c r="O84" s="42"/>
      <c r="P84" s="212">
        <f>O84*H84</f>
        <v>0</v>
      </c>
      <c r="Q84" s="212">
        <v>0</v>
      </c>
      <c r="R84" s="212">
        <f>Q84*H84</f>
        <v>0</v>
      </c>
      <c r="S84" s="212">
        <v>0</v>
      </c>
      <c r="T84" s="213">
        <f>S84*H84</f>
        <v>0</v>
      </c>
      <c r="AR84" s="24" t="s">
        <v>3309</v>
      </c>
      <c r="AT84" s="24" t="s">
        <v>193</v>
      </c>
      <c r="AU84" s="24" t="s">
        <v>81</v>
      </c>
      <c r="AY84" s="24" t="s">
        <v>191</v>
      </c>
      <c r="BE84" s="214">
        <f>IF(N84="základní",J84,0)</f>
        <v>0</v>
      </c>
      <c r="BF84" s="214">
        <f>IF(N84="snížená",J84,0)</f>
        <v>0</v>
      </c>
      <c r="BG84" s="214">
        <f>IF(N84="zákl. přenesená",J84,0)</f>
        <v>0</v>
      </c>
      <c r="BH84" s="214">
        <f>IF(N84="sníž. přenesená",J84,0)</f>
        <v>0</v>
      </c>
      <c r="BI84" s="214">
        <f>IF(N84="nulová",J84,0)</f>
        <v>0</v>
      </c>
      <c r="BJ84" s="24" t="s">
        <v>81</v>
      </c>
      <c r="BK84" s="214">
        <f>ROUND(I84*H84,2)</f>
        <v>0</v>
      </c>
      <c r="BL84" s="24" t="s">
        <v>3309</v>
      </c>
      <c r="BM84" s="24" t="s">
        <v>3315</v>
      </c>
    </row>
    <row r="85" spans="2:65" s="12" customFormat="1" ht="13.5">
      <c r="B85" s="218"/>
      <c r="C85" s="219"/>
      <c r="D85" s="215" t="s">
        <v>205</v>
      </c>
      <c r="E85" s="220" t="s">
        <v>30</v>
      </c>
      <c r="F85" s="221" t="s">
        <v>3316</v>
      </c>
      <c r="G85" s="219"/>
      <c r="H85" s="220" t="s">
        <v>30</v>
      </c>
      <c r="I85" s="222"/>
      <c r="J85" s="219"/>
      <c r="K85" s="219"/>
      <c r="L85" s="223"/>
      <c r="M85" s="224"/>
      <c r="N85" s="225"/>
      <c r="O85" s="225"/>
      <c r="P85" s="225"/>
      <c r="Q85" s="225"/>
      <c r="R85" s="225"/>
      <c r="S85" s="225"/>
      <c r="T85" s="226"/>
      <c r="AT85" s="227" t="s">
        <v>205</v>
      </c>
      <c r="AU85" s="227" t="s">
        <v>81</v>
      </c>
      <c r="AV85" s="12" t="s">
        <v>81</v>
      </c>
      <c r="AW85" s="12" t="s">
        <v>37</v>
      </c>
      <c r="AX85" s="12" t="s">
        <v>74</v>
      </c>
      <c r="AY85" s="227" t="s">
        <v>191</v>
      </c>
    </row>
    <row r="86" spans="2:65" s="12" customFormat="1" ht="13.5">
      <c r="B86" s="218"/>
      <c r="C86" s="219"/>
      <c r="D86" s="215" t="s">
        <v>205</v>
      </c>
      <c r="E86" s="220" t="s">
        <v>30</v>
      </c>
      <c r="F86" s="221" t="s">
        <v>3317</v>
      </c>
      <c r="G86" s="219"/>
      <c r="H86" s="220" t="s">
        <v>30</v>
      </c>
      <c r="I86" s="222"/>
      <c r="J86" s="219"/>
      <c r="K86" s="219"/>
      <c r="L86" s="223"/>
      <c r="M86" s="224"/>
      <c r="N86" s="225"/>
      <c r="O86" s="225"/>
      <c r="P86" s="225"/>
      <c r="Q86" s="225"/>
      <c r="R86" s="225"/>
      <c r="S86" s="225"/>
      <c r="T86" s="226"/>
      <c r="AT86" s="227" t="s">
        <v>205</v>
      </c>
      <c r="AU86" s="227" t="s">
        <v>81</v>
      </c>
      <c r="AV86" s="12" t="s">
        <v>81</v>
      </c>
      <c r="AW86" s="12" t="s">
        <v>37</v>
      </c>
      <c r="AX86" s="12" t="s">
        <v>74</v>
      </c>
      <c r="AY86" s="227" t="s">
        <v>191</v>
      </c>
    </row>
    <row r="87" spans="2:65" s="12" customFormat="1" ht="13.5">
      <c r="B87" s="218"/>
      <c r="C87" s="219"/>
      <c r="D87" s="215" t="s">
        <v>205</v>
      </c>
      <c r="E87" s="220" t="s">
        <v>30</v>
      </c>
      <c r="F87" s="221" t="s">
        <v>3318</v>
      </c>
      <c r="G87" s="219"/>
      <c r="H87" s="220" t="s">
        <v>30</v>
      </c>
      <c r="I87" s="222"/>
      <c r="J87" s="219"/>
      <c r="K87" s="219"/>
      <c r="L87" s="223"/>
      <c r="M87" s="224"/>
      <c r="N87" s="225"/>
      <c r="O87" s="225"/>
      <c r="P87" s="225"/>
      <c r="Q87" s="225"/>
      <c r="R87" s="225"/>
      <c r="S87" s="225"/>
      <c r="T87" s="226"/>
      <c r="AT87" s="227" t="s">
        <v>205</v>
      </c>
      <c r="AU87" s="227" t="s">
        <v>81</v>
      </c>
      <c r="AV87" s="12" t="s">
        <v>81</v>
      </c>
      <c r="AW87" s="12" t="s">
        <v>37</v>
      </c>
      <c r="AX87" s="12" t="s">
        <v>74</v>
      </c>
      <c r="AY87" s="227" t="s">
        <v>191</v>
      </c>
    </row>
    <row r="88" spans="2:65" s="13" customFormat="1" ht="13.5">
      <c r="B88" s="228"/>
      <c r="C88" s="229"/>
      <c r="D88" s="215" t="s">
        <v>205</v>
      </c>
      <c r="E88" s="230" t="s">
        <v>30</v>
      </c>
      <c r="F88" s="231" t="s">
        <v>378</v>
      </c>
      <c r="G88" s="229"/>
      <c r="H88" s="232">
        <v>1</v>
      </c>
      <c r="I88" s="233"/>
      <c r="J88" s="229"/>
      <c r="K88" s="229"/>
      <c r="L88" s="234"/>
      <c r="M88" s="235"/>
      <c r="N88" s="236"/>
      <c r="O88" s="236"/>
      <c r="P88" s="236"/>
      <c r="Q88" s="236"/>
      <c r="R88" s="236"/>
      <c r="S88" s="236"/>
      <c r="T88" s="237"/>
      <c r="AT88" s="238" t="s">
        <v>205</v>
      </c>
      <c r="AU88" s="238" t="s">
        <v>81</v>
      </c>
      <c r="AV88" s="13" t="s">
        <v>88</v>
      </c>
      <c r="AW88" s="13" t="s">
        <v>37</v>
      </c>
      <c r="AX88" s="13" t="s">
        <v>74</v>
      </c>
      <c r="AY88" s="238" t="s">
        <v>191</v>
      </c>
    </row>
    <row r="89" spans="2:65" s="14" customFormat="1" ht="13.5">
      <c r="B89" s="239"/>
      <c r="C89" s="240"/>
      <c r="D89" s="215" t="s">
        <v>205</v>
      </c>
      <c r="E89" s="241" t="s">
        <v>30</v>
      </c>
      <c r="F89" s="242" t="s">
        <v>211</v>
      </c>
      <c r="G89" s="240"/>
      <c r="H89" s="243">
        <v>1</v>
      </c>
      <c r="I89" s="244"/>
      <c r="J89" s="240"/>
      <c r="K89" s="240"/>
      <c r="L89" s="245"/>
      <c r="M89" s="246"/>
      <c r="N89" s="247"/>
      <c r="O89" s="247"/>
      <c r="P89" s="247"/>
      <c r="Q89" s="247"/>
      <c r="R89" s="247"/>
      <c r="S89" s="247"/>
      <c r="T89" s="248"/>
      <c r="AT89" s="249" t="s">
        <v>205</v>
      </c>
      <c r="AU89" s="249" t="s">
        <v>81</v>
      </c>
      <c r="AV89" s="14" t="s">
        <v>198</v>
      </c>
      <c r="AW89" s="14" t="s">
        <v>37</v>
      </c>
      <c r="AX89" s="14" t="s">
        <v>81</v>
      </c>
      <c r="AY89" s="249" t="s">
        <v>191</v>
      </c>
    </row>
    <row r="90" spans="2:65" s="1" customFormat="1" ht="16.5" customHeight="1">
      <c r="B90" s="41"/>
      <c r="C90" s="203" t="s">
        <v>212</v>
      </c>
      <c r="D90" s="203" t="s">
        <v>193</v>
      </c>
      <c r="E90" s="204" t="s">
        <v>3319</v>
      </c>
      <c r="F90" s="205" t="s">
        <v>3320</v>
      </c>
      <c r="G90" s="206" t="s">
        <v>373</v>
      </c>
      <c r="H90" s="207">
        <v>1</v>
      </c>
      <c r="I90" s="208"/>
      <c r="J90" s="209">
        <f>ROUND(I90*H90,2)</f>
        <v>0</v>
      </c>
      <c r="K90" s="205" t="s">
        <v>30</v>
      </c>
      <c r="L90" s="61"/>
      <c r="M90" s="210" t="s">
        <v>30</v>
      </c>
      <c r="N90" s="211" t="s">
        <v>45</v>
      </c>
      <c r="O90" s="42"/>
      <c r="P90" s="212">
        <f>O90*H90</f>
        <v>0</v>
      </c>
      <c r="Q90" s="212">
        <v>0</v>
      </c>
      <c r="R90" s="212">
        <f>Q90*H90</f>
        <v>0</v>
      </c>
      <c r="S90" s="212">
        <v>0</v>
      </c>
      <c r="T90" s="213">
        <f>S90*H90</f>
        <v>0</v>
      </c>
      <c r="AR90" s="24" t="s">
        <v>3309</v>
      </c>
      <c r="AT90" s="24" t="s">
        <v>193</v>
      </c>
      <c r="AU90" s="24" t="s">
        <v>81</v>
      </c>
      <c r="AY90" s="24" t="s">
        <v>191</v>
      </c>
      <c r="BE90" s="214">
        <f>IF(N90="základní",J90,0)</f>
        <v>0</v>
      </c>
      <c r="BF90" s="214">
        <f>IF(N90="snížená",J90,0)</f>
        <v>0</v>
      </c>
      <c r="BG90" s="214">
        <f>IF(N90="zákl. přenesená",J90,0)</f>
        <v>0</v>
      </c>
      <c r="BH90" s="214">
        <f>IF(N90="sníž. přenesená",J90,0)</f>
        <v>0</v>
      </c>
      <c r="BI90" s="214">
        <f>IF(N90="nulová",J90,0)</f>
        <v>0</v>
      </c>
      <c r="BJ90" s="24" t="s">
        <v>81</v>
      </c>
      <c r="BK90" s="214">
        <f>ROUND(I90*H90,2)</f>
        <v>0</v>
      </c>
      <c r="BL90" s="24" t="s">
        <v>3309</v>
      </c>
      <c r="BM90" s="24" t="s">
        <v>3321</v>
      </c>
    </row>
    <row r="91" spans="2:65" s="12" customFormat="1" ht="13.5">
      <c r="B91" s="218"/>
      <c r="C91" s="219"/>
      <c r="D91" s="215" t="s">
        <v>205</v>
      </c>
      <c r="E91" s="220" t="s">
        <v>30</v>
      </c>
      <c r="F91" s="221" t="s">
        <v>3322</v>
      </c>
      <c r="G91" s="219"/>
      <c r="H91" s="220" t="s">
        <v>30</v>
      </c>
      <c r="I91" s="222"/>
      <c r="J91" s="219"/>
      <c r="K91" s="219"/>
      <c r="L91" s="223"/>
      <c r="M91" s="224"/>
      <c r="N91" s="225"/>
      <c r="O91" s="225"/>
      <c r="P91" s="225"/>
      <c r="Q91" s="225"/>
      <c r="R91" s="225"/>
      <c r="S91" s="225"/>
      <c r="T91" s="226"/>
      <c r="AT91" s="227" t="s">
        <v>205</v>
      </c>
      <c r="AU91" s="227" t="s">
        <v>81</v>
      </c>
      <c r="AV91" s="12" t="s">
        <v>81</v>
      </c>
      <c r="AW91" s="12" t="s">
        <v>37</v>
      </c>
      <c r="AX91" s="12" t="s">
        <v>74</v>
      </c>
      <c r="AY91" s="227" t="s">
        <v>191</v>
      </c>
    </row>
    <row r="92" spans="2:65" s="12" customFormat="1" ht="13.5">
      <c r="B92" s="218"/>
      <c r="C92" s="219"/>
      <c r="D92" s="215" t="s">
        <v>205</v>
      </c>
      <c r="E92" s="220" t="s">
        <v>30</v>
      </c>
      <c r="F92" s="221" t="s">
        <v>3317</v>
      </c>
      <c r="G92" s="219"/>
      <c r="H92" s="220" t="s">
        <v>30</v>
      </c>
      <c r="I92" s="222"/>
      <c r="J92" s="219"/>
      <c r="K92" s="219"/>
      <c r="L92" s="223"/>
      <c r="M92" s="224"/>
      <c r="N92" s="225"/>
      <c r="O92" s="225"/>
      <c r="P92" s="225"/>
      <c r="Q92" s="225"/>
      <c r="R92" s="225"/>
      <c r="S92" s="225"/>
      <c r="T92" s="226"/>
      <c r="AT92" s="227" t="s">
        <v>205</v>
      </c>
      <c r="AU92" s="227" t="s">
        <v>81</v>
      </c>
      <c r="AV92" s="12" t="s">
        <v>81</v>
      </c>
      <c r="AW92" s="12" t="s">
        <v>37</v>
      </c>
      <c r="AX92" s="12" t="s">
        <v>74</v>
      </c>
      <c r="AY92" s="227" t="s">
        <v>191</v>
      </c>
    </row>
    <row r="93" spans="2:65" s="12" customFormat="1" ht="13.5">
      <c r="B93" s="218"/>
      <c r="C93" s="219"/>
      <c r="D93" s="215" t="s">
        <v>205</v>
      </c>
      <c r="E93" s="220" t="s">
        <v>30</v>
      </c>
      <c r="F93" s="221" t="s">
        <v>3318</v>
      </c>
      <c r="G93" s="219"/>
      <c r="H93" s="220" t="s">
        <v>30</v>
      </c>
      <c r="I93" s="222"/>
      <c r="J93" s="219"/>
      <c r="K93" s="219"/>
      <c r="L93" s="223"/>
      <c r="M93" s="224"/>
      <c r="N93" s="225"/>
      <c r="O93" s="225"/>
      <c r="P93" s="225"/>
      <c r="Q93" s="225"/>
      <c r="R93" s="225"/>
      <c r="S93" s="225"/>
      <c r="T93" s="226"/>
      <c r="AT93" s="227" t="s">
        <v>205</v>
      </c>
      <c r="AU93" s="227" t="s">
        <v>81</v>
      </c>
      <c r="AV93" s="12" t="s">
        <v>81</v>
      </c>
      <c r="AW93" s="12" t="s">
        <v>37</v>
      </c>
      <c r="AX93" s="12" t="s">
        <v>74</v>
      </c>
      <c r="AY93" s="227" t="s">
        <v>191</v>
      </c>
    </row>
    <row r="94" spans="2:65" s="13" customFormat="1" ht="13.5">
      <c r="B94" s="228"/>
      <c r="C94" s="229"/>
      <c r="D94" s="215" t="s">
        <v>205</v>
      </c>
      <c r="E94" s="230" t="s">
        <v>30</v>
      </c>
      <c r="F94" s="231" t="s">
        <v>378</v>
      </c>
      <c r="G94" s="229"/>
      <c r="H94" s="232">
        <v>1</v>
      </c>
      <c r="I94" s="233"/>
      <c r="J94" s="229"/>
      <c r="K94" s="229"/>
      <c r="L94" s="234"/>
      <c r="M94" s="235"/>
      <c r="N94" s="236"/>
      <c r="O94" s="236"/>
      <c r="P94" s="236"/>
      <c r="Q94" s="236"/>
      <c r="R94" s="236"/>
      <c r="S94" s="236"/>
      <c r="T94" s="237"/>
      <c r="AT94" s="238" t="s">
        <v>205</v>
      </c>
      <c r="AU94" s="238" t="s">
        <v>81</v>
      </c>
      <c r="AV94" s="13" t="s">
        <v>88</v>
      </c>
      <c r="AW94" s="13" t="s">
        <v>37</v>
      </c>
      <c r="AX94" s="13" t="s">
        <v>74</v>
      </c>
      <c r="AY94" s="238" t="s">
        <v>191</v>
      </c>
    </row>
    <row r="95" spans="2:65" s="14" customFormat="1" ht="13.5">
      <c r="B95" s="239"/>
      <c r="C95" s="240"/>
      <c r="D95" s="215" t="s">
        <v>205</v>
      </c>
      <c r="E95" s="241" t="s">
        <v>30</v>
      </c>
      <c r="F95" s="242" t="s">
        <v>211</v>
      </c>
      <c r="G95" s="240"/>
      <c r="H95" s="243">
        <v>1</v>
      </c>
      <c r="I95" s="244"/>
      <c r="J95" s="240"/>
      <c r="K95" s="240"/>
      <c r="L95" s="245"/>
      <c r="M95" s="246"/>
      <c r="N95" s="247"/>
      <c r="O95" s="247"/>
      <c r="P95" s="247"/>
      <c r="Q95" s="247"/>
      <c r="R95" s="247"/>
      <c r="S95" s="247"/>
      <c r="T95" s="248"/>
      <c r="AT95" s="249" t="s">
        <v>205</v>
      </c>
      <c r="AU95" s="249" t="s">
        <v>81</v>
      </c>
      <c r="AV95" s="14" t="s">
        <v>198</v>
      </c>
      <c r="AW95" s="14" t="s">
        <v>37</v>
      </c>
      <c r="AX95" s="14" t="s">
        <v>81</v>
      </c>
      <c r="AY95" s="249" t="s">
        <v>191</v>
      </c>
    </row>
    <row r="96" spans="2:65" s="1" customFormat="1" ht="16.5" customHeight="1">
      <c r="B96" s="41"/>
      <c r="C96" s="203" t="s">
        <v>198</v>
      </c>
      <c r="D96" s="203" t="s">
        <v>193</v>
      </c>
      <c r="E96" s="204" t="s">
        <v>3323</v>
      </c>
      <c r="F96" s="205" t="s">
        <v>3324</v>
      </c>
      <c r="G96" s="206" t="s">
        <v>373</v>
      </c>
      <c r="H96" s="207">
        <v>1</v>
      </c>
      <c r="I96" s="208"/>
      <c r="J96" s="209">
        <f>ROUND(I96*H96,2)</f>
        <v>0</v>
      </c>
      <c r="K96" s="205" t="s">
        <v>30</v>
      </c>
      <c r="L96" s="61"/>
      <c r="M96" s="210" t="s">
        <v>30</v>
      </c>
      <c r="N96" s="211" t="s">
        <v>45</v>
      </c>
      <c r="O96" s="42"/>
      <c r="P96" s="212">
        <f>O96*H96</f>
        <v>0</v>
      </c>
      <c r="Q96" s="212">
        <v>0</v>
      </c>
      <c r="R96" s="212">
        <f>Q96*H96</f>
        <v>0</v>
      </c>
      <c r="S96" s="212">
        <v>0</v>
      </c>
      <c r="T96" s="213">
        <f>S96*H96</f>
        <v>0</v>
      </c>
      <c r="AR96" s="24" t="s">
        <v>3309</v>
      </c>
      <c r="AT96" s="24" t="s">
        <v>193</v>
      </c>
      <c r="AU96" s="24" t="s">
        <v>81</v>
      </c>
      <c r="AY96" s="24" t="s">
        <v>191</v>
      </c>
      <c r="BE96" s="214">
        <f>IF(N96="základní",J96,0)</f>
        <v>0</v>
      </c>
      <c r="BF96" s="214">
        <f>IF(N96="snížená",J96,0)</f>
        <v>0</v>
      </c>
      <c r="BG96" s="214">
        <f>IF(N96="zákl. přenesená",J96,0)</f>
        <v>0</v>
      </c>
      <c r="BH96" s="214">
        <f>IF(N96="sníž. přenesená",J96,0)</f>
        <v>0</v>
      </c>
      <c r="BI96" s="214">
        <f>IF(N96="nulová",J96,0)</f>
        <v>0</v>
      </c>
      <c r="BJ96" s="24" t="s">
        <v>81</v>
      </c>
      <c r="BK96" s="214">
        <f>ROUND(I96*H96,2)</f>
        <v>0</v>
      </c>
      <c r="BL96" s="24" t="s">
        <v>3309</v>
      </c>
      <c r="BM96" s="24" t="s">
        <v>3325</v>
      </c>
    </row>
    <row r="97" spans="2:65" s="12" customFormat="1" ht="13.5">
      <c r="B97" s="218"/>
      <c r="C97" s="219"/>
      <c r="D97" s="215" t="s">
        <v>205</v>
      </c>
      <c r="E97" s="220" t="s">
        <v>30</v>
      </c>
      <c r="F97" s="221" t="s">
        <v>3326</v>
      </c>
      <c r="G97" s="219"/>
      <c r="H97" s="220" t="s">
        <v>30</v>
      </c>
      <c r="I97" s="222"/>
      <c r="J97" s="219"/>
      <c r="K97" s="219"/>
      <c r="L97" s="223"/>
      <c r="M97" s="224"/>
      <c r="N97" s="225"/>
      <c r="O97" s="225"/>
      <c r="P97" s="225"/>
      <c r="Q97" s="225"/>
      <c r="R97" s="225"/>
      <c r="S97" s="225"/>
      <c r="T97" s="226"/>
      <c r="AT97" s="227" t="s">
        <v>205</v>
      </c>
      <c r="AU97" s="227" t="s">
        <v>81</v>
      </c>
      <c r="AV97" s="12" t="s">
        <v>81</v>
      </c>
      <c r="AW97" s="12" t="s">
        <v>37</v>
      </c>
      <c r="AX97" s="12" t="s">
        <v>74</v>
      </c>
      <c r="AY97" s="227" t="s">
        <v>191</v>
      </c>
    </row>
    <row r="98" spans="2:65" s="12" customFormat="1" ht="13.5">
      <c r="B98" s="218"/>
      <c r="C98" s="219"/>
      <c r="D98" s="215" t="s">
        <v>205</v>
      </c>
      <c r="E98" s="220" t="s">
        <v>30</v>
      </c>
      <c r="F98" s="221" t="s">
        <v>3317</v>
      </c>
      <c r="G98" s="219"/>
      <c r="H98" s="220" t="s">
        <v>30</v>
      </c>
      <c r="I98" s="222"/>
      <c r="J98" s="219"/>
      <c r="K98" s="219"/>
      <c r="L98" s="223"/>
      <c r="M98" s="224"/>
      <c r="N98" s="225"/>
      <c r="O98" s="225"/>
      <c r="P98" s="225"/>
      <c r="Q98" s="225"/>
      <c r="R98" s="225"/>
      <c r="S98" s="225"/>
      <c r="T98" s="226"/>
      <c r="AT98" s="227" t="s">
        <v>205</v>
      </c>
      <c r="AU98" s="227" t="s">
        <v>81</v>
      </c>
      <c r="AV98" s="12" t="s">
        <v>81</v>
      </c>
      <c r="AW98" s="12" t="s">
        <v>37</v>
      </c>
      <c r="AX98" s="12" t="s">
        <v>74</v>
      </c>
      <c r="AY98" s="227" t="s">
        <v>191</v>
      </c>
    </row>
    <row r="99" spans="2:65" s="12" customFormat="1" ht="13.5">
      <c r="B99" s="218"/>
      <c r="C99" s="219"/>
      <c r="D99" s="215" t="s">
        <v>205</v>
      </c>
      <c r="E99" s="220" t="s">
        <v>30</v>
      </c>
      <c r="F99" s="221" t="s">
        <v>3327</v>
      </c>
      <c r="G99" s="219"/>
      <c r="H99" s="220" t="s">
        <v>30</v>
      </c>
      <c r="I99" s="222"/>
      <c r="J99" s="219"/>
      <c r="K99" s="219"/>
      <c r="L99" s="223"/>
      <c r="M99" s="224"/>
      <c r="N99" s="225"/>
      <c r="O99" s="225"/>
      <c r="P99" s="225"/>
      <c r="Q99" s="225"/>
      <c r="R99" s="225"/>
      <c r="S99" s="225"/>
      <c r="T99" s="226"/>
      <c r="AT99" s="227" t="s">
        <v>205</v>
      </c>
      <c r="AU99" s="227" t="s">
        <v>81</v>
      </c>
      <c r="AV99" s="12" t="s">
        <v>81</v>
      </c>
      <c r="AW99" s="12" t="s">
        <v>37</v>
      </c>
      <c r="AX99" s="12" t="s">
        <v>74</v>
      </c>
      <c r="AY99" s="227" t="s">
        <v>191</v>
      </c>
    </row>
    <row r="100" spans="2:65" s="13" customFormat="1" ht="13.5">
      <c r="B100" s="228"/>
      <c r="C100" s="229"/>
      <c r="D100" s="215" t="s">
        <v>205</v>
      </c>
      <c r="E100" s="230" t="s">
        <v>30</v>
      </c>
      <c r="F100" s="231" t="s">
        <v>378</v>
      </c>
      <c r="G100" s="229"/>
      <c r="H100" s="232">
        <v>1</v>
      </c>
      <c r="I100" s="233"/>
      <c r="J100" s="229"/>
      <c r="K100" s="229"/>
      <c r="L100" s="234"/>
      <c r="M100" s="235"/>
      <c r="N100" s="236"/>
      <c r="O100" s="236"/>
      <c r="P100" s="236"/>
      <c r="Q100" s="236"/>
      <c r="R100" s="236"/>
      <c r="S100" s="236"/>
      <c r="T100" s="237"/>
      <c r="AT100" s="238" t="s">
        <v>205</v>
      </c>
      <c r="AU100" s="238" t="s">
        <v>81</v>
      </c>
      <c r="AV100" s="13" t="s">
        <v>88</v>
      </c>
      <c r="AW100" s="13" t="s">
        <v>37</v>
      </c>
      <c r="AX100" s="13" t="s">
        <v>74</v>
      </c>
      <c r="AY100" s="238" t="s">
        <v>191</v>
      </c>
    </row>
    <row r="101" spans="2:65" s="14" customFormat="1" ht="13.5">
      <c r="B101" s="239"/>
      <c r="C101" s="240"/>
      <c r="D101" s="215" t="s">
        <v>205</v>
      </c>
      <c r="E101" s="241" t="s">
        <v>30</v>
      </c>
      <c r="F101" s="242" t="s">
        <v>211</v>
      </c>
      <c r="G101" s="240"/>
      <c r="H101" s="243">
        <v>1</v>
      </c>
      <c r="I101" s="244"/>
      <c r="J101" s="240"/>
      <c r="K101" s="240"/>
      <c r="L101" s="245"/>
      <c r="M101" s="246"/>
      <c r="N101" s="247"/>
      <c r="O101" s="247"/>
      <c r="P101" s="247"/>
      <c r="Q101" s="247"/>
      <c r="R101" s="247"/>
      <c r="S101" s="247"/>
      <c r="T101" s="248"/>
      <c r="AT101" s="249" t="s">
        <v>205</v>
      </c>
      <c r="AU101" s="249" t="s">
        <v>81</v>
      </c>
      <c r="AV101" s="14" t="s">
        <v>198</v>
      </c>
      <c r="AW101" s="14" t="s">
        <v>37</v>
      </c>
      <c r="AX101" s="14" t="s">
        <v>81</v>
      </c>
      <c r="AY101" s="249" t="s">
        <v>191</v>
      </c>
    </row>
    <row r="102" spans="2:65" s="1" customFormat="1" ht="16.5" customHeight="1">
      <c r="B102" s="41"/>
      <c r="C102" s="203" t="s">
        <v>222</v>
      </c>
      <c r="D102" s="203" t="s">
        <v>193</v>
      </c>
      <c r="E102" s="204" t="s">
        <v>3328</v>
      </c>
      <c r="F102" s="205" t="s">
        <v>3329</v>
      </c>
      <c r="G102" s="206" t="s">
        <v>373</v>
      </c>
      <c r="H102" s="207">
        <v>1</v>
      </c>
      <c r="I102" s="208"/>
      <c r="J102" s="209">
        <f>ROUND(I102*H102,2)</f>
        <v>0</v>
      </c>
      <c r="K102" s="205" t="s">
        <v>30</v>
      </c>
      <c r="L102" s="61"/>
      <c r="M102" s="210" t="s">
        <v>30</v>
      </c>
      <c r="N102" s="211" t="s">
        <v>45</v>
      </c>
      <c r="O102" s="42"/>
      <c r="P102" s="212">
        <f>O102*H102</f>
        <v>0</v>
      </c>
      <c r="Q102" s="212">
        <v>0</v>
      </c>
      <c r="R102" s="212">
        <f>Q102*H102</f>
        <v>0</v>
      </c>
      <c r="S102" s="212">
        <v>0</v>
      </c>
      <c r="T102" s="213">
        <f>S102*H102</f>
        <v>0</v>
      </c>
      <c r="AR102" s="24" t="s">
        <v>3309</v>
      </c>
      <c r="AT102" s="24" t="s">
        <v>193</v>
      </c>
      <c r="AU102" s="24" t="s">
        <v>81</v>
      </c>
      <c r="AY102" s="24" t="s">
        <v>191</v>
      </c>
      <c r="BE102" s="214">
        <f>IF(N102="základní",J102,0)</f>
        <v>0</v>
      </c>
      <c r="BF102" s="214">
        <f>IF(N102="snížená",J102,0)</f>
        <v>0</v>
      </c>
      <c r="BG102" s="214">
        <f>IF(N102="zákl. přenesená",J102,0)</f>
        <v>0</v>
      </c>
      <c r="BH102" s="214">
        <f>IF(N102="sníž. přenesená",J102,0)</f>
        <v>0</v>
      </c>
      <c r="BI102" s="214">
        <f>IF(N102="nulová",J102,0)</f>
        <v>0</v>
      </c>
      <c r="BJ102" s="24" t="s">
        <v>81</v>
      </c>
      <c r="BK102" s="214">
        <f>ROUND(I102*H102,2)</f>
        <v>0</v>
      </c>
      <c r="BL102" s="24" t="s">
        <v>3309</v>
      </c>
      <c r="BM102" s="24" t="s">
        <v>3330</v>
      </c>
    </row>
    <row r="103" spans="2:65" s="12" customFormat="1" ht="13.5">
      <c r="B103" s="218"/>
      <c r="C103" s="219"/>
      <c r="D103" s="215" t="s">
        <v>205</v>
      </c>
      <c r="E103" s="220" t="s">
        <v>30</v>
      </c>
      <c r="F103" s="221" t="s">
        <v>3331</v>
      </c>
      <c r="G103" s="219"/>
      <c r="H103" s="220" t="s">
        <v>30</v>
      </c>
      <c r="I103" s="222"/>
      <c r="J103" s="219"/>
      <c r="K103" s="219"/>
      <c r="L103" s="223"/>
      <c r="M103" s="224"/>
      <c r="N103" s="225"/>
      <c r="O103" s="225"/>
      <c r="P103" s="225"/>
      <c r="Q103" s="225"/>
      <c r="R103" s="225"/>
      <c r="S103" s="225"/>
      <c r="T103" s="226"/>
      <c r="AT103" s="227" t="s">
        <v>205</v>
      </c>
      <c r="AU103" s="227" t="s">
        <v>81</v>
      </c>
      <c r="AV103" s="12" t="s">
        <v>81</v>
      </c>
      <c r="AW103" s="12" t="s">
        <v>37</v>
      </c>
      <c r="AX103" s="12" t="s">
        <v>74</v>
      </c>
      <c r="AY103" s="227" t="s">
        <v>191</v>
      </c>
    </row>
    <row r="104" spans="2:65" s="12" customFormat="1" ht="13.5">
      <c r="B104" s="218"/>
      <c r="C104" s="219"/>
      <c r="D104" s="215" t="s">
        <v>205</v>
      </c>
      <c r="E104" s="220" t="s">
        <v>30</v>
      </c>
      <c r="F104" s="221" t="s">
        <v>3332</v>
      </c>
      <c r="G104" s="219"/>
      <c r="H104" s="220" t="s">
        <v>30</v>
      </c>
      <c r="I104" s="222"/>
      <c r="J104" s="219"/>
      <c r="K104" s="219"/>
      <c r="L104" s="223"/>
      <c r="M104" s="224"/>
      <c r="N104" s="225"/>
      <c r="O104" s="225"/>
      <c r="P104" s="225"/>
      <c r="Q104" s="225"/>
      <c r="R104" s="225"/>
      <c r="S104" s="225"/>
      <c r="T104" s="226"/>
      <c r="AT104" s="227" t="s">
        <v>205</v>
      </c>
      <c r="AU104" s="227" t="s">
        <v>81</v>
      </c>
      <c r="AV104" s="12" t="s">
        <v>81</v>
      </c>
      <c r="AW104" s="12" t="s">
        <v>37</v>
      </c>
      <c r="AX104" s="12" t="s">
        <v>74</v>
      </c>
      <c r="AY104" s="227" t="s">
        <v>191</v>
      </c>
    </row>
    <row r="105" spans="2:65" s="12" customFormat="1" ht="13.5">
      <c r="B105" s="218"/>
      <c r="C105" s="219"/>
      <c r="D105" s="215" t="s">
        <v>205</v>
      </c>
      <c r="E105" s="220" t="s">
        <v>30</v>
      </c>
      <c r="F105" s="221" t="s">
        <v>3333</v>
      </c>
      <c r="G105" s="219"/>
      <c r="H105" s="220" t="s">
        <v>30</v>
      </c>
      <c r="I105" s="222"/>
      <c r="J105" s="219"/>
      <c r="K105" s="219"/>
      <c r="L105" s="223"/>
      <c r="M105" s="224"/>
      <c r="N105" s="225"/>
      <c r="O105" s="225"/>
      <c r="P105" s="225"/>
      <c r="Q105" s="225"/>
      <c r="R105" s="225"/>
      <c r="S105" s="225"/>
      <c r="T105" s="226"/>
      <c r="AT105" s="227" t="s">
        <v>205</v>
      </c>
      <c r="AU105" s="227" t="s">
        <v>81</v>
      </c>
      <c r="AV105" s="12" t="s">
        <v>81</v>
      </c>
      <c r="AW105" s="12" t="s">
        <v>37</v>
      </c>
      <c r="AX105" s="12" t="s">
        <v>74</v>
      </c>
      <c r="AY105" s="227" t="s">
        <v>191</v>
      </c>
    </row>
    <row r="106" spans="2:65" s="13" customFormat="1" ht="13.5">
      <c r="B106" s="228"/>
      <c r="C106" s="229"/>
      <c r="D106" s="215" t="s">
        <v>205</v>
      </c>
      <c r="E106" s="230" t="s">
        <v>30</v>
      </c>
      <c r="F106" s="231" t="s">
        <v>378</v>
      </c>
      <c r="G106" s="229"/>
      <c r="H106" s="232">
        <v>1</v>
      </c>
      <c r="I106" s="233"/>
      <c r="J106" s="229"/>
      <c r="K106" s="229"/>
      <c r="L106" s="234"/>
      <c r="M106" s="235"/>
      <c r="N106" s="236"/>
      <c r="O106" s="236"/>
      <c r="P106" s="236"/>
      <c r="Q106" s="236"/>
      <c r="R106" s="236"/>
      <c r="S106" s="236"/>
      <c r="T106" s="237"/>
      <c r="AT106" s="238" t="s">
        <v>205</v>
      </c>
      <c r="AU106" s="238" t="s">
        <v>81</v>
      </c>
      <c r="AV106" s="13" t="s">
        <v>88</v>
      </c>
      <c r="AW106" s="13" t="s">
        <v>37</v>
      </c>
      <c r="AX106" s="13" t="s">
        <v>74</v>
      </c>
      <c r="AY106" s="238" t="s">
        <v>191</v>
      </c>
    </row>
    <row r="107" spans="2:65" s="14" customFormat="1" ht="13.5">
      <c r="B107" s="239"/>
      <c r="C107" s="240"/>
      <c r="D107" s="215" t="s">
        <v>205</v>
      </c>
      <c r="E107" s="241" t="s">
        <v>30</v>
      </c>
      <c r="F107" s="242" t="s">
        <v>211</v>
      </c>
      <c r="G107" s="240"/>
      <c r="H107" s="243">
        <v>1</v>
      </c>
      <c r="I107" s="244"/>
      <c r="J107" s="240"/>
      <c r="K107" s="240"/>
      <c r="L107" s="245"/>
      <c r="M107" s="246"/>
      <c r="N107" s="247"/>
      <c r="O107" s="247"/>
      <c r="P107" s="247"/>
      <c r="Q107" s="247"/>
      <c r="R107" s="247"/>
      <c r="S107" s="247"/>
      <c r="T107" s="248"/>
      <c r="AT107" s="249" t="s">
        <v>205</v>
      </c>
      <c r="AU107" s="249" t="s">
        <v>81</v>
      </c>
      <c r="AV107" s="14" t="s">
        <v>198</v>
      </c>
      <c r="AW107" s="14" t="s">
        <v>37</v>
      </c>
      <c r="AX107" s="14" t="s">
        <v>81</v>
      </c>
      <c r="AY107" s="249" t="s">
        <v>191</v>
      </c>
    </row>
    <row r="108" spans="2:65" s="1" customFormat="1" ht="16.5" customHeight="1">
      <c r="B108" s="41"/>
      <c r="C108" s="203" t="s">
        <v>261</v>
      </c>
      <c r="D108" s="203" t="s">
        <v>193</v>
      </c>
      <c r="E108" s="204" t="s">
        <v>3334</v>
      </c>
      <c r="F108" s="205" t="s">
        <v>3335</v>
      </c>
      <c r="G108" s="206" t="s">
        <v>373</v>
      </c>
      <c r="H108" s="207">
        <v>1</v>
      </c>
      <c r="I108" s="208"/>
      <c r="J108" s="209">
        <f>ROUND(I108*H108,2)</f>
        <v>0</v>
      </c>
      <c r="K108" s="205" t="s">
        <v>30</v>
      </c>
      <c r="L108" s="61"/>
      <c r="M108" s="210" t="s">
        <v>30</v>
      </c>
      <c r="N108" s="211" t="s">
        <v>45</v>
      </c>
      <c r="O108" s="42"/>
      <c r="P108" s="212">
        <f>O108*H108</f>
        <v>0</v>
      </c>
      <c r="Q108" s="212">
        <v>0</v>
      </c>
      <c r="R108" s="212">
        <f>Q108*H108</f>
        <v>0</v>
      </c>
      <c r="S108" s="212">
        <v>0</v>
      </c>
      <c r="T108" s="213">
        <f>S108*H108</f>
        <v>0</v>
      </c>
      <c r="AR108" s="24" t="s">
        <v>3309</v>
      </c>
      <c r="AT108" s="24" t="s">
        <v>193</v>
      </c>
      <c r="AU108" s="24" t="s">
        <v>81</v>
      </c>
      <c r="AY108" s="24" t="s">
        <v>191</v>
      </c>
      <c r="BE108" s="214">
        <f>IF(N108="základní",J108,0)</f>
        <v>0</v>
      </c>
      <c r="BF108" s="214">
        <f>IF(N108="snížená",J108,0)</f>
        <v>0</v>
      </c>
      <c r="BG108" s="214">
        <f>IF(N108="zákl. přenesená",J108,0)</f>
        <v>0</v>
      </c>
      <c r="BH108" s="214">
        <f>IF(N108="sníž. přenesená",J108,0)</f>
        <v>0</v>
      </c>
      <c r="BI108" s="214">
        <f>IF(N108="nulová",J108,0)</f>
        <v>0</v>
      </c>
      <c r="BJ108" s="24" t="s">
        <v>81</v>
      </c>
      <c r="BK108" s="214">
        <f>ROUND(I108*H108,2)</f>
        <v>0</v>
      </c>
      <c r="BL108" s="24" t="s">
        <v>3309</v>
      </c>
      <c r="BM108" s="24" t="s">
        <v>3336</v>
      </c>
    </row>
    <row r="109" spans="2:65" s="12" customFormat="1" ht="27">
      <c r="B109" s="218"/>
      <c r="C109" s="219"/>
      <c r="D109" s="215" t="s">
        <v>205</v>
      </c>
      <c r="E109" s="220" t="s">
        <v>30</v>
      </c>
      <c r="F109" s="221" t="s">
        <v>3337</v>
      </c>
      <c r="G109" s="219"/>
      <c r="H109" s="220" t="s">
        <v>30</v>
      </c>
      <c r="I109" s="222"/>
      <c r="J109" s="219"/>
      <c r="K109" s="219"/>
      <c r="L109" s="223"/>
      <c r="M109" s="224"/>
      <c r="N109" s="225"/>
      <c r="O109" s="225"/>
      <c r="P109" s="225"/>
      <c r="Q109" s="225"/>
      <c r="R109" s="225"/>
      <c r="S109" s="225"/>
      <c r="T109" s="226"/>
      <c r="AT109" s="227" t="s">
        <v>205</v>
      </c>
      <c r="AU109" s="227" t="s">
        <v>81</v>
      </c>
      <c r="AV109" s="12" t="s">
        <v>81</v>
      </c>
      <c r="AW109" s="12" t="s">
        <v>37</v>
      </c>
      <c r="AX109" s="12" t="s">
        <v>74</v>
      </c>
      <c r="AY109" s="227" t="s">
        <v>191</v>
      </c>
    </row>
    <row r="110" spans="2:65" s="12" customFormat="1" ht="13.5">
      <c r="B110" s="218"/>
      <c r="C110" s="219"/>
      <c r="D110" s="215" t="s">
        <v>205</v>
      </c>
      <c r="E110" s="220" t="s">
        <v>30</v>
      </c>
      <c r="F110" s="221" t="s">
        <v>3338</v>
      </c>
      <c r="G110" s="219"/>
      <c r="H110" s="220" t="s">
        <v>30</v>
      </c>
      <c r="I110" s="222"/>
      <c r="J110" s="219"/>
      <c r="K110" s="219"/>
      <c r="L110" s="223"/>
      <c r="M110" s="224"/>
      <c r="N110" s="225"/>
      <c r="O110" s="225"/>
      <c r="P110" s="225"/>
      <c r="Q110" s="225"/>
      <c r="R110" s="225"/>
      <c r="S110" s="225"/>
      <c r="T110" s="226"/>
      <c r="AT110" s="227" t="s">
        <v>205</v>
      </c>
      <c r="AU110" s="227" t="s">
        <v>81</v>
      </c>
      <c r="AV110" s="12" t="s">
        <v>81</v>
      </c>
      <c r="AW110" s="12" t="s">
        <v>37</v>
      </c>
      <c r="AX110" s="12" t="s">
        <v>74</v>
      </c>
      <c r="AY110" s="227" t="s">
        <v>191</v>
      </c>
    </row>
    <row r="111" spans="2:65" s="13" customFormat="1" ht="13.5">
      <c r="B111" s="228"/>
      <c r="C111" s="229"/>
      <c r="D111" s="215" t="s">
        <v>205</v>
      </c>
      <c r="E111" s="230" t="s">
        <v>30</v>
      </c>
      <c r="F111" s="231" t="s">
        <v>378</v>
      </c>
      <c r="G111" s="229"/>
      <c r="H111" s="232">
        <v>1</v>
      </c>
      <c r="I111" s="233"/>
      <c r="J111" s="229"/>
      <c r="K111" s="229"/>
      <c r="L111" s="234"/>
      <c r="M111" s="235"/>
      <c r="N111" s="236"/>
      <c r="O111" s="236"/>
      <c r="P111" s="236"/>
      <c r="Q111" s="236"/>
      <c r="R111" s="236"/>
      <c r="S111" s="236"/>
      <c r="T111" s="237"/>
      <c r="AT111" s="238" t="s">
        <v>205</v>
      </c>
      <c r="AU111" s="238" t="s">
        <v>81</v>
      </c>
      <c r="AV111" s="13" t="s">
        <v>88</v>
      </c>
      <c r="AW111" s="13" t="s">
        <v>37</v>
      </c>
      <c r="AX111" s="13" t="s">
        <v>74</v>
      </c>
      <c r="AY111" s="238" t="s">
        <v>191</v>
      </c>
    </row>
    <row r="112" spans="2:65" s="14" customFormat="1" ht="13.5">
      <c r="B112" s="239"/>
      <c r="C112" s="240"/>
      <c r="D112" s="215" t="s">
        <v>205</v>
      </c>
      <c r="E112" s="241" t="s">
        <v>30</v>
      </c>
      <c r="F112" s="242" t="s">
        <v>211</v>
      </c>
      <c r="G112" s="240"/>
      <c r="H112" s="243">
        <v>1</v>
      </c>
      <c r="I112" s="244"/>
      <c r="J112" s="240"/>
      <c r="K112" s="240"/>
      <c r="L112" s="245"/>
      <c r="M112" s="246"/>
      <c r="N112" s="247"/>
      <c r="O112" s="247"/>
      <c r="P112" s="247"/>
      <c r="Q112" s="247"/>
      <c r="R112" s="247"/>
      <c r="S112" s="247"/>
      <c r="T112" s="248"/>
      <c r="AT112" s="249" t="s">
        <v>205</v>
      </c>
      <c r="AU112" s="249" t="s">
        <v>81</v>
      </c>
      <c r="AV112" s="14" t="s">
        <v>198</v>
      </c>
      <c r="AW112" s="14" t="s">
        <v>37</v>
      </c>
      <c r="AX112" s="14" t="s">
        <v>81</v>
      </c>
      <c r="AY112" s="249" t="s">
        <v>191</v>
      </c>
    </row>
    <row r="113" spans="2:65" s="1" customFormat="1" ht="16.5" customHeight="1">
      <c r="B113" s="41"/>
      <c r="C113" s="203" t="s">
        <v>267</v>
      </c>
      <c r="D113" s="203" t="s">
        <v>193</v>
      </c>
      <c r="E113" s="204" t="s">
        <v>3339</v>
      </c>
      <c r="F113" s="205" t="s">
        <v>3340</v>
      </c>
      <c r="G113" s="206" t="s">
        <v>373</v>
      </c>
      <c r="H113" s="207">
        <v>1</v>
      </c>
      <c r="I113" s="208"/>
      <c r="J113" s="209">
        <f>ROUND(I113*H113,2)</f>
        <v>0</v>
      </c>
      <c r="K113" s="205" t="s">
        <v>30</v>
      </c>
      <c r="L113" s="61"/>
      <c r="M113" s="210" t="s">
        <v>30</v>
      </c>
      <c r="N113" s="211" t="s">
        <v>45</v>
      </c>
      <c r="O113" s="42"/>
      <c r="P113" s="212">
        <f>O113*H113</f>
        <v>0</v>
      </c>
      <c r="Q113" s="212">
        <v>0</v>
      </c>
      <c r="R113" s="212">
        <f>Q113*H113</f>
        <v>0</v>
      </c>
      <c r="S113" s="212">
        <v>0</v>
      </c>
      <c r="T113" s="213">
        <f>S113*H113</f>
        <v>0</v>
      </c>
      <c r="AR113" s="24" t="s">
        <v>3309</v>
      </c>
      <c r="AT113" s="24" t="s">
        <v>193</v>
      </c>
      <c r="AU113" s="24" t="s">
        <v>81</v>
      </c>
      <c r="AY113" s="24" t="s">
        <v>191</v>
      </c>
      <c r="BE113" s="214">
        <f>IF(N113="základní",J113,0)</f>
        <v>0</v>
      </c>
      <c r="BF113" s="214">
        <f>IF(N113="snížená",J113,0)</f>
        <v>0</v>
      </c>
      <c r="BG113" s="214">
        <f>IF(N113="zákl. přenesená",J113,0)</f>
        <v>0</v>
      </c>
      <c r="BH113" s="214">
        <f>IF(N113="sníž. přenesená",J113,0)</f>
        <v>0</v>
      </c>
      <c r="BI113" s="214">
        <f>IF(N113="nulová",J113,0)</f>
        <v>0</v>
      </c>
      <c r="BJ113" s="24" t="s">
        <v>81</v>
      </c>
      <c r="BK113" s="214">
        <f>ROUND(I113*H113,2)</f>
        <v>0</v>
      </c>
      <c r="BL113" s="24" t="s">
        <v>3309</v>
      </c>
      <c r="BM113" s="24" t="s">
        <v>3341</v>
      </c>
    </row>
    <row r="114" spans="2:65" s="12" customFormat="1" ht="13.5">
      <c r="B114" s="218"/>
      <c r="C114" s="219"/>
      <c r="D114" s="215" t="s">
        <v>205</v>
      </c>
      <c r="E114" s="220" t="s">
        <v>30</v>
      </c>
      <c r="F114" s="221" t="s">
        <v>3342</v>
      </c>
      <c r="G114" s="219"/>
      <c r="H114" s="220" t="s">
        <v>30</v>
      </c>
      <c r="I114" s="222"/>
      <c r="J114" s="219"/>
      <c r="K114" s="219"/>
      <c r="L114" s="223"/>
      <c r="M114" s="224"/>
      <c r="N114" s="225"/>
      <c r="O114" s="225"/>
      <c r="P114" s="225"/>
      <c r="Q114" s="225"/>
      <c r="R114" s="225"/>
      <c r="S114" s="225"/>
      <c r="T114" s="226"/>
      <c r="AT114" s="227" t="s">
        <v>205</v>
      </c>
      <c r="AU114" s="227" t="s">
        <v>81</v>
      </c>
      <c r="AV114" s="12" t="s">
        <v>81</v>
      </c>
      <c r="AW114" s="12" t="s">
        <v>37</v>
      </c>
      <c r="AX114" s="12" t="s">
        <v>74</v>
      </c>
      <c r="AY114" s="227" t="s">
        <v>191</v>
      </c>
    </row>
    <row r="115" spans="2:65" s="12" customFormat="1" ht="13.5">
      <c r="B115" s="218"/>
      <c r="C115" s="219"/>
      <c r="D115" s="215" t="s">
        <v>205</v>
      </c>
      <c r="E115" s="220" t="s">
        <v>30</v>
      </c>
      <c r="F115" s="221" t="s">
        <v>3343</v>
      </c>
      <c r="G115" s="219"/>
      <c r="H115" s="220" t="s">
        <v>30</v>
      </c>
      <c r="I115" s="222"/>
      <c r="J115" s="219"/>
      <c r="K115" s="219"/>
      <c r="L115" s="223"/>
      <c r="M115" s="224"/>
      <c r="N115" s="225"/>
      <c r="O115" s="225"/>
      <c r="P115" s="225"/>
      <c r="Q115" s="225"/>
      <c r="R115" s="225"/>
      <c r="S115" s="225"/>
      <c r="T115" s="226"/>
      <c r="AT115" s="227" t="s">
        <v>205</v>
      </c>
      <c r="AU115" s="227" t="s">
        <v>81</v>
      </c>
      <c r="AV115" s="12" t="s">
        <v>81</v>
      </c>
      <c r="AW115" s="12" t="s">
        <v>37</v>
      </c>
      <c r="AX115" s="12" t="s">
        <v>74</v>
      </c>
      <c r="AY115" s="227" t="s">
        <v>191</v>
      </c>
    </row>
    <row r="116" spans="2:65" s="12" customFormat="1" ht="13.5">
      <c r="B116" s="218"/>
      <c r="C116" s="219"/>
      <c r="D116" s="215" t="s">
        <v>205</v>
      </c>
      <c r="E116" s="220" t="s">
        <v>30</v>
      </c>
      <c r="F116" s="221" t="s">
        <v>3344</v>
      </c>
      <c r="G116" s="219"/>
      <c r="H116" s="220" t="s">
        <v>30</v>
      </c>
      <c r="I116" s="222"/>
      <c r="J116" s="219"/>
      <c r="K116" s="219"/>
      <c r="L116" s="223"/>
      <c r="M116" s="224"/>
      <c r="N116" s="225"/>
      <c r="O116" s="225"/>
      <c r="P116" s="225"/>
      <c r="Q116" s="225"/>
      <c r="R116" s="225"/>
      <c r="S116" s="225"/>
      <c r="T116" s="226"/>
      <c r="AT116" s="227" t="s">
        <v>205</v>
      </c>
      <c r="AU116" s="227" t="s">
        <v>81</v>
      </c>
      <c r="AV116" s="12" t="s">
        <v>81</v>
      </c>
      <c r="AW116" s="12" t="s">
        <v>37</v>
      </c>
      <c r="AX116" s="12" t="s">
        <v>74</v>
      </c>
      <c r="AY116" s="227" t="s">
        <v>191</v>
      </c>
    </row>
    <row r="117" spans="2:65" s="12" customFormat="1" ht="13.5">
      <c r="B117" s="218"/>
      <c r="C117" s="219"/>
      <c r="D117" s="215" t="s">
        <v>205</v>
      </c>
      <c r="E117" s="220" t="s">
        <v>30</v>
      </c>
      <c r="F117" s="221" t="s">
        <v>3345</v>
      </c>
      <c r="G117" s="219"/>
      <c r="H117" s="220" t="s">
        <v>30</v>
      </c>
      <c r="I117" s="222"/>
      <c r="J117" s="219"/>
      <c r="K117" s="219"/>
      <c r="L117" s="223"/>
      <c r="M117" s="224"/>
      <c r="N117" s="225"/>
      <c r="O117" s="225"/>
      <c r="P117" s="225"/>
      <c r="Q117" s="225"/>
      <c r="R117" s="225"/>
      <c r="S117" s="225"/>
      <c r="T117" s="226"/>
      <c r="AT117" s="227" t="s">
        <v>205</v>
      </c>
      <c r="AU117" s="227" t="s">
        <v>81</v>
      </c>
      <c r="AV117" s="12" t="s">
        <v>81</v>
      </c>
      <c r="AW117" s="12" t="s">
        <v>37</v>
      </c>
      <c r="AX117" s="12" t="s">
        <v>74</v>
      </c>
      <c r="AY117" s="227" t="s">
        <v>191</v>
      </c>
    </row>
    <row r="118" spans="2:65" s="13" customFormat="1" ht="13.5">
      <c r="B118" s="228"/>
      <c r="C118" s="229"/>
      <c r="D118" s="215" t="s">
        <v>205</v>
      </c>
      <c r="E118" s="230" t="s">
        <v>30</v>
      </c>
      <c r="F118" s="231" t="s">
        <v>378</v>
      </c>
      <c r="G118" s="229"/>
      <c r="H118" s="232">
        <v>1</v>
      </c>
      <c r="I118" s="233"/>
      <c r="J118" s="229"/>
      <c r="K118" s="229"/>
      <c r="L118" s="234"/>
      <c r="M118" s="235"/>
      <c r="N118" s="236"/>
      <c r="O118" s="236"/>
      <c r="P118" s="236"/>
      <c r="Q118" s="236"/>
      <c r="R118" s="236"/>
      <c r="S118" s="236"/>
      <c r="T118" s="237"/>
      <c r="AT118" s="238" t="s">
        <v>205</v>
      </c>
      <c r="AU118" s="238" t="s">
        <v>81</v>
      </c>
      <c r="AV118" s="13" t="s">
        <v>88</v>
      </c>
      <c r="AW118" s="13" t="s">
        <v>37</v>
      </c>
      <c r="AX118" s="13" t="s">
        <v>74</v>
      </c>
      <c r="AY118" s="238" t="s">
        <v>191</v>
      </c>
    </row>
    <row r="119" spans="2:65" s="14" customFormat="1" ht="13.5">
      <c r="B119" s="239"/>
      <c r="C119" s="240"/>
      <c r="D119" s="215" t="s">
        <v>205</v>
      </c>
      <c r="E119" s="241" t="s">
        <v>30</v>
      </c>
      <c r="F119" s="242" t="s">
        <v>211</v>
      </c>
      <c r="G119" s="240"/>
      <c r="H119" s="243">
        <v>1</v>
      </c>
      <c r="I119" s="244"/>
      <c r="J119" s="240"/>
      <c r="K119" s="240"/>
      <c r="L119" s="245"/>
      <c r="M119" s="246"/>
      <c r="N119" s="247"/>
      <c r="O119" s="247"/>
      <c r="P119" s="247"/>
      <c r="Q119" s="247"/>
      <c r="R119" s="247"/>
      <c r="S119" s="247"/>
      <c r="T119" s="248"/>
      <c r="AT119" s="249" t="s">
        <v>205</v>
      </c>
      <c r="AU119" s="249" t="s">
        <v>81</v>
      </c>
      <c r="AV119" s="14" t="s">
        <v>198</v>
      </c>
      <c r="AW119" s="14" t="s">
        <v>37</v>
      </c>
      <c r="AX119" s="14" t="s">
        <v>81</v>
      </c>
      <c r="AY119" s="249" t="s">
        <v>191</v>
      </c>
    </row>
    <row r="120" spans="2:65" s="1" customFormat="1" ht="16.5" customHeight="1">
      <c r="B120" s="41"/>
      <c r="C120" s="203" t="s">
        <v>274</v>
      </c>
      <c r="D120" s="203" t="s">
        <v>193</v>
      </c>
      <c r="E120" s="204" t="s">
        <v>3346</v>
      </c>
      <c r="F120" s="205" t="s">
        <v>3347</v>
      </c>
      <c r="G120" s="206" t="s">
        <v>373</v>
      </c>
      <c r="H120" s="207">
        <v>1</v>
      </c>
      <c r="I120" s="208"/>
      <c r="J120" s="209">
        <f>ROUND(I120*H120,2)</f>
        <v>0</v>
      </c>
      <c r="K120" s="205" t="s">
        <v>30</v>
      </c>
      <c r="L120" s="61"/>
      <c r="M120" s="210" t="s">
        <v>30</v>
      </c>
      <c r="N120" s="211" t="s">
        <v>45</v>
      </c>
      <c r="O120" s="42"/>
      <c r="P120" s="212">
        <f>O120*H120</f>
        <v>0</v>
      </c>
      <c r="Q120" s="212">
        <v>0</v>
      </c>
      <c r="R120" s="212">
        <f>Q120*H120</f>
        <v>0</v>
      </c>
      <c r="S120" s="212">
        <v>0</v>
      </c>
      <c r="T120" s="213">
        <f>S120*H120</f>
        <v>0</v>
      </c>
      <c r="AR120" s="24" t="s">
        <v>3309</v>
      </c>
      <c r="AT120" s="24" t="s">
        <v>193</v>
      </c>
      <c r="AU120" s="24" t="s">
        <v>81</v>
      </c>
      <c r="AY120" s="24" t="s">
        <v>191</v>
      </c>
      <c r="BE120" s="214">
        <f>IF(N120="základní",J120,0)</f>
        <v>0</v>
      </c>
      <c r="BF120" s="214">
        <f>IF(N120="snížená",J120,0)</f>
        <v>0</v>
      </c>
      <c r="BG120" s="214">
        <f>IF(N120="zákl. přenesená",J120,0)</f>
        <v>0</v>
      </c>
      <c r="BH120" s="214">
        <f>IF(N120="sníž. přenesená",J120,0)</f>
        <v>0</v>
      </c>
      <c r="BI120" s="214">
        <f>IF(N120="nulová",J120,0)</f>
        <v>0</v>
      </c>
      <c r="BJ120" s="24" t="s">
        <v>81</v>
      </c>
      <c r="BK120" s="214">
        <f>ROUND(I120*H120,2)</f>
        <v>0</v>
      </c>
      <c r="BL120" s="24" t="s">
        <v>3309</v>
      </c>
      <c r="BM120" s="24" t="s">
        <v>3348</v>
      </c>
    </row>
    <row r="121" spans="2:65" s="12" customFormat="1" ht="13.5">
      <c r="B121" s="218"/>
      <c r="C121" s="219"/>
      <c r="D121" s="215" t="s">
        <v>205</v>
      </c>
      <c r="E121" s="220" t="s">
        <v>30</v>
      </c>
      <c r="F121" s="221" t="s">
        <v>3349</v>
      </c>
      <c r="G121" s="219"/>
      <c r="H121" s="220" t="s">
        <v>30</v>
      </c>
      <c r="I121" s="222"/>
      <c r="J121" s="219"/>
      <c r="K121" s="219"/>
      <c r="L121" s="223"/>
      <c r="M121" s="224"/>
      <c r="N121" s="225"/>
      <c r="O121" s="225"/>
      <c r="P121" s="225"/>
      <c r="Q121" s="225"/>
      <c r="R121" s="225"/>
      <c r="S121" s="225"/>
      <c r="T121" s="226"/>
      <c r="AT121" s="227" t="s">
        <v>205</v>
      </c>
      <c r="AU121" s="227" t="s">
        <v>81</v>
      </c>
      <c r="AV121" s="12" t="s">
        <v>81</v>
      </c>
      <c r="AW121" s="12" t="s">
        <v>37</v>
      </c>
      <c r="AX121" s="12" t="s">
        <v>74</v>
      </c>
      <c r="AY121" s="227" t="s">
        <v>191</v>
      </c>
    </row>
    <row r="122" spans="2:65" s="12" customFormat="1" ht="13.5">
      <c r="B122" s="218"/>
      <c r="C122" s="219"/>
      <c r="D122" s="215" t="s">
        <v>205</v>
      </c>
      <c r="E122" s="220" t="s">
        <v>30</v>
      </c>
      <c r="F122" s="221" t="s">
        <v>3343</v>
      </c>
      <c r="G122" s="219"/>
      <c r="H122" s="220" t="s">
        <v>30</v>
      </c>
      <c r="I122" s="222"/>
      <c r="J122" s="219"/>
      <c r="K122" s="219"/>
      <c r="L122" s="223"/>
      <c r="M122" s="224"/>
      <c r="N122" s="225"/>
      <c r="O122" s="225"/>
      <c r="P122" s="225"/>
      <c r="Q122" s="225"/>
      <c r="R122" s="225"/>
      <c r="S122" s="225"/>
      <c r="T122" s="226"/>
      <c r="AT122" s="227" t="s">
        <v>205</v>
      </c>
      <c r="AU122" s="227" t="s">
        <v>81</v>
      </c>
      <c r="AV122" s="12" t="s">
        <v>81</v>
      </c>
      <c r="AW122" s="12" t="s">
        <v>37</v>
      </c>
      <c r="AX122" s="12" t="s">
        <v>74</v>
      </c>
      <c r="AY122" s="227" t="s">
        <v>191</v>
      </c>
    </row>
    <row r="123" spans="2:65" s="12" customFormat="1" ht="13.5">
      <c r="B123" s="218"/>
      <c r="C123" s="219"/>
      <c r="D123" s="215" t="s">
        <v>205</v>
      </c>
      <c r="E123" s="220" t="s">
        <v>30</v>
      </c>
      <c r="F123" s="221" t="s">
        <v>3350</v>
      </c>
      <c r="G123" s="219"/>
      <c r="H123" s="220" t="s">
        <v>30</v>
      </c>
      <c r="I123" s="222"/>
      <c r="J123" s="219"/>
      <c r="K123" s="219"/>
      <c r="L123" s="223"/>
      <c r="M123" s="224"/>
      <c r="N123" s="225"/>
      <c r="O123" s="225"/>
      <c r="P123" s="225"/>
      <c r="Q123" s="225"/>
      <c r="R123" s="225"/>
      <c r="S123" s="225"/>
      <c r="T123" s="226"/>
      <c r="AT123" s="227" t="s">
        <v>205</v>
      </c>
      <c r="AU123" s="227" t="s">
        <v>81</v>
      </c>
      <c r="AV123" s="12" t="s">
        <v>81</v>
      </c>
      <c r="AW123" s="12" t="s">
        <v>37</v>
      </c>
      <c r="AX123" s="12" t="s">
        <v>74</v>
      </c>
      <c r="AY123" s="227" t="s">
        <v>191</v>
      </c>
    </row>
    <row r="124" spans="2:65" s="13" customFormat="1" ht="13.5">
      <c r="B124" s="228"/>
      <c r="C124" s="229"/>
      <c r="D124" s="215" t="s">
        <v>205</v>
      </c>
      <c r="E124" s="230" t="s">
        <v>30</v>
      </c>
      <c r="F124" s="231" t="s">
        <v>378</v>
      </c>
      <c r="G124" s="229"/>
      <c r="H124" s="232">
        <v>1</v>
      </c>
      <c r="I124" s="233"/>
      <c r="J124" s="229"/>
      <c r="K124" s="229"/>
      <c r="L124" s="234"/>
      <c r="M124" s="235"/>
      <c r="N124" s="236"/>
      <c r="O124" s="236"/>
      <c r="P124" s="236"/>
      <c r="Q124" s="236"/>
      <c r="R124" s="236"/>
      <c r="S124" s="236"/>
      <c r="T124" s="237"/>
      <c r="AT124" s="238" t="s">
        <v>205</v>
      </c>
      <c r="AU124" s="238" t="s">
        <v>81</v>
      </c>
      <c r="AV124" s="13" t="s">
        <v>88</v>
      </c>
      <c r="AW124" s="13" t="s">
        <v>37</v>
      </c>
      <c r="AX124" s="13" t="s">
        <v>74</v>
      </c>
      <c r="AY124" s="238" t="s">
        <v>191</v>
      </c>
    </row>
    <row r="125" spans="2:65" s="14" customFormat="1" ht="13.5">
      <c r="B125" s="239"/>
      <c r="C125" s="240"/>
      <c r="D125" s="215" t="s">
        <v>205</v>
      </c>
      <c r="E125" s="241" t="s">
        <v>30</v>
      </c>
      <c r="F125" s="242" t="s">
        <v>211</v>
      </c>
      <c r="G125" s="240"/>
      <c r="H125" s="243">
        <v>1</v>
      </c>
      <c r="I125" s="244"/>
      <c r="J125" s="240"/>
      <c r="K125" s="240"/>
      <c r="L125" s="245"/>
      <c r="M125" s="273"/>
      <c r="N125" s="274"/>
      <c r="O125" s="274"/>
      <c r="P125" s="274"/>
      <c r="Q125" s="274"/>
      <c r="R125" s="274"/>
      <c r="S125" s="274"/>
      <c r="T125" s="275"/>
      <c r="AT125" s="249" t="s">
        <v>205</v>
      </c>
      <c r="AU125" s="249" t="s">
        <v>81</v>
      </c>
      <c r="AV125" s="14" t="s">
        <v>198</v>
      </c>
      <c r="AW125" s="14" t="s">
        <v>37</v>
      </c>
      <c r="AX125" s="14" t="s">
        <v>81</v>
      </c>
      <c r="AY125" s="249" t="s">
        <v>191</v>
      </c>
    </row>
    <row r="126" spans="2:65" s="1" customFormat="1" ht="6.95" customHeight="1">
      <c r="B126" s="56"/>
      <c r="C126" s="57"/>
      <c r="D126" s="57"/>
      <c r="E126" s="57"/>
      <c r="F126" s="57"/>
      <c r="G126" s="57"/>
      <c r="H126" s="57"/>
      <c r="I126" s="148"/>
      <c r="J126" s="57"/>
      <c r="K126" s="57"/>
      <c r="L126" s="61"/>
    </row>
  </sheetData>
  <sheetProtection algorithmName="SHA-512" hashValue="PDS3FLp9pfYqmraHgihPUAdum7lIgoQ+ap34gHnxzF8ypEceS3j092rhqR57GRWfjzRZ/GtMsqbNNA5o3hC3LQ==" saltValue="HT2DbLWgfvRdIoU95lDATzJUWQQTYYLgpj7C4Tl/enx++p9NaGaqXW9fJsFQ7XVYMGe3BN6mWl5CuJKS5xdE7Q==" spinCount="100000" sheet="1" objects="1" scenarios="1" formatColumns="0" formatRows="0" autoFilter="0"/>
  <autoFilter ref="C76:K125"/>
  <mergeCells count="10">
    <mergeCell ref="J51:J52"/>
    <mergeCell ref="E67:H67"/>
    <mergeCell ref="E69:H6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6" display="3) Soupis prací"/>
    <hyperlink ref="L1:V1" location="'Rekapitulace stavby'!C2" display="Rekapitulace stavby"/>
  </hyperlinks>
  <printOptions horizontalCentered="1"/>
  <pageMargins left="0.59055118110236227" right="0.23622047244094491" top="0.59055118110236227" bottom="0.59055118110236227" header="0" footer="0"/>
  <pageSetup paperSize="9" scale="73" fitToHeight="100" orientation="portrait" r:id="rId1"/>
  <headerFooter>
    <oddFooter>&amp;CStrana &amp;P z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276" customWidth="1"/>
    <col min="2" max="2" width="1.6640625" style="276" customWidth="1"/>
    <col min="3" max="4" width="5" style="276" customWidth="1"/>
    <col min="5" max="5" width="11.6640625" style="276" customWidth="1"/>
    <col min="6" max="6" width="9.1640625" style="276" customWidth="1"/>
    <col min="7" max="7" width="5" style="276" customWidth="1"/>
    <col min="8" max="8" width="77.83203125" style="276" customWidth="1"/>
    <col min="9" max="10" width="20" style="276" customWidth="1"/>
    <col min="11" max="11" width="1.6640625" style="276" customWidth="1"/>
  </cols>
  <sheetData>
    <row r="1" spans="2:11" ht="37.5" customHeight="1"/>
    <row r="2" spans="2:11" ht="7.5" customHeight="1">
      <c r="B2" s="277"/>
      <c r="C2" s="278"/>
      <c r="D2" s="278"/>
      <c r="E2" s="278"/>
      <c r="F2" s="278"/>
      <c r="G2" s="278"/>
      <c r="H2" s="278"/>
      <c r="I2" s="278"/>
      <c r="J2" s="278"/>
      <c r="K2" s="279"/>
    </row>
    <row r="3" spans="2:11" s="15" customFormat="1" ht="45" customHeight="1">
      <c r="B3" s="280"/>
      <c r="C3" s="408" t="s">
        <v>3351</v>
      </c>
      <c r="D3" s="408"/>
      <c r="E3" s="408"/>
      <c r="F3" s="408"/>
      <c r="G3" s="408"/>
      <c r="H3" s="408"/>
      <c r="I3" s="408"/>
      <c r="J3" s="408"/>
      <c r="K3" s="281"/>
    </row>
    <row r="4" spans="2:11" ht="25.5" customHeight="1">
      <c r="B4" s="282"/>
      <c r="C4" s="412" t="s">
        <v>3352</v>
      </c>
      <c r="D4" s="412"/>
      <c r="E4" s="412"/>
      <c r="F4" s="412"/>
      <c r="G4" s="412"/>
      <c r="H4" s="412"/>
      <c r="I4" s="412"/>
      <c r="J4" s="412"/>
      <c r="K4" s="283"/>
    </row>
    <row r="5" spans="2:11" ht="5.25" customHeight="1">
      <c r="B5" s="282"/>
      <c r="C5" s="284"/>
      <c r="D5" s="284"/>
      <c r="E5" s="284"/>
      <c r="F5" s="284"/>
      <c r="G5" s="284"/>
      <c r="H5" s="284"/>
      <c r="I5" s="284"/>
      <c r="J5" s="284"/>
      <c r="K5" s="283"/>
    </row>
    <row r="6" spans="2:11" ht="15" customHeight="1">
      <c r="B6" s="282"/>
      <c r="C6" s="411" t="s">
        <v>3353</v>
      </c>
      <c r="D6" s="411"/>
      <c r="E6" s="411"/>
      <c r="F6" s="411"/>
      <c r="G6" s="411"/>
      <c r="H6" s="411"/>
      <c r="I6" s="411"/>
      <c r="J6" s="411"/>
      <c r="K6" s="283"/>
    </row>
    <row r="7" spans="2:11" ht="15" customHeight="1">
      <c r="B7" s="286"/>
      <c r="C7" s="411" t="s">
        <v>3354</v>
      </c>
      <c r="D7" s="411"/>
      <c r="E7" s="411"/>
      <c r="F7" s="411"/>
      <c r="G7" s="411"/>
      <c r="H7" s="411"/>
      <c r="I7" s="411"/>
      <c r="J7" s="411"/>
      <c r="K7" s="283"/>
    </row>
    <row r="8" spans="2:11" ht="12.75" customHeight="1">
      <c r="B8" s="286"/>
      <c r="C8" s="285"/>
      <c r="D8" s="285"/>
      <c r="E8" s="285"/>
      <c r="F8" s="285"/>
      <c r="G8" s="285"/>
      <c r="H8" s="285"/>
      <c r="I8" s="285"/>
      <c r="J8" s="285"/>
      <c r="K8" s="283"/>
    </row>
    <row r="9" spans="2:11" ht="15" customHeight="1">
      <c r="B9" s="286"/>
      <c r="C9" s="411" t="s">
        <v>3355</v>
      </c>
      <c r="D9" s="411"/>
      <c r="E9" s="411"/>
      <c r="F9" s="411"/>
      <c r="G9" s="411"/>
      <c r="H9" s="411"/>
      <c r="I9" s="411"/>
      <c r="J9" s="411"/>
      <c r="K9" s="283"/>
    </row>
    <row r="10" spans="2:11" ht="15" customHeight="1">
      <c r="B10" s="286"/>
      <c r="C10" s="285"/>
      <c r="D10" s="411" t="s">
        <v>3356</v>
      </c>
      <c r="E10" s="411"/>
      <c r="F10" s="411"/>
      <c r="G10" s="411"/>
      <c r="H10" s="411"/>
      <c r="I10" s="411"/>
      <c r="J10" s="411"/>
      <c r="K10" s="283"/>
    </row>
    <row r="11" spans="2:11" ht="15" customHeight="1">
      <c r="B11" s="286"/>
      <c r="C11" s="287"/>
      <c r="D11" s="411" t="s">
        <v>3357</v>
      </c>
      <c r="E11" s="411"/>
      <c r="F11" s="411"/>
      <c r="G11" s="411"/>
      <c r="H11" s="411"/>
      <c r="I11" s="411"/>
      <c r="J11" s="411"/>
      <c r="K11" s="283"/>
    </row>
    <row r="12" spans="2:11" ht="12.75" customHeight="1">
      <c r="B12" s="286"/>
      <c r="C12" s="287"/>
      <c r="D12" s="287"/>
      <c r="E12" s="287"/>
      <c r="F12" s="287"/>
      <c r="G12" s="287"/>
      <c r="H12" s="287"/>
      <c r="I12" s="287"/>
      <c r="J12" s="287"/>
      <c r="K12" s="283"/>
    </row>
    <row r="13" spans="2:11" ht="15" customHeight="1">
      <c r="B13" s="286"/>
      <c r="C13" s="287"/>
      <c r="D13" s="411" t="s">
        <v>3358</v>
      </c>
      <c r="E13" s="411"/>
      <c r="F13" s="411"/>
      <c r="G13" s="411"/>
      <c r="H13" s="411"/>
      <c r="I13" s="411"/>
      <c r="J13" s="411"/>
      <c r="K13" s="283"/>
    </row>
    <row r="14" spans="2:11" ht="15" customHeight="1">
      <c r="B14" s="286"/>
      <c r="C14" s="287"/>
      <c r="D14" s="411" t="s">
        <v>3359</v>
      </c>
      <c r="E14" s="411"/>
      <c r="F14" s="411"/>
      <c r="G14" s="411"/>
      <c r="H14" s="411"/>
      <c r="I14" s="411"/>
      <c r="J14" s="411"/>
      <c r="K14" s="283"/>
    </row>
    <row r="15" spans="2:11" ht="15" customHeight="1">
      <c r="B15" s="286"/>
      <c r="C15" s="287"/>
      <c r="D15" s="411" t="s">
        <v>3360</v>
      </c>
      <c r="E15" s="411"/>
      <c r="F15" s="411"/>
      <c r="G15" s="411"/>
      <c r="H15" s="411"/>
      <c r="I15" s="411"/>
      <c r="J15" s="411"/>
      <c r="K15" s="283"/>
    </row>
    <row r="16" spans="2:11" ht="15" customHeight="1">
      <c r="B16" s="286"/>
      <c r="C16" s="287"/>
      <c r="D16" s="287"/>
      <c r="E16" s="288" t="s">
        <v>80</v>
      </c>
      <c r="F16" s="411" t="s">
        <v>3361</v>
      </c>
      <c r="G16" s="411"/>
      <c r="H16" s="411"/>
      <c r="I16" s="411"/>
      <c r="J16" s="411"/>
      <c r="K16" s="283"/>
    </row>
    <row r="17" spans="2:11" ht="15" customHeight="1">
      <c r="B17" s="286"/>
      <c r="C17" s="287"/>
      <c r="D17" s="287"/>
      <c r="E17" s="288" t="s">
        <v>3362</v>
      </c>
      <c r="F17" s="411" t="s">
        <v>3363</v>
      </c>
      <c r="G17" s="411"/>
      <c r="H17" s="411"/>
      <c r="I17" s="411"/>
      <c r="J17" s="411"/>
      <c r="K17" s="283"/>
    </row>
    <row r="18" spans="2:11" ht="15" customHeight="1">
      <c r="B18" s="286"/>
      <c r="C18" s="287"/>
      <c r="D18" s="287"/>
      <c r="E18" s="288" t="s">
        <v>3364</v>
      </c>
      <c r="F18" s="411" t="s">
        <v>3365</v>
      </c>
      <c r="G18" s="411"/>
      <c r="H18" s="411"/>
      <c r="I18" s="411"/>
      <c r="J18" s="411"/>
      <c r="K18" s="283"/>
    </row>
    <row r="19" spans="2:11" ht="15" customHeight="1">
      <c r="B19" s="286"/>
      <c r="C19" s="287"/>
      <c r="D19" s="287"/>
      <c r="E19" s="288" t="s">
        <v>3366</v>
      </c>
      <c r="F19" s="411" t="s">
        <v>3367</v>
      </c>
      <c r="G19" s="411"/>
      <c r="H19" s="411"/>
      <c r="I19" s="411"/>
      <c r="J19" s="411"/>
      <c r="K19" s="283"/>
    </row>
    <row r="20" spans="2:11" ht="15" customHeight="1">
      <c r="B20" s="286"/>
      <c r="C20" s="287"/>
      <c r="D20" s="287"/>
      <c r="E20" s="288" t="s">
        <v>3368</v>
      </c>
      <c r="F20" s="411" t="s">
        <v>3369</v>
      </c>
      <c r="G20" s="411"/>
      <c r="H20" s="411"/>
      <c r="I20" s="411"/>
      <c r="J20" s="411"/>
      <c r="K20" s="283"/>
    </row>
    <row r="21" spans="2:11" ht="15" customHeight="1">
      <c r="B21" s="286"/>
      <c r="C21" s="287"/>
      <c r="D21" s="287"/>
      <c r="E21" s="288" t="s">
        <v>87</v>
      </c>
      <c r="F21" s="411" t="s">
        <v>3370</v>
      </c>
      <c r="G21" s="411"/>
      <c r="H21" s="411"/>
      <c r="I21" s="411"/>
      <c r="J21" s="411"/>
      <c r="K21" s="283"/>
    </row>
    <row r="22" spans="2:11" ht="12.75" customHeight="1">
      <c r="B22" s="286"/>
      <c r="C22" s="287"/>
      <c r="D22" s="287"/>
      <c r="E22" s="287"/>
      <c r="F22" s="287"/>
      <c r="G22" s="287"/>
      <c r="H22" s="287"/>
      <c r="I22" s="287"/>
      <c r="J22" s="287"/>
      <c r="K22" s="283"/>
    </row>
    <row r="23" spans="2:11" ht="15" customHeight="1">
      <c r="B23" s="286"/>
      <c r="C23" s="411" t="s">
        <v>3371</v>
      </c>
      <c r="D23" s="411"/>
      <c r="E23" s="411"/>
      <c r="F23" s="411"/>
      <c r="G23" s="411"/>
      <c r="H23" s="411"/>
      <c r="I23" s="411"/>
      <c r="J23" s="411"/>
      <c r="K23" s="283"/>
    </row>
    <row r="24" spans="2:11" ht="15" customHeight="1">
      <c r="B24" s="286"/>
      <c r="C24" s="411" t="s">
        <v>3372</v>
      </c>
      <c r="D24" s="411"/>
      <c r="E24" s="411"/>
      <c r="F24" s="411"/>
      <c r="G24" s="411"/>
      <c r="H24" s="411"/>
      <c r="I24" s="411"/>
      <c r="J24" s="411"/>
      <c r="K24" s="283"/>
    </row>
    <row r="25" spans="2:11" ht="15" customHeight="1">
      <c r="B25" s="286"/>
      <c r="C25" s="285"/>
      <c r="D25" s="411" t="s">
        <v>3373</v>
      </c>
      <c r="E25" s="411"/>
      <c r="F25" s="411"/>
      <c r="G25" s="411"/>
      <c r="H25" s="411"/>
      <c r="I25" s="411"/>
      <c r="J25" s="411"/>
      <c r="K25" s="283"/>
    </row>
    <row r="26" spans="2:11" ht="15" customHeight="1">
      <c r="B26" s="286"/>
      <c r="C26" s="287"/>
      <c r="D26" s="411" t="s">
        <v>3374</v>
      </c>
      <c r="E26" s="411"/>
      <c r="F26" s="411"/>
      <c r="G26" s="411"/>
      <c r="H26" s="411"/>
      <c r="I26" s="411"/>
      <c r="J26" s="411"/>
      <c r="K26" s="283"/>
    </row>
    <row r="27" spans="2:11" ht="12.75" customHeight="1">
      <c r="B27" s="286"/>
      <c r="C27" s="287"/>
      <c r="D27" s="287"/>
      <c r="E27" s="287"/>
      <c r="F27" s="287"/>
      <c r="G27" s="287"/>
      <c r="H27" s="287"/>
      <c r="I27" s="287"/>
      <c r="J27" s="287"/>
      <c r="K27" s="283"/>
    </row>
    <row r="28" spans="2:11" ht="15" customHeight="1">
      <c r="B28" s="286"/>
      <c r="C28" s="287"/>
      <c r="D28" s="411" t="s">
        <v>3375</v>
      </c>
      <c r="E28" s="411"/>
      <c r="F28" s="411"/>
      <c r="G28" s="411"/>
      <c r="H28" s="411"/>
      <c r="I28" s="411"/>
      <c r="J28" s="411"/>
      <c r="K28" s="283"/>
    </row>
    <row r="29" spans="2:11" ht="15" customHeight="1">
      <c r="B29" s="286"/>
      <c r="C29" s="287"/>
      <c r="D29" s="411" t="s">
        <v>3376</v>
      </c>
      <c r="E29" s="411"/>
      <c r="F29" s="411"/>
      <c r="G29" s="411"/>
      <c r="H29" s="411"/>
      <c r="I29" s="411"/>
      <c r="J29" s="411"/>
      <c r="K29" s="283"/>
    </row>
    <row r="30" spans="2:11" ht="12.75" customHeight="1">
      <c r="B30" s="286"/>
      <c r="C30" s="287"/>
      <c r="D30" s="287"/>
      <c r="E30" s="287"/>
      <c r="F30" s="287"/>
      <c r="G30" s="287"/>
      <c r="H30" s="287"/>
      <c r="I30" s="287"/>
      <c r="J30" s="287"/>
      <c r="K30" s="283"/>
    </row>
    <row r="31" spans="2:11" ht="15" customHeight="1">
      <c r="B31" s="286"/>
      <c r="C31" s="287"/>
      <c r="D31" s="411" t="s">
        <v>3377</v>
      </c>
      <c r="E31" s="411"/>
      <c r="F31" s="411"/>
      <c r="G31" s="411"/>
      <c r="H31" s="411"/>
      <c r="I31" s="411"/>
      <c r="J31" s="411"/>
      <c r="K31" s="283"/>
    </row>
    <row r="32" spans="2:11" ht="15" customHeight="1">
      <c r="B32" s="286"/>
      <c r="C32" s="287"/>
      <c r="D32" s="411" t="s">
        <v>3378</v>
      </c>
      <c r="E32" s="411"/>
      <c r="F32" s="411"/>
      <c r="G32" s="411"/>
      <c r="H32" s="411"/>
      <c r="I32" s="411"/>
      <c r="J32" s="411"/>
      <c r="K32" s="283"/>
    </row>
    <row r="33" spans="2:11" ht="15" customHeight="1">
      <c r="B33" s="286"/>
      <c r="C33" s="287"/>
      <c r="D33" s="411" t="s">
        <v>3379</v>
      </c>
      <c r="E33" s="411"/>
      <c r="F33" s="411"/>
      <c r="G33" s="411"/>
      <c r="H33" s="411"/>
      <c r="I33" s="411"/>
      <c r="J33" s="411"/>
      <c r="K33" s="283"/>
    </row>
    <row r="34" spans="2:11" ht="15" customHeight="1">
      <c r="B34" s="286"/>
      <c r="C34" s="287"/>
      <c r="D34" s="285"/>
      <c r="E34" s="289" t="s">
        <v>176</v>
      </c>
      <c r="F34" s="285"/>
      <c r="G34" s="411" t="s">
        <v>3380</v>
      </c>
      <c r="H34" s="411"/>
      <c r="I34" s="411"/>
      <c r="J34" s="411"/>
      <c r="K34" s="283"/>
    </row>
    <row r="35" spans="2:11" ht="30.75" customHeight="1">
      <c r="B35" s="286"/>
      <c r="C35" s="287"/>
      <c r="D35" s="285"/>
      <c r="E35" s="289" t="s">
        <v>3381</v>
      </c>
      <c r="F35" s="285"/>
      <c r="G35" s="411" t="s">
        <v>3382</v>
      </c>
      <c r="H35" s="411"/>
      <c r="I35" s="411"/>
      <c r="J35" s="411"/>
      <c r="K35" s="283"/>
    </row>
    <row r="36" spans="2:11" ht="15" customHeight="1">
      <c r="B36" s="286"/>
      <c r="C36" s="287"/>
      <c r="D36" s="285"/>
      <c r="E36" s="289" t="s">
        <v>55</v>
      </c>
      <c r="F36" s="285"/>
      <c r="G36" s="411" t="s">
        <v>3383</v>
      </c>
      <c r="H36" s="411"/>
      <c r="I36" s="411"/>
      <c r="J36" s="411"/>
      <c r="K36" s="283"/>
    </row>
    <row r="37" spans="2:11" ht="15" customHeight="1">
      <c r="B37" s="286"/>
      <c r="C37" s="287"/>
      <c r="D37" s="285"/>
      <c r="E37" s="289" t="s">
        <v>177</v>
      </c>
      <c r="F37" s="285"/>
      <c r="G37" s="411" t="s">
        <v>3384</v>
      </c>
      <c r="H37" s="411"/>
      <c r="I37" s="411"/>
      <c r="J37" s="411"/>
      <c r="K37" s="283"/>
    </row>
    <row r="38" spans="2:11" ht="15" customHeight="1">
      <c r="B38" s="286"/>
      <c r="C38" s="287"/>
      <c r="D38" s="285"/>
      <c r="E38" s="289" t="s">
        <v>178</v>
      </c>
      <c r="F38" s="285"/>
      <c r="G38" s="411" t="s">
        <v>3385</v>
      </c>
      <c r="H38" s="411"/>
      <c r="I38" s="411"/>
      <c r="J38" s="411"/>
      <c r="K38" s="283"/>
    </row>
    <row r="39" spans="2:11" ht="15" customHeight="1">
      <c r="B39" s="286"/>
      <c r="C39" s="287"/>
      <c r="D39" s="285"/>
      <c r="E39" s="289" t="s">
        <v>179</v>
      </c>
      <c r="F39" s="285"/>
      <c r="G39" s="411" t="s">
        <v>3386</v>
      </c>
      <c r="H39" s="411"/>
      <c r="I39" s="411"/>
      <c r="J39" s="411"/>
      <c r="K39" s="283"/>
    </row>
    <row r="40" spans="2:11" ht="15" customHeight="1">
      <c r="B40" s="286"/>
      <c r="C40" s="287"/>
      <c r="D40" s="285"/>
      <c r="E40" s="289" t="s">
        <v>3387</v>
      </c>
      <c r="F40" s="285"/>
      <c r="G40" s="411" t="s">
        <v>3388</v>
      </c>
      <c r="H40" s="411"/>
      <c r="I40" s="411"/>
      <c r="J40" s="411"/>
      <c r="K40" s="283"/>
    </row>
    <row r="41" spans="2:11" ht="15" customHeight="1">
      <c r="B41" s="286"/>
      <c r="C41" s="287"/>
      <c r="D41" s="285"/>
      <c r="E41" s="289"/>
      <c r="F41" s="285"/>
      <c r="G41" s="411" t="s">
        <v>3389</v>
      </c>
      <c r="H41" s="411"/>
      <c r="I41" s="411"/>
      <c r="J41" s="411"/>
      <c r="K41" s="283"/>
    </row>
    <row r="42" spans="2:11" ht="15" customHeight="1">
      <c r="B42" s="286"/>
      <c r="C42" s="287"/>
      <c r="D42" s="285"/>
      <c r="E42" s="289" t="s">
        <v>3390</v>
      </c>
      <c r="F42" s="285"/>
      <c r="G42" s="411" t="s">
        <v>3391</v>
      </c>
      <c r="H42" s="411"/>
      <c r="I42" s="411"/>
      <c r="J42" s="411"/>
      <c r="K42" s="283"/>
    </row>
    <row r="43" spans="2:11" ht="15" customHeight="1">
      <c r="B43" s="286"/>
      <c r="C43" s="287"/>
      <c r="D43" s="285"/>
      <c r="E43" s="289" t="s">
        <v>181</v>
      </c>
      <c r="F43" s="285"/>
      <c r="G43" s="411" t="s">
        <v>3392</v>
      </c>
      <c r="H43" s="411"/>
      <c r="I43" s="411"/>
      <c r="J43" s="411"/>
      <c r="K43" s="283"/>
    </row>
    <row r="44" spans="2:11" ht="12.75" customHeight="1">
      <c r="B44" s="286"/>
      <c r="C44" s="287"/>
      <c r="D44" s="285"/>
      <c r="E44" s="285"/>
      <c r="F44" s="285"/>
      <c r="G44" s="285"/>
      <c r="H44" s="285"/>
      <c r="I44" s="285"/>
      <c r="J44" s="285"/>
      <c r="K44" s="283"/>
    </row>
    <row r="45" spans="2:11" ht="15" customHeight="1">
      <c r="B45" s="286"/>
      <c r="C45" s="287"/>
      <c r="D45" s="411" t="s">
        <v>3393</v>
      </c>
      <c r="E45" s="411"/>
      <c r="F45" s="411"/>
      <c r="G45" s="411"/>
      <c r="H45" s="411"/>
      <c r="I45" s="411"/>
      <c r="J45" s="411"/>
      <c r="K45" s="283"/>
    </row>
    <row r="46" spans="2:11" ht="15" customHeight="1">
      <c r="B46" s="286"/>
      <c r="C46" s="287"/>
      <c r="D46" s="287"/>
      <c r="E46" s="411" t="s">
        <v>3394</v>
      </c>
      <c r="F46" s="411"/>
      <c r="G46" s="411"/>
      <c r="H46" s="411"/>
      <c r="I46" s="411"/>
      <c r="J46" s="411"/>
      <c r="K46" s="283"/>
    </row>
    <row r="47" spans="2:11" ht="15" customHeight="1">
      <c r="B47" s="286"/>
      <c r="C47" s="287"/>
      <c r="D47" s="287"/>
      <c r="E47" s="411" t="s">
        <v>3395</v>
      </c>
      <c r="F47" s="411"/>
      <c r="G47" s="411"/>
      <c r="H47" s="411"/>
      <c r="I47" s="411"/>
      <c r="J47" s="411"/>
      <c r="K47" s="283"/>
    </row>
    <row r="48" spans="2:11" ht="15" customHeight="1">
      <c r="B48" s="286"/>
      <c r="C48" s="287"/>
      <c r="D48" s="287"/>
      <c r="E48" s="411" t="s">
        <v>3396</v>
      </c>
      <c r="F48" s="411"/>
      <c r="G48" s="411"/>
      <c r="H48" s="411"/>
      <c r="I48" s="411"/>
      <c r="J48" s="411"/>
      <c r="K48" s="283"/>
    </row>
    <row r="49" spans="2:11" ht="15" customHeight="1">
      <c r="B49" s="286"/>
      <c r="C49" s="287"/>
      <c r="D49" s="411" t="s">
        <v>3397</v>
      </c>
      <c r="E49" s="411"/>
      <c r="F49" s="411"/>
      <c r="G49" s="411"/>
      <c r="H49" s="411"/>
      <c r="I49" s="411"/>
      <c r="J49" s="411"/>
      <c r="K49" s="283"/>
    </row>
    <row r="50" spans="2:11" ht="25.5" customHeight="1">
      <c r="B50" s="282"/>
      <c r="C50" s="412" t="s">
        <v>3398</v>
      </c>
      <c r="D50" s="412"/>
      <c r="E50" s="412"/>
      <c r="F50" s="412"/>
      <c r="G50" s="412"/>
      <c r="H50" s="412"/>
      <c r="I50" s="412"/>
      <c r="J50" s="412"/>
      <c r="K50" s="283"/>
    </row>
    <row r="51" spans="2:11" ht="5.25" customHeight="1">
      <c r="B51" s="282"/>
      <c r="C51" s="284"/>
      <c r="D51" s="284"/>
      <c r="E51" s="284"/>
      <c r="F51" s="284"/>
      <c r="G51" s="284"/>
      <c r="H51" s="284"/>
      <c r="I51" s="284"/>
      <c r="J51" s="284"/>
      <c r="K51" s="283"/>
    </row>
    <row r="52" spans="2:11" ht="15" customHeight="1">
      <c r="B52" s="282"/>
      <c r="C52" s="411" t="s">
        <v>3399</v>
      </c>
      <c r="D52" s="411"/>
      <c r="E52" s="411"/>
      <c r="F52" s="411"/>
      <c r="G52" s="411"/>
      <c r="H52" s="411"/>
      <c r="I52" s="411"/>
      <c r="J52" s="411"/>
      <c r="K52" s="283"/>
    </row>
    <row r="53" spans="2:11" ht="15" customHeight="1">
      <c r="B53" s="282"/>
      <c r="C53" s="411" t="s">
        <v>3400</v>
      </c>
      <c r="D53" s="411"/>
      <c r="E53" s="411"/>
      <c r="F53" s="411"/>
      <c r="G53" s="411"/>
      <c r="H53" s="411"/>
      <c r="I53" s="411"/>
      <c r="J53" s="411"/>
      <c r="K53" s="283"/>
    </row>
    <row r="54" spans="2:11" ht="12.75" customHeight="1">
      <c r="B54" s="282"/>
      <c r="C54" s="285"/>
      <c r="D54" s="285"/>
      <c r="E54" s="285"/>
      <c r="F54" s="285"/>
      <c r="G54" s="285"/>
      <c r="H54" s="285"/>
      <c r="I54" s="285"/>
      <c r="J54" s="285"/>
      <c r="K54" s="283"/>
    </row>
    <row r="55" spans="2:11" ht="15" customHeight="1">
      <c r="B55" s="282"/>
      <c r="C55" s="411" t="s">
        <v>3401</v>
      </c>
      <c r="D55" s="411"/>
      <c r="E55" s="411"/>
      <c r="F55" s="411"/>
      <c r="G55" s="411"/>
      <c r="H55" s="411"/>
      <c r="I55" s="411"/>
      <c r="J55" s="411"/>
      <c r="K55" s="283"/>
    </row>
    <row r="56" spans="2:11" ht="15" customHeight="1">
      <c r="B56" s="282"/>
      <c r="C56" s="287"/>
      <c r="D56" s="411" t="s">
        <v>3402</v>
      </c>
      <c r="E56" s="411"/>
      <c r="F56" s="411"/>
      <c r="G56" s="411"/>
      <c r="H56" s="411"/>
      <c r="I56" s="411"/>
      <c r="J56" s="411"/>
      <c r="K56" s="283"/>
    </row>
    <row r="57" spans="2:11" ht="15" customHeight="1">
      <c r="B57" s="282"/>
      <c r="C57" s="287"/>
      <c r="D57" s="411" t="s">
        <v>3403</v>
      </c>
      <c r="E57" s="411"/>
      <c r="F57" s="411"/>
      <c r="G57" s="411"/>
      <c r="H57" s="411"/>
      <c r="I57" s="411"/>
      <c r="J57" s="411"/>
      <c r="K57" s="283"/>
    </row>
    <row r="58" spans="2:11" ht="15" customHeight="1">
      <c r="B58" s="282"/>
      <c r="C58" s="287"/>
      <c r="D58" s="411" t="s">
        <v>3404</v>
      </c>
      <c r="E58" s="411"/>
      <c r="F58" s="411"/>
      <c r="G58" s="411"/>
      <c r="H58" s="411"/>
      <c r="I58" s="411"/>
      <c r="J58" s="411"/>
      <c r="K58" s="283"/>
    </row>
    <row r="59" spans="2:11" ht="15" customHeight="1">
      <c r="B59" s="282"/>
      <c r="C59" s="287"/>
      <c r="D59" s="411" t="s">
        <v>3405</v>
      </c>
      <c r="E59" s="411"/>
      <c r="F59" s="411"/>
      <c r="G59" s="411"/>
      <c r="H59" s="411"/>
      <c r="I59" s="411"/>
      <c r="J59" s="411"/>
      <c r="K59" s="283"/>
    </row>
    <row r="60" spans="2:11" ht="15" customHeight="1">
      <c r="B60" s="282"/>
      <c r="C60" s="287"/>
      <c r="D60" s="410" t="s">
        <v>3406</v>
      </c>
      <c r="E60" s="410"/>
      <c r="F60" s="410"/>
      <c r="G60" s="410"/>
      <c r="H60" s="410"/>
      <c r="I60" s="410"/>
      <c r="J60" s="410"/>
      <c r="K60" s="283"/>
    </row>
    <row r="61" spans="2:11" ht="15" customHeight="1">
      <c r="B61" s="282"/>
      <c r="C61" s="287"/>
      <c r="D61" s="411" t="s">
        <v>3407</v>
      </c>
      <c r="E61" s="411"/>
      <c r="F61" s="411"/>
      <c r="G61" s="411"/>
      <c r="H61" s="411"/>
      <c r="I61" s="411"/>
      <c r="J61" s="411"/>
      <c r="K61" s="283"/>
    </row>
    <row r="62" spans="2:11" ht="12.75" customHeight="1">
      <c r="B62" s="282"/>
      <c r="C62" s="287"/>
      <c r="D62" s="287"/>
      <c r="E62" s="290"/>
      <c r="F62" s="287"/>
      <c r="G62" s="287"/>
      <c r="H62" s="287"/>
      <c r="I62" s="287"/>
      <c r="J62" s="287"/>
      <c r="K62" s="283"/>
    </row>
    <row r="63" spans="2:11" ht="15" customHeight="1">
      <c r="B63" s="282"/>
      <c r="C63" s="287"/>
      <c r="D63" s="411" t="s">
        <v>3408</v>
      </c>
      <c r="E63" s="411"/>
      <c r="F63" s="411"/>
      <c r="G63" s="411"/>
      <c r="H63" s="411"/>
      <c r="I63" s="411"/>
      <c r="J63" s="411"/>
      <c r="K63" s="283"/>
    </row>
    <row r="64" spans="2:11" ht="15" customHeight="1">
      <c r="B64" s="282"/>
      <c r="C64" s="287"/>
      <c r="D64" s="410" t="s">
        <v>3409</v>
      </c>
      <c r="E64" s="410"/>
      <c r="F64" s="410"/>
      <c r="G64" s="410"/>
      <c r="H64" s="410"/>
      <c r="I64" s="410"/>
      <c r="J64" s="410"/>
      <c r="K64" s="283"/>
    </row>
    <row r="65" spans="2:11" ht="15" customHeight="1">
      <c r="B65" s="282"/>
      <c r="C65" s="287"/>
      <c r="D65" s="411" t="s">
        <v>3410</v>
      </c>
      <c r="E65" s="411"/>
      <c r="F65" s="411"/>
      <c r="G65" s="411"/>
      <c r="H65" s="411"/>
      <c r="I65" s="411"/>
      <c r="J65" s="411"/>
      <c r="K65" s="283"/>
    </row>
    <row r="66" spans="2:11" ht="15" customHeight="1">
      <c r="B66" s="282"/>
      <c r="C66" s="287"/>
      <c r="D66" s="411" t="s">
        <v>3411</v>
      </c>
      <c r="E66" s="411"/>
      <c r="F66" s="411"/>
      <c r="G66" s="411"/>
      <c r="H66" s="411"/>
      <c r="I66" s="411"/>
      <c r="J66" s="411"/>
      <c r="K66" s="283"/>
    </row>
    <row r="67" spans="2:11" ht="15" customHeight="1">
      <c r="B67" s="282"/>
      <c r="C67" s="287"/>
      <c r="D67" s="411" t="s">
        <v>3412</v>
      </c>
      <c r="E67" s="411"/>
      <c r="F67" s="411"/>
      <c r="G67" s="411"/>
      <c r="H67" s="411"/>
      <c r="I67" s="411"/>
      <c r="J67" s="411"/>
      <c r="K67" s="283"/>
    </row>
    <row r="68" spans="2:11" ht="15" customHeight="1">
      <c r="B68" s="282"/>
      <c r="C68" s="287"/>
      <c r="D68" s="411" t="s">
        <v>3413</v>
      </c>
      <c r="E68" s="411"/>
      <c r="F68" s="411"/>
      <c r="G68" s="411"/>
      <c r="H68" s="411"/>
      <c r="I68" s="411"/>
      <c r="J68" s="411"/>
      <c r="K68" s="283"/>
    </row>
    <row r="69" spans="2:11" ht="12.75" customHeight="1">
      <c r="B69" s="291"/>
      <c r="C69" s="292"/>
      <c r="D69" s="292"/>
      <c r="E69" s="292"/>
      <c r="F69" s="292"/>
      <c r="G69" s="292"/>
      <c r="H69" s="292"/>
      <c r="I69" s="292"/>
      <c r="J69" s="292"/>
      <c r="K69" s="293"/>
    </row>
    <row r="70" spans="2:11" ht="18.75" customHeight="1">
      <c r="B70" s="294"/>
      <c r="C70" s="294"/>
      <c r="D70" s="294"/>
      <c r="E70" s="294"/>
      <c r="F70" s="294"/>
      <c r="G70" s="294"/>
      <c r="H70" s="294"/>
      <c r="I70" s="294"/>
      <c r="J70" s="294"/>
      <c r="K70" s="295"/>
    </row>
    <row r="71" spans="2:11" ht="18.75" customHeight="1">
      <c r="B71" s="295"/>
      <c r="C71" s="295"/>
      <c r="D71" s="295"/>
      <c r="E71" s="295"/>
      <c r="F71" s="295"/>
      <c r="G71" s="295"/>
      <c r="H71" s="295"/>
      <c r="I71" s="295"/>
      <c r="J71" s="295"/>
      <c r="K71" s="295"/>
    </row>
    <row r="72" spans="2:11" ht="7.5" customHeight="1">
      <c r="B72" s="296"/>
      <c r="C72" s="297"/>
      <c r="D72" s="297"/>
      <c r="E72" s="297"/>
      <c r="F72" s="297"/>
      <c r="G72" s="297"/>
      <c r="H72" s="297"/>
      <c r="I72" s="297"/>
      <c r="J72" s="297"/>
      <c r="K72" s="298"/>
    </row>
    <row r="73" spans="2:11" ht="45" customHeight="1">
      <c r="B73" s="299"/>
      <c r="C73" s="409" t="s">
        <v>161</v>
      </c>
      <c r="D73" s="409"/>
      <c r="E73" s="409"/>
      <c r="F73" s="409"/>
      <c r="G73" s="409"/>
      <c r="H73" s="409"/>
      <c r="I73" s="409"/>
      <c r="J73" s="409"/>
      <c r="K73" s="300"/>
    </row>
    <row r="74" spans="2:11" ht="17.25" customHeight="1">
      <c r="B74" s="299"/>
      <c r="C74" s="301" t="s">
        <v>3414</v>
      </c>
      <c r="D74" s="301"/>
      <c r="E74" s="301"/>
      <c r="F74" s="301" t="s">
        <v>3415</v>
      </c>
      <c r="G74" s="302"/>
      <c r="H74" s="301" t="s">
        <v>177</v>
      </c>
      <c r="I74" s="301" t="s">
        <v>59</v>
      </c>
      <c r="J74" s="301" t="s">
        <v>3416</v>
      </c>
      <c r="K74" s="300"/>
    </row>
    <row r="75" spans="2:11" ht="17.25" customHeight="1">
      <c r="B75" s="299"/>
      <c r="C75" s="303" t="s">
        <v>3417</v>
      </c>
      <c r="D75" s="303"/>
      <c r="E75" s="303"/>
      <c r="F75" s="304" t="s">
        <v>3418</v>
      </c>
      <c r="G75" s="305"/>
      <c r="H75" s="303"/>
      <c r="I75" s="303"/>
      <c r="J75" s="303" t="s">
        <v>3419</v>
      </c>
      <c r="K75" s="300"/>
    </row>
    <row r="76" spans="2:11" ht="5.25" customHeight="1">
      <c r="B76" s="299"/>
      <c r="C76" s="306"/>
      <c r="D76" s="306"/>
      <c r="E76" s="306"/>
      <c r="F76" s="306"/>
      <c r="G76" s="307"/>
      <c r="H76" s="306"/>
      <c r="I76" s="306"/>
      <c r="J76" s="306"/>
      <c r="K76" s="300"/>
    </row>
    <row r="77" spans="2:11" ht="15" customHeight="1">
      <c r="B77" s="299"/>
      <c r="C77" s="289" t="s">
        <v>55</v>
      </c>
      <c r="D77" s="306"/>
      <c r="E77" s="306"/>
      <c r="F77" s="308" t="s">
        <v>3420</v>
      </c>
      <c r="G77" s="307"/>
      <c r="H77" s="289" t="s">
        <v>3421</v>
      </c>
      <c r="I77" s="289" t="s">
        <v>3422</v>
      </c>
      <c r="J77" s="289">
        <v>20</v>
      </c>
      <c r="K77" s="300"/>
    </row>
    <row r="78" spans="2:11" ht="15" customHeight="1">
      <c r="B78" s="299"/>
      <c r="C78" s="289" t="s">
        <v>3423</v>
      </c>
      <c r="D78" s="289"/>
      <c r="E78" s="289"/>
      <c r="F78" s="308" t="s">
        <v>3420</v>
      </c>
      <c r="G78" s="307"/>
      <c r="H78" s="289" t="s">
        <v>3424</v>
      </c>
      <c r="I78" s="289" t="s">
        <v>3422</v>
      </c>
      <c r="J78" s="289">
        <v>120</v>
      </c>
      <c r="K78" s="300"/>
    </row>
    <row r="79" spans="2:11" ht="15" customHeight="1">
      <c r="B79" s="309"/>
      <c r="C79" s="289" t="s">
        <v>3425</v>
      </c>
      <c r="D79" s="289"/>
      <c r="E79" s="289"/>
      <c r="F79" s="308" t="s">
        <v>3426</v>
      </c>
      <c r="G79" s="307"/>
      <c r="H79" s="289" t="s">
        <v>3427</v>
      </c>
      <c r="I79" s="289" t="s">
        <v>3422</v>
      </c>
      <c r="J79" s="289">
        <v>50</v>
      </c>
      <c r="K79" s="300"/>
    </row>
    <row r="80" spans="2:11" ht="15" customHeight="1">
      <c r="B80" s="309"/>
      <c r="C80" s="289" t="s">
        <v>3428</v>
      </c>
      <c r="D80" s="289"/>
      <c r="E80" s="289"/>
      <c r="F80" s="308" t="s">
        <v>3420</v>
      </c>
      <c r="G80" s="307"/>
      <c r="H80" s="289" t="s">
        <v>3429</v>
      </c>
      <c r="I80" s="289" t="s">
        <v>3430</v>
      </c>
      <c r="J80" s="289"/>
      <c r="K80" s="300"/>
    </row>
    <row r="81" spans="2:11" ht="15" customHeight="1">
      <c r="B81" s="309"/>
      <c r="C81" s="310" t="s">
        <v>3431</v>
      </c>
      <c r="D81" s="310"/>
      <c r="E81" s="310"/>
      <c r="F81" s="311" t="s">
        <v>3426</v>
      </c>
      <c r="G81" s="310"/>
      <c r="H81" s="310" t="s">
        <v>3432</v>
      </c>
      <c r="I81" s="310" t="s">
        <v>3422</v>
      </c>
      <c r="J81" s="310">
        <v>15</v>
      </c>
      <c r="K81" s="300"/>
    </row>
    <row r="82" spans="2:11" ht="15" customHeight="1">
      <c r="B82" s="309"/>
      <c r="C82" s="310" t="s">
        <v>3433</v>
      </c>
      <c r="D82" s="310"/>
      <c r="E82" s="310"/>
      <c r="F82" s="311" t="s">
        <v>3426</v>
      </c>
      <c r="G82" s="310"/>
      <c r="H82" s="310" t="s">
        <v>3434</v>
      </c>
      <c r="I82" s="310" t="s">
        <v>3422</v>
      </c>
      <c r="J82" s="310">
        <v>15</v>
      </c>
      <c r="K82" s="300"/>
    </row>
    <row r="83" spans="2:11" ht="15" customHeight="1">
      <c r="B83" s="309"/>
      <c r="C83" s="310" t="s">
        <v>3435</v>
      </c>
      <c r="D83" s="310"/>
      <c r="E83" s="310"/>
      <c r="F83" s="311" t="s">
        <v>3426</v>
      </c>
      <c r="G83" s="310"/>
      <c r="H83" s="310" t="s">
        <v>3436</v>
      </c>
      <c r="I83" s="310" t="s">
        <v>3422</v>
      </c>
      <c r="J83" s="310">
        <v>20</v>
      </c>
      <c r="K83" s="300"/>
    </row>
    <row r="84" spans="2:11" ht="15" customHeight="1">
      <c r="B84" s="309"/>
      <c r="C84" s="310" t="s">
        <v>3437</v>
      </c>
      <c r="D84" s="310"/>
      <c r="E84" s="310"/>
      <c r="F84" s="311" t="s">
        <v>3426</v>
      </c>
      <c r="G84" s="310"/>
      <c r="H84" s="310" t="s">
        <v>3438</v>
      </c>
      <c r="I84" s="310" t="s">
        <v>3422</v>
      </c>
      <c r="J84" s="310">
        <v>20</v>
      </c>
      <c r="K84" s="300"/>
    </row>
    <row r="85" spans="2:11" ht="15" customHeight="1">
      <c r="B85" s="309"/>
      <c r="C85" s="289" t="s">
        <v>3439</v>
      </c>
      <c r="D85" s="289"/>
      <c r="E85" s="289"/>
      <c r="F85" s="308" t="s">
        <v>3426</v>
      </c>
      <c r="G85" s="307"/>
      <c r="H85" s="289" t="s">
        <v>3440</v>
      </c>
      <c r="I85" s="289" t="s">
        <v>3422</v>
      </c>
      <c r="J85" s="289">
        <v>50</v>
      </c>
      <c r="K85" s="300"/>
    </row>
    <row r="86" spans="2:11" ht="15" customHeight="1">
      <c r="B86" s="309"/>
      <c r="C86" s="289" t="s">
        <v>3441</v>
      </c>
      <c r="D86" s="289"/>
      <c r="E86" s="289"/>
      <c r="F86" s="308" t="s">
        <v>3426</v>
      </c>
      <c r="G86" s="307"/>
      <c r="H86" s="289" t="s">
        <v>3442</v>
      </c>
      <c r="I86" s="289" t="s">
        <v>3422</v>
      </c>
      <c r="J86" s="289">
        <v>20</v>
      </c>
      <c r="K86" s="300"/>
    </row>
    <row r="87" spans="2:11" ht="15" customHeight="1">
      <c r="B87" s="309"/>
      <c r="C87" s="289" t="s">
        <v>3443</v>
      </c>
      <c r="D87" s="289"/>
      <c r="E87" s="289"/>
      <c r="F87" s="308" t="s">
        <v>3426</v>
      </c>
      <c r="G87" s="307"/>
      <c r="H87" s="289" t="s">
        <v>3444</v>
      </c>
      <c r="I87" s="289" t="s">
        <v>3422</v>
      </c>
      <c r="J87" s="289">
        <v>20</v>
      </c>
      <c r="K87" s="300"/>
    </row>
    <row r="88" spans="2:11" ht="15" customHeight="1">
      <c r="B88" s="309"/>
      <c r="C88" s="289" t="s">
        <v>3445</v>
      </c>
      <c r="D88" s="289"/>
      <c r="E88" s="289"/>
      <c r="F88" s="308" t="s">
        <v>3426</v>
      </c>
      <c r="G88" s="307"/>
      <c r="H88" s="289" t="s">
        <v>3446</v>
      </c>
      <c r="I88" s="289" t="s">
        <v>3422</v>
      </c>
      <c r="J88" s="289">
        <v>50</v>
      </c>
      <c r="K88" s="300"/>
    </row>
    <row r="89" spans="2:11" ht="15" customHeight="1">
      <c r="B89" s="309"/>
      <c r="C89" s="289" t="s">
        <v>3447</v>
      </c>
      <c r="D89" s="289"/>
      <c r="E89" s="289"/>
      <c r="F89" s="308" t="s">
        <v>3426</v>
      </c>
      <c r="G89" s="307"/>
      <c r="H89" s="289" t="s">
        <v>3447</v>
      </c>
      <c r="I89" s="289" t="s">
        <v>3422</v>
      </c>
      <c r="J89" s="289">
        <v>50</v>
      </c>
      <c r="K89" s="300"/>
    </row>
    <row r="90" spans="2:11" ht="15" customHeight="1">
      <c r="B90" s="309"/>
      <c r="C90" s="289" t="s">
        <v>182</v>
      </c>
      <c r="D90" s="289"/>
      <c r="E90" s="289"/>
      <c r="F90" s="308" t="s">
        <v>3426</v>
      </c>
      <c r="G90" s="307"/>
      <c r="H90" s="289" t="s">
        <v>3448</v>
      </c>
      <c r="I90" s="289" t="s">
        <v>3422</v>
      </c>
      <c r="J90" s="289">
        <v>255</v>
      </c>
      <c r="K90" s="300"/>
    </row>
    <row r="91" spans="2:11" ht="15" customHeight="1">
      <c r="B91" s="309"/>
      <c r="C91" s="289" t="s">
        <v>3449</v>
      </c>
      <c r="D91" s="289"/>
      <c r="E91" s="289"/>
      <c r="F91" s="308" t="s">
        <v>3420</v>
      </c>
      <c r="G91" s="307"/>
      <c r="H91" s="289" t="s">
        <v>3450</v>
      </c>
      <c r="I91" s="289" t="s">
        <v>3451</v>
      </c>
      <c r="J91" s="289"/>
      <c r="K91" s="300"/>
    </row>
    <row r="92" spans="2:11" ht="15" customHeight="1">
      <c r="B92" s="309"/>
      <c r="C92" s="289" t="s">
        <v>3452</v>
      </c>
      <c r="D92" s="289"/>
      <c r="E92" s="289"/>
      <c r="F92" s="308" t="s">
        <v>3420</v>
      </c>
      <c r="G92" s="307"/>
      <c r="H92" s="289" t="s">
        <v>3453</v>
      </c>
      <c r="I92" s="289" t="s">
        <v>3454</v>
      </c>
      <c r="J92" s="289"/>
      <c r="K92" s="300"/>
    </row>
    <row r="93" spans="2:11" ht="15" customHeight="1">
      <c r="B93" s="309"/>
      <c r="C93" s="289" t="s">
        <v>3455</v>
      </c>
      <c r="D93" s="289"/>
      <c r="E93" s="289"/>
      <c r="F93" s="308" t="s">
        <v>3420</v>
      </c>
      <c r="G93" s="307"/>
      <c r="H93" s="289" t="s">
        <v>3455</v>
      </c>
      <c r="I93" s="289" t="s">
        <v>3454</v>
      </c>
      <c r="J93" s="289"/>
      <c r="K93" s="300"/>
    </row>
    <row r="94" spans="2:11" ht="15" customHeight="1">
      <c r="B94" s="309"/>
      <c r="C94" s="289" t="s">
        <v>40</v>
      </c>
      <c r="D94" s="289"/>
      <c r="E94" s="289"/>
      <c r="F94" s="308" t="s">
        <v>3420</v>
      </c>
      <c r="G94" s="307"/>
      <c r="H94" s="289" t="s">
        <v>3456</v>
      </c>
      <c r="I94" s="289" t="s">
        <v>3454</v>
      </c>
      <c r="J94" s="289"/>
      <c r="K94" s="300"/>
    </row>
    <row r="95" spans="2:11" ht="15" customHeight="1">
      <c r="B95" s="309"/>
      <c r="C95" s="289" t="s">
        <v>50</v>
      </c>
      <c r="D95" s="289"/>
      <c r="E95" s="289"/>
      <c r="F95" s="308" t="s">
        <v>3420</v>
      </c>
      <c r="G95" s="307"/>
      <c r="H95" s="289" t="s">
        <v>3457</v>
      </c>
      <c r="I95" s="289" t="s">
        <v>3454</v>
      </c>
      <c r="J95" s="289"/>
      <c r="K95" s="300"/>
    </row>
    <row r="96" spans="2:11" ht="15" customHeight="1">
      <c r="B96" s="312"/>
      <c r="C96" s="313"/>
      <c r="D96" s="313"/>
      <c r="E96" s="313"/>
      <c r="F96" s="313"/>
      <c r="G96" s="313"/>
      <c r="H96" s="313"/>
      <c r="I96" s="313"/>
      <c r="J96" s="313"/>
      <c r="K96" s="314"/>
    </row>
    <row r="97" spans="2:11" ht="18.75" customHeight="1">
      <c r="B97" s="315"/>
      <c r="C97" s="316"/>
      <c r="D97" s="316"/>
      <c r="E97" s="316"/>
      <c r="F97" s="316"/>
      <c r="G97" s="316"/>
      <c r="H97" s="316"/>
      <c r="I97" s="316"/>
      <c r="J97" s="316"/>
      <c r="K97" s="315"/>
    </row>
    <row r="98" spans="2:11" ht="18.75" customHeight="1">
      <c r="B98" s="295"/>
      <c r="C98" s="295"/>
      <c r="D98" s="295"/>
      <c r="E98" s="295"/>
      <c r="F98" s="295"/>
      <c r="G98" s="295"/>
      <c r="H98" s="295"/>
      <c r="I98" s="295"/>
      <c r="J98" s="295"/>
      <c r="K98" s="295"/>
    </row>
    <row r="99" spans="2:11" ht="7.5" customHeight="1">
      <c r="B99" s="296"/>
      <c r="C99" s="297"/>
      <c r="D99" s="297"/>
      <c r="E99" s="297"/>
      <c r="F99" s="297"/>
      <c r="G99" s="297"/>
      <c r="H99" s="297"/>
      <c r="I99" s="297"/>
      <c r="J99" s="297"/>
      <c r="K99" s="298"/>
    </row>
    <row r="100" spans="2:11" ht="45" customHeight="1">
      <c r="B100" s="299"/>
      <c r="C100" s="409" t="s">
        <v>3458</v>
      </c>
      <c r="D100" s="409"/>
      <c r="E100" s="409"/>
      <c r="F100" s="409"/>
      <c r="G100" s="409"/>
      <c r="H100" s="409"/>
      <c r="I100" s="409"/>
      <c r="J100" s="409"/>
      <c r="K100" s="300"/>
    </row>
    <row r="101" spans="2:11" ht="17.25" customHeight="1">
      <c r="B101" s="299"/>
      <c r="C101" s="301" t="s">
        <v>3414</v>
      </c>
      <c r="D101" s="301"/>
      <c r="E101" s="301"/>
      <c r="F101" s="301" t="s">
        <v>3415</v>
      </c>
      <c r="G101" s="302"/>
      <c r="H101" s="301" t="s">
        <v>177</v>
      </c>
      <c r="I101" s="301" t="s">
        <v>59</v>
      </c>
      <c r="J101" s="301" t="s">
        <v>3416</v>
      </c>
      <c r="K101" s="300"/>
    </row>
    <row r="102" spans="2:11" ht="17.25" customHeight="1">
      <c r="B102" s="299"/>
      <c r="C102" s="303" t="s">
        <v>3417</v>
      </c>
      <c r="D102" s="303"/>
      <c r="E102" s="303"/>
      <c r="F102" s="304" t="s">
        <v>3418</v>
      </c>
      <c r="G102" s="305"/>
      <c r="H102" s="303"/>
      <c r="I102" s="303"/>
      <c r="J102" s="303" t="s">
        <v>3419</v>
      </c>
      <c r="K102" s="300"/>
    </row>
    <row r="103" spans="2:11" ht="5.25" customHeight="1">
      <c r="B103" s="299"/>
      <c r="C103" s="301"/>
      <c r="D103" s="301"/>
      <c r="E103" s="301"/>
      <c r="F103" s="301"/>
      <c r="G103" s="317"/>
      <c r="H103" s="301"/>
      <c r="I103" s="301"/>
      <c r="J103" s="301"/>
      <c r="K103" s="300"/>
    </row>
    <row r="104" spans="2:11" ht="15" customHeight="1">
      <c r="B104" s="299"/>
      <c r="C104" s="289" t="s">
        <v>55</v>
      </c>
      <c r="D104" s="306"/>
      <c r="E104" s="306"/>
      <c r="F104" s="308" t="s">
        <v>3420</v>
      </c>
      <c r="G104" s="317"/>
      <c r="H104" s="289" t="s">
        <v>3459</v>
      </c>
      <c r="I104" s="289" t="s">
        <v>3422</v>
      </c>
      <c r="J104" s="289">
        <v>20</v>
      </c>
      <c r="K104" s="300"/>
    </row>
    <row r="105" spans="2:11" ht="15" customHeight="1">
      <c r="B105" s="299"/>
      <c r="C105" s="289" t="s">
        <v>3423</v>
      </c>
      <c r="D105" s="289"/>
      <c r="E105" s="289"/>
      <c r="F105" s="308" t="s">
        <v>3420</v>
      </c>
      <c r="G105" s="289"/>
      <c r="H105" s="289" t="s">
        <v>3459</v>
      </c>
      <c r="I105" s="289" t="s">
        <v>3422</v>
      </c>
      <c r="J105" s="289">
        <v>120</v>
      </c>
      <c r="K105" s="300"/>
    </row>
    <row r="106" spans="2:11" ht="15" customHeight="1">
      <c r="B106" s="309"/>
      <c r="C106" s="289" t="s">
        <v>3425</v>
      </c>
      <c r="D106" s="289"/>
      <c r="E106" s="289"/>
      <c r="F106" s="308" t="s">
        <v>3426</v>
      </c>
      <c r="G106" s="289"/>
      <c r="H106" s="289" t="s">
        <v>3459</v>
      </c>
      <c r="I106" s="289" t="s">
        <v>3422</v>
      </c>
      <c r="J106" s="289">
        <v>50</v>
      </c>
      <c r="K106" s="300"/>
    </row>
    <row r="107" spans="2:11" ht="15" customHeight="1">
      <c r="B107" s="309"/>
      <c r="C107" s="289" t="s">
        <v>3428</v>
      </c>
      <c r="D107" s="289"/>
      <c r="E107" s="289"/>
      <c r="F107" s="308" t="s">
        <v>3420</v>
      </c>
      <c r="G107" s="289"/>
      <c r="H107" s="289" t="s">
        <v>3459</v>
      </c>
      <c r="I107" s="289" t="s">
        <v>3430</v>
      </c>
      <c r="J107" s="289"/>
      <c r="K107" s="300"/>
    </row>
    <row r="108" spans="2:11" ht="15" customHeight="1">
      <c r="B108" s="309"/>
      <c r="C108" s="289" t="s">
        <v>3439</v>
      </c>
      <c r="D108" s="289"/>
      <c r="E108" s="289"/>
      <c r="F108" s="308" t="s">
        <v>3426</v>
      </c>
      <c r="G108" s="289"/>
      <c r="H108" s="289" t="s">
        <v>3459</v>
      </c>
      <c r="I108" s="289" t="s">
        <v>3422</v>
      </c>
      <c r="J108" s="289">
        <v>50</v>
      </c>
      <c r="K108" s="300"/>
    </row>
    <row r="109" spans="2:11" ht="15" customHeight="1">
      <c r="B109" s="309"/>
      <c r="C109" s="289" t="s">
        <v>3447</v>
      </c>
      <c r="D109" s="289"/>
      <c r="E109" s="289"/>
      <c r="F109" s="308" t="s">
        <v>3426</v>
      </c>
      <c r="G109" s="289"/>
      <c r="H109" s="289" t="s">
        <v>3459</v>
      </c>
      <c r="I109" s="289" t="s">
        <v>3422</v>
      </c>
      <c r="J109" s="289">
        <v>50</v>
      </c>
      <c r="K109" s="300"/>
    </row>
    <row r="110" spans="2:11" ht="15" customHeight="1">
      <c r="B110" s="309"/>
      <c r="C110" s="289" t="s">
        <v>3445</v>
      </c>
      <c r="D110" s="289"/>
      <c r="E110" s="289"/>
      <c r="F110" s="308" t="s">
        <v>3426</v>
      </c>
      <c r="G110" s="289"/>
      <c r="H110" s="289" t="s">
        <v>3459</v>
      </c>
      <c r="I110" s="289" t="s">
        <v>3422</v>
      </c>
      <c r="J110" s="289">
        <v>50</v>
      </c>
      <c r="K110" s="300"/>
    </row>
    <row r="111" spans="2:11" ht="15" customHeight="1">
      <c r="B111" s="309"/>
      <c r="C111" s="289" t="s">
        <v>55</v>
      </c>
      <c r="D111" s="289"/>
      <c r="E111" s="289"/>
      <c r="F111" s="308" t="s">
        <v>3420</v>
      </c>
      <c r="G111" s="289"/>
      <c r="H111" s="289" t="s">
        <v>3460</v>
      </c>
      <c r="I111" s="289" t="s">
        <v>3422</v>
      </c>
      <c r="J111" s="289">
        <v>20</v>
      </c>
      <c r="K111" s="300"/>
    </row>
    <row r="112" spans="2:11" ht="15" customHeight="1">
      <c r="B112" s="309"/>
      <c r="C112" s="289" t="s">
        <v>3461</v>
      </c>
      <c r="D112" s="289"/>
      <c r="E112" s="289"/>
      <c r="F112" s="308" t="s">
        <v>3420</v>
      </c>
      <c r="G112" s="289"/>
      <c r="H112" s="289" t="s">
        <v>3462</v>
      </c>
      <c r="I112" s="289" t="s">
        <v>3422</v>
      </c>
      <c r="J112" s="289">
        <v>120</v>
      </c>
      <c r="K112" s="300"/>
    </row>
    <row r="113" spans="2:11" ht="15" customHeight="1">
      <c r="B113" s="309"/>
      <c r="C113" s="289" t="s">
        <v>40</v>
      </c>
      <c r="D113" s="289"/>
      <c r="E113" s="289"/>
      <c r="F113" s="308" t="s">
        <v>3420</v>
      </c>
      <c r="G113" s="289"/>
      <c r="H113" s="289" t="s">
        <v>3463</v>
      </c>
      <c r="I113" s="289" t="s">
        <v>3454</v>
      </c>
      <c r="J113" s="289"/>
      <c r="K113" s="300"/>
    </row>
    <row r="114" spans="2:11" ht="15" customHeight="1">
      <c r="B114" s="309"/>
      <c r="C114" s="289" t="s">
        <v>50</v>
      </c>
      <c r="D114" s="289"/>
      <c r="E114" s="289"/>
      <c r="F114" s="308" t="s">
        <v>3420</v>
      </c>
      <c r="G114" s="289"/>
      <c r="H114" s="289" t="s">
        <v>3464</v>
      </c>
      <c r="I114" s="289" t="s">
        <v>3454</v>
      </c>
      <c r="J114" s="289"/>
      <c r="K114" s="300"/>
    </row>
    <row r="115" spans="2:11" ht="15" customHeight="1">
      <c r="B115" s="309"/>
      <c r="C115" s="289" t="s">
        <v>59</v>
      </c>
      <c r="D115" s="289"/>
      <c r="E115" s="289"/>
      <c r="F115" s="308" t="s">
        <v>3420</v>
      </c>
      <c r="G115" s="289"/>
      <c r="H115" s="289" t="s">
        <v>3465</v>
      </c>
      <c r="I115" s="289" t="s">
        <v>3466</v>
      </c>
      <c r="J115" s="289"/>
      <c r="K115" s="300"/>
    </row>
    <row r="116" spans="2:11" ht="15" customHeight="1">
      <c r="B116" s="312"/>
      <c r="C116" s="318"/>
      <c r="D116" s="318"/>
      <c r="E116" s="318"/>
      <c r="F116" s="318"/>
      <c r="G116" s="318"/>
      <c r="H116" s="318"/>
      <c r="I116" s="318"/>
      <c r="J116" s="318"/>
      <c r="K116" s="314"/>
    </row>
    <row r="117" spans="2:11" ht="18.75" customHeight="1">
      <c r="B117" s="319"/>
      <c r="C117" s="285"/>
      <c r="D117" s="285"/>
      <c r="E117" s="285"/>
      <c r="F117" s="320"/>
      <c r="G117" s="285"/>
      <c r="H117" s="285"/>
      <c r="I117" s="285"/>
      <c r="J117" s="285"/>
      <c r="K117" s="319"/>
    </row>
    <row r="118" spans="2:11" ht="18.75" customHeight="1">
      <c r="B118" s="295"/>
      <c r="C118" s="295"/>
      <c r="D118" s="295"/>
      <c r="E118" s="295"/>
      <c r="F118" s="295"/>
      <c r="G118" s="295"/>
      <c r="H118" s="295"/>
      <c r="I118" s="295"/>
      <c r="J118" s="295"/>
      <c r="K118" s="295"/>
    </row>
    <row r="119" spans="2:11" ht="7.5" customHeight="1">
      <c r="B119" s="321"/>
      <c r="C119" s="322"/>
      <c r="D119" s="322"/>
      <c r="E119" s="322"/>
      <c r="F119" s="322"/>
      <c r="G119" s="322"/>
      <c r="H119" s="322"/>
      <c r="I119" s="322"/>
      <c r="J119" s="322"/>
      <c r="K119" s="323"/>
    </row>
    <row r="120" spans="2:11" ht="45" customHeight="1">
      <c r="B120" s="324"/>
      <c r="C120" s="408" t="s">
        <v>3467</v>
      </c>
      <c r="D120" s="408"/>
      <c r="E120" s="408"/>
      <c r="F120" s="408"/>
      <c r="G120" s="408"/>
      <c r="H120" s="408"/>
      <c r="I120" s="408"/>
      <c r="J120" s="408"/>
      <c r="K120" s="325"/>
    </row>
    <row r="121" spans="2:11" ht="17.25" customHeight="1">
      <c r="B121" s="326"/>
      <c r="C121" s="301" t="s">
        <v>3414</v>
      </c>
      <c r="D121" s="301"/>
      <c r="E121" s="301"/>
      <c r="F121" s="301" t="s">
        <v>3415</v>
      </c>
      <c r="G121" s="302"/>
      <c r="H121" s="301" t="s">
        <v>177</v>
      </c>
      <c r="I121" s="301" t="s">
        <v>59</v>
      </c>
      <c r="J121" s="301" t="s">
        <v>3416</v>
      </c>
      <c r="K121" s="327"/>
    </row>
    <row r="122" spans="2:11" ht="17.25" customHeight="1">
      <c r="B122" s="326"/>
      <c r="C122" s="303" t="s">
        <v>3417</v>
      </c>
      <c r="D122" s="303"/>
      <c r="E122" s="303"/>
      <c r="F122" s="304" t="s">
        <v>3418</v>
      </c>
      <c r="G122" s="305"/>
      <c r="H122" s="303"/>
      <c r="I122" s="303"/>
      <c r="J122" s="303" t="s">
        <v>3419</v>
      </c>
      <c r="K122" s="327"/>
    </row>
    <row r="123" spans="2:11" ht="5.25" customHeight="1">
      <c r="B123" s="328"/>
      <c r="C123" s="306"/>
      <c r="D123" s="306"/>
      <c r="E123" s="306"/>
      <c r="F123" s="306"/>
      <c r="G123" s="289"/>
      <c r="H123" s="306"/>
      <c r="I123" s="306"/>
      <c r="J123" s="306"/>
      <c r="K123" s="329"/>
    </row>
    <row r="124" spans="2:11" ht="15" customHeight="1">
      <c r="B124" s="328"/>
      <c r="C124" s="289" t="s">
        <v>3423</v>
      </c>
      <c r="D124" s="306"/>
      <c r="E124" s="306"/>
      <c r="F124" s="308" t="s">
        <v>3420</v>
      </c>
      <c r="G124" s="289"/>
      <c r="H124" s="289" t="s">
        <v>3459</v>
      </c>
      <c r="I124" s="289" t="s">
        <v>3422</v>
      </c>
      <c r="J124" s="289">
        <v>120</v>
      </c>
      <c r="K124" s="330"/>
    </row>
    <row r="125" spans="2:11" ht="15" customHeight="1">
      <c r="B125" s="328"/>
      <c r="C125" s="289" t="s">
        <v>3468</v>
      </c>
      <c r="D125" s="289"/>
      <c r="E125" s="289"/>
      <c r="F125" s="308" t="s">
        <v>3420</v>
      </c>
      <c r="G125" s="289"/>
      <c r="H125" s="289" t="s">
        <v>3469</v>
      </c>
      <c r="I125" s="289" t="s">
        <v>3422</v>
      </c>
      <c r="J125" s="289" t="s">
        <v>3470</v>
      </c>
      <c r="K125" s="330"/>
    </row>
    <row r="126" spans="2:11" ht="15" customHeight="1">
      <c r="B126" s="328"/>
      <c r="C126" s="289" t="s">
        <v>87</v>
      </c>
      <c r="D126" s="289"/>
      <c r="E126" s="289"/>
      <c r="F126" s="308" t="s">
        <v>3420</v>
      </c>
      <c r="G126" s="289"/>
      <c r="H126" s="289" t="s">
        <v>3471</v>
      </c>
      <c r="I126" s="289" t="s">
        <v>3422</v>
      </c>
      <c r="J126" s="289" t="s">
        <v>3470</v>
      </c>
      <c r="K126" s="330"/>
    </row>
    <row r="127" spans="2:11" ht="15" customHeight="1">
      <c r="B127" s="328"/>
      <c r="C127" s="289" t="s">
        <v>3431</v>
      </c>
      <c r="D127" s="289"/>
      <c r="E127" s="289"/>
      <c r="F127" s="308" t="s">
        <v>3426</v>
      </c>
      <c r="G127" s="289"/>
      <c r="H127" s="289" t="s">
        <v>3432</v>
      </c>
      <c r="I127" s="289" t="s">
        <v>3422</v>
      </c>
      <c r="J127" s="289">
        <v>15</v>
      </c>
      <c r="K127" s="330"/>
    </row>
    <row r="128" spans="2:11" ht="15" customHeight="1">
      <c r="B128" s="328"/>
      <c r="C128" s="310" t="s">
        <v>3433</v>
      </c>
      <c r="D128" s="310"/>
      <c r="E128" s="310"/>
      <c r="F128" s="311" t="s">
        <v>3426</v>
      </c>
      <c r="G128" s="310"/>
      <c r="H128" s="310" t="s">
        <v>3434</v>
      </c>
      <c r="I128" s="310" t="s">
        <v>3422</v>
      </c>
      <c r="J128" s="310">
        <v>15</v>
      </c>
      <c r="K128" s="330"/>
    </row>
    <row r="129" spans="2:11" ht="15" customHeight="1">
      <c r="B129" s="328"/>
      <c r="C129" s="310" t="s">
        <v>3435</v>
      </c>
      <c r="D129" s="310"/>
      <c r="E129" s="310"/>
      <c r="F129" s="311" t="s">
        <v>3426</v>
      </c>
      <c r="G129" s="310"/>
      <c r="H129" s="310" t="s">
        <v>3436</v>
      </c>
      <c r="I129" s="310" t="s">
        <v>3422</v>
      </c>
      <c r="J129" s="310">
        <v>20</v>
      </c>
      <c r="K129" s="330"/>
    </row>
    <row r="130" spans="2:11" ht="15" customHeight="1">
      <c r="B130" s="328"/>
      <c r="C130" s="310" t="s">
        <v>3437</v>
      </c>
      <c r="D130" s="310"/>
      <c r="E130" s="310"/>
      <c r="F130" s="311" t="s">
        <v>3426</v>
      </c>
      <c r="G130" s="310"/>
      <c r="H130" s="310" t="s">
        <v>3438</v>
      </c>
      <c r="I130" s="310" t="s">
        <v>3422</v>
      </c>
      <c r="J130" s="310">
        <v>20</v>
      </c>
      <c r="K130" s="330"/>
    </row>
    <row r="131" spans="2:11" ht="15" customHeight="1">
      <c r="B131" s="328"/>
      <c r="C131" s="289" t="s">
        <v>3425</v>
      </c>
      <c r="D131" s="289"/>
      <c r="E131" s="289"/>
      <c r="F131" s="308" t="s">
        <v>3426</v>
      </c>
      <c r="G131" s="289"/>
      <c r="H131" s="289" t="s">
        <v>3459</v>
      </c>
      <c r="I131" s="289" t="s">
        <v>3422</v>
      </c>
      <c r="J131" s="289">
        <v>50</v>
      </c>
      <c r="K131" s="330"/>
    </row>
    <row r="132" spans="2:11" ht="15" customHeight="1">
      <c r="B132" s="328"/>
      <c r="C132" s="289" t="s">
        <v>3439</v>
      </c>
      <c r="D132" s="289"/>
      <c r="E132" s="289"/>
      <c r="F132" s="308" t="s">
        <v>3426</v>
      </c>
      <c r="G132" s="289"/>
      <c r="H132" s="289" t="s">
        <v>3459</v>
      </c>
      <c r="I132" s="289" t="s">
        <v>3422</v>
      </c>
      <c r="J132" s="289">
        <v>50</v>
      </c>
      <c r="K132" s="330"/>
    </row>
    <row r="133" spans="2:11" ht="15" customHeight="1">
      <c r="B133" s="328"/>
      <c r="C133" s="289" t="s">
        <v>3445</v>
      </c>
      <c r="D133" s="289"/>
      <c r="E133" s="289"/>
      <c r="F133" s="308" t="s">
        <v>3426</v>
      </c>
      <c r="G133" s="289"/>
      <c r="H133" s="289" t="s">
        <v>3459</v>
      </c>
      <c r="I133" s="289" t="s">
        <v>3422</v>
      </c>
      <c r="J133" s="289">
        <v>50</v>
      </c>
      <c r="K133" s="330"/>
    </row>
    <row r="134" spans="2:11" ht="15" customHeight="1">
      <c r="B134" s="328"/>
      <c r="C134" s="289" t="s">
        <v>3447</v>
      </c>
      <c r="D134" s="289"/>
      <c r="E134" s="289"/>
      <c r="F134" s="308" t="s">
        <v>3426</v>
      </c>
      <c r="G134" s="289"/>
      <c r="H134" s="289" t="s">
        <v>3459</v>
      </c>
      <c r="I134" s="289" t="s">
        <v>3422</v>
      </c>
      <c r="J134" s="289">
        <v>50</v>
      </c>
      <c r="K134" s="330"/>
    </row>
    <row r="135" spans="2:11" ht="15" customHeight="1">
      <c r="B135" s="328"/>
      <c r="C135" s="289" t="s">
        <v>182</v>
      </c>
      <c r="D135" s="289"/>
      <c r="E135" s="289"/>
      <c r="F135" s="308" t="s">
        <v>3426</v>
      </c>
      <c r="G135" s="289"/>
      <c r="H135" s="289" t="s">
        <v>3472</v>
      </c>
      <c r="I135" s="289" t="s">
        <v>3422</v>
      </c>
      <c r="J135" s="289">
        <v>255</v>
      </c>
      <c r="K135" s="330"/>
    </row>
    <row r="136" spans="2:11" ht="15" customHeight="1">
      <c r="B136" s="328"/>
      <c r="C136" s="289" t="s">
        <v>3449</v>
      </c>
      <c r="D136" s="289"/>
      <c r="E136" s="289"/>
      <c r="F136" s="308" t="s">
        <v>3420</v>
      </c>
      <c r="G136" s="289"/>
      <c r="H136" s="289" t="s">
        <v>3473</v>
      </c>
      <c r="I136" s="289" t="s">
        <v>3451</v>
      </c>
      <c r="J136" s="289"/>
      <c r="K136" s="330"/>
    </row>
    <row r="137" spans="2:11" ht="15" customHeight="1">
      <c r="B137" s="328"/>
      <c r="C137" s="289" t="s">
        <v>3452</v>
      </c>
      <c r="D137" s="289"/>
      <c r="E137" s="289"/>
      <c r="F137" s="308" t="s">
        <v>3420</v>
      </c>
      <c r="G137" s="289"/>
      <c r="H137" s="289" t="s">
        <v>3474</v>
      </c>
      <c r="I137" s="289" t="s">
        <v>3454</v>
      </c>
      <c r="J137" s="289"/>
      <c r="K137" s="330"/>
    </row>
    <row r="138" spans="2:11" ht="15" customHeight="1">
      <c r="B138" s="328"/>
      <c r="C138" s="289" t="s">
        <v>3455</v>
      </c>
      <c r="D138" s="289"/>
      <c r="E138" s="289"/>
      <c r="F138" s="308" t="s">
        <v>3420</v>
      </c>
      <c r="G138" s="289"/>
      <c r="H138" s="289" t="s">
        <v>3455</v>
      </c>
      <c r="I138" s="289" t="s">
        <v>3454</v>
      </c>
      <c r="J138" s="289"/>
      <c r="K138" s="330"/>
    </row>
    <row r="139" spans="2:11" ht="15" customHeight="1">
      <c r="B139" s="328"/>
      <c r="C139" s="289" t="s">
        <v>40</v>
      </c>
      <c r="D139" s="289"/>
      <c r="E139" s="289"/>
      <c r="F139" s="308" t="s">
        <v>3420</v>
      </c>
      <c r="G139" s="289"/>
      <c r="H139" s="289" t="s">
        <v>3475</v>
      </c>
      <c r="I139" s="289" t="s">
        <v>3454</v>
      </c>
      <c r="J139" s="289"/>
      <c r="K139" s="330"/>
    </row>
    <row r="140" spans="2:11" ht="15" customHeight="1">
      <c r="B140" s="328"/>
      <c r="C140" s="289" t="s">
        <v>3476</v>
      </c>
      <c r="D140" s="289"/>
      <c r="E140" s="289"/>
      <c r="F140" s="308" t="s">
        <v>3420</v>
      </c>
      <c r="G140" s="289"/>
      <c r="H140" s="289" t="s">
        <v>3477</v>
      </c>
      <c r="I140" s="289" t="s">
        <v>3454</v>
      </c>
      <c r="J140" s="289"/>
      <c r="K140" s="330"/>
    </row>
    <row r="141" spans="2:11" ht="15" customHeight="1">
      <c r="B141" s="331"/>
      <c r="C141" s="332"/>
      <c r="D141" s="332"/>
      <c r="E141" s="332"/>
      <c r="F141" s="332"/>
      <c r="G141" s="332"/>
      <c r="H141" s="332"/>
      <c r="I141" s="332"/>
      <c r="J141" s="332"/>
      <c r="K141" s="333"/>
    </row>
    <row r="142" spans="2:11" ht="18.75" customHeight="1">
      <c r="B142" s="285"/>
      <c r="C142" s="285"/>
      <c r="D142" s="285"/>
      <c r="E142" s="285"/>
      <c r="F142" s="320"/>
      <c r="G142" s="285"/>
      <c r="H142" s="285"/>
      <c r="I142" s="285"/>
      <c r="J142" s="285"/>
      <c r="K142" s="285"/>
    </row>
    <row r="143" spans="2:11" ht="18.75" customHeight="1">
      <c r="B143" s="295"/>
      <c r="C143" s="295"/>
      <c r="D143" s="295"/>
      <c r="E143" s="295"/>
      <c r="F143" s="295"/>
      <c r="G143" s="295"/>
      <c r="H143" s="295"/>
      <c r="I143" s="295"/>
      <c r="J143" s="295"/>
      <c r="K143" s="295"/>
    </row>
    <row r="144" spans="2:11" ht="7.5" customHeight="1">
      <c r="B144" s="296"/>
      <c r="C144" s="297"/>
      <c r="D144" s="297"/>
      <c r="E144" s="297"/>
      <c r="F144" s="297"/>
      <c r="G144" s="297"/>
      <c r="H144" s="297"/>
      <c r="I144" s="297"/>
      <c r="J144" s="297"/>
      <c r="K144" s="298"/>
    </row>
    <row r="145" spans="2:11" ht="45" customHeight="1">
      <c r="B145" s="299"/>
      <c r="C145" s="409" t="s">
        <v>3478</v>
      </c>
      <c r="D145" s="409"/>
      <c r="E145" s="409"/>
      <c r="F145" s="409"/>
      <c r="G145" s="409"/>
      <c r="H145" s="409"/>
      <c r="I145" s="409"/>
      <c r="J145" s="409"/>
      <c r="K145" s="300"/>
    </row>
    <row r="146" spans="2:11" ht="17.25" customHeight="1">
      <c r="B146" s="299"/>
      <c r="C146" s="301" t="s">
        <v>3414</v>
      </c>
      <c r="D146" s="301"/>
      <c r="E146" s="301"/>
      <c r="F146" s="301" t="s">
        <v>3415</v>
      </c>
      <c r="G146" s="302"/>
      <c r="H146" s="301" t="s">
        <v>177</v>
      </c>
      <c r="I146" s="301" t="s">
        <v>59</v>
      </c>
      <c r="J146" s="301" t="s">
        <v>3416</v>
      </c>
      <c r="K146" s="300"/>
    </row>
    <row r="147" spans="2:11" ht="17.25" customHeight="1">
      <c r="B147" s="299"/>
      <c r="C147" s="303" t="s">
        <v>3417</v>
      </c>
      <c r="D147" s="303"/>
      <c r="E147" s="303"/>
      <c r="F147" s="304" t="s">
        <v>3418</v>
      </c>
      <c r="G147" s="305"/>
      <c r="H147" s="303"/>
      <c r="I147" s="303"/>
      <c r="J147" s="303" t="s">
        <v>3419</v>
      </c>
      <c r="K147" s="300"/>
    </row>
    <row r="148" spans="2:11" ht="5.25" customHeight="1">
      <c r="B148" s="309"/>
      <c r="C148" s="306"/>
      <c r="D148" s="306"/>
      <c r="E148" s="306"/>
      <c r="F148" s="306"/>
      <c r="G148" s="307"/>
      <c r="H148" s="306"/>
      <c r="I148" s="306"/>
      <c r="J148" s="306"/>
      <c r="K148" s="330"/>
    </row>
    <row r="149" spans="2:11" ht="15" customHeight="1">
      <c r="B149" s="309"/>
      <c r="C149" s="334" t="s">
        <v>3423</v>
      </c>
      <c r="D149" s="289"/>
      <c r="E149" s="289"/>
      <c r="F149" s="335" t="s">
        <v>3420</v>
      </c>
      <c r="G149" s="289"/>
      <c r="H149" s="334" t="s">
        <v>3459</v>
      </c>
      <c r="I149" s="334" t="s">
        <v>3422</v>
      </c>
      <c r="J149" s="334">
        <v>120</v>
      </c>
      <c r="K149" s="330"/>
    </row>
    <row r="150" spans="2:11" ht="15" customHeight="1">
      <c r="B150" s="309"/>
      <c r="C150" s="334" t="s">
        <v>3468</v>
      </c>
      <c r="D150" s="289"/>
      <c r="E150" s="289"/>
      <c r="F150" s="335" t="s">
        <v>3420</v>
      </c>
      <c r="G150" s="289"/>
      <c r="H150" s="334" t="s">
        <v>3479</v>
      </c>
      <c r="I150" s="334" t="s">
        <v>3422</v>
      </c>
      <c r="J150" s="334" t="s">
        <v>3470</v>
      </c>
      <c r="K150" s="330"/>
    </row>
    <row r="151" spans="2:11" ht="15" customHeight="1">
      <c r="B151" s="309"/>
      <c r="C151" s="334" t="s">
        <v>87</v>
      </c>
      <c r="D151" s="289"/>
      <c r="E151" s="289"/>
      <c r="F151" s="335" t="s">
        <v>3420</v>
      </c>
      <c r="G151" s="289"/>
      <c r="H151" s="334" t="s">
        <v>3480</v>
      </c>
      <c r="I151" s="334" t="s">
        <v>3422</v>
      </c>
      <c r="J151" s="334" t="s">
        <v>3470</v>
      </c>
      <c r="K151" s="330"/>
    </row>
    <row r="152" spans="2:11" ht="15" customHeight="1">
      <c r="B152" s="309"/>
      <c r="C152" s="334" t="s">
        <v>3425</v>
      </c>
      <c r="D152" s="289"/>
      <c r="E152" s="289"/>
      <c r="F152" s="335" t="s">
        <v>3426</v>
      </c>
      <c r="G152" s="289"/>
      <c r="H152" s="334" t="s">
        <v>3459</v>
      </c>
      <c r="I152" s="334" t="s">
        <v>3422</v>
      </c>
      <c r="J152" s="334">
        <v>50</v>
      </c>
      <c r="K152" s="330"/>
    </row>
    <row r="153" spans="2:11" ht="15" customHeight="1">
      <c r="B153" s="309"/>
      <c r="C153" s="334" t="s">
        <v>3428</v>
      </c>
      <c r="D153" s="289"/>
      <c r="E153" s="289"/>
      <c r="F153" s="335" t="s">
        <v>3420</v>
      </c>
      <c r="G153" s="289"/>
      <c r="H153" s="334" t="s">
        <v>3459</v>
      </c>
      <c r="I153" s="334" t="s">
        <v>3430</v>
      </c>
      <c r="J153" s="334"/>
      <c r="K153" s="330"/>
    </row>
    <row r="154" spans="2:11" ht="15" customHeight="1">
      <c r="B154" s="309"/>
      <c r="C154" s="334" t="s">
        <v>3439</v>
      </c>
      <c r="D154" s="289"/>
      <c r="E154" s="289"/>
      <c r="F154" s="335" t="s">
        <v>3426</v>
      </c>
      <c r="G154" s="289"/>
      <c r="H154" s="334" t="s">
        <v>3459</v>
      </c>
      <c r="I154" s="334" t="s">
        <v>3422</v>
      </c>
      <c r="J154" s="334">
        <v>50</v>
      </c>
      <c r="K154" s="330"/>
    </row>
    <row r="155" spans="2:11" ht="15" customHeight="1">
      <c r="B155" s="309"/>
      <c r="C155" s="334" t="s">
        <v>3447</v>
      </c>
      <c r="D155" s="289"/>
      <c r="E155" s="289"/>
      <c r="F155" s="335" t="s">
        <v>3426</v>
      </c>
      <c r="G155" s="289"/>
      <c r="H155" s="334" t="s">
        <v>3459</v>
      </c>
      <c r="I155" s="334" t="s">
        <v>3422</v>
      </c>
      <c r="J155" s="334">
        <v>50</v>
      </c>
      <c r="K155" s="330"/>
    </row>
    <row r="156" spans="2:11" ht="15" customHeight="1">
      <c r="B156" s="309"/>
      <c r="C156" s="334" t="s">
        <v>3445</v>
      </c>
      <c r="D156" s="289"/>
      <c r="E156" s="289"/>
      <c r="F156" s="335" t="s">
        <v>3426</v>
      </c>
      <c r="G156" s="289"/>
      <c r="H156" s="334" t="s">
        <v>3459</v>
      </c>
      <c r="I156" s="334" t="s">
        <v>3422</v>
      </c>
      <c r="J156" s="334">
        <v>50</v>
      </c>
      <c r="K156" s="330"/>
    </row>
    <row r="157" spans="2:11" ht="15" customHeight="1">
      <c r="B157" s="309"/>
      <c r="C157" s="334" t="s">
        <v>169</v>
      </c>
      <c r="D157" s="289"/>
      <c r="E157" s="289"/>
      <c r="F157" s="335" t="s">
        <v>3420</v>
      </c>
      <c r="G157" s="289"/>
      <c r="H157" s="334" t="s">
        <v>3481</v>
      </c>
      <c r="I157" s="334" t="s">
        <v>3422</v>
      </c>
      <c r="J157" s="334" t="s">
        <v>3482</v>
      </c>
      <c r="K157" s="330"/>
    </row>
    <row r="158" spans="2:11" ht="15" customHeight="1">
      <c r="B158" s="309"/>
      <c r="C158" s="334" t="s">
        <v>3483</v>
      </c>
      <c r="D158" s="289"/>
      <c r="E158" s="289"/>
      <c r="F158" s="335" t="s">
        <v>3420</v>
      </c>
      <c r="G158" s="289"/>
      <c r="H158" s="334" t="s">
        <v>3484</v>
      </c>
      <c r="I158" s="334" t="s">
        <v>3454</v>
      </c>
      <c r="J158" s="334"/>
      <c r="K158" s="330"/>
    </row>
    <row r="159" spans="2:11" ht="15" customHeight="1">
      <c r="B159" s="336"/>
      <c r="C159" s="318"/>
      <c r="D159" s="318"/>
      <c r="E159" s="318"/>
      <c r="F159" s="318"/>
      <c r="G159" s="318"/>
      <c r="H159" s="318"/>
      <c r="I159" s="318"/>
      <c r="J159" s="318"/>
      <c r="K159" s="337"/>
    </row>
    <row r="160" spans="2:11" ht="18.75" customHeight="1">
      <c r="B160" s="285"/>
      <c r="C160" s="289"/>
      <c r="D160" s="289"/>
      <c r="E160" s="289"/>
      <c r="F160" s="308"/>
      <c r="G160" s="289"/>
      <c r="H160" s="289"/>
      <c r="I160" s="289"/>
      <c r="J160" s="289"/>
      <c r="K160" s="285"/>
    </row>
    <row r="161" spans="2:11" ht="18.75" customHeight="1">
      <c r="B161" s="295"/>
      <c r="C161" s="295"/>
      <c r="D161" s="295"/>
      <c r="E161" s="295"/>
      <c r="F161" s="295"/>
      <c r="G161" s="295"/>
      <c r="H161" s="295"/>
      <c r="I161" s="295"/>
      <c r="J161" s="295"/>
      <c r="K161" s="295"/>
    </row>
    <row r="162" spans="2:11" ht="7.5" customHeight="1">
      <c r="B162" s="277"/>
      <c r="C162" s="278"/>
      <c r="D162" s="278"/>
      <c r="E162" s="278"/>
      <c r="F162" s="278"/>
      <c r="G162" s="278"/>
      <c r="H162" s="278"/>
      <c r="I162" s="278"/>
      <c r="J162" s="278"/>
      <c r="K162" s="279"/>
    </row>
    <row r="163" spans="2:11" ht="45" customHeight="1">
      <c r="B163" s="280"/>
      <c r="C163" s="408" t="s">
        <v>3485</v>
      </c>
      <c r="D163" s="408"/>
      <c r="E163" s="408"/>
      <c r="F163" s="408"/>
      <c r="G163" s="408"/>
      <c r="H163" s="408"/>
      <c r="I163" s="408"/>
      <c r="J163" s="408"/>
      <c r="K163" s="281"/>
    </row>
    <row r="164" spans="2:11" ht="17.25" customHeight="1">
      <c r="B164" s="280"/>
      <c r="C164" s="301" t="s">
        <v>3414</v>
      </c>
      <c r="D164" s="301"/>
      <c r="E164" s="301"/>
      <c r="F164" s="301" t="s">
        <v>3415</v>
      </c>
      <c r="G164" s="338"/>
      <c r="H164" s="339" t="s">
        <v>177</v>
      </c>
      <c r="I164" s="339" t="s">
        <v>59</v>
      </c>
      <c r="J164" s="301" t="s">
        <v>3416</v>
      </c>
      <c r="K164" s="281"/>
    </row>
    <row r="165" spans="2:11" ht="17.25" customHeight="1">
      <c r="B165" s="282"/>
      <c r="C165" s="303" t="s">
        <v>3417</v>
      </c>
      <c r="D165" s="303"/>
      <c r="E165" s="303"/>
      <c r="F165" s="304" t="s">
        <v>3418</v>
      </c>
      <c r="G165" s="340"/>
      <c r="H165" s="341"/>
      <c r="I165" s="341"/>
      <c r="J165" s="303" t="s">
        <v>3419</v>
      </c>
      <c r="K165" s="283"/>
    </row>
    <row r="166" spans="2:11" ht="5.25" customHeight="1">
      <c r="B166" s="309"/>
      <c r="C166" s="306"/>
      <c r="D166" s="306"/>
      <c r="E166" s="306"/>
      <c r="F166" s="306"/>
      <c r="G166" s="307"/>
      <c r="H166" s="306"/>
      <c r="I166" s="306"/>
      <c r="J166" s="306"/>
      <c r="K166" s="330"/>
    </row>
    <row r="167" spans="2:11" ht="15" customHeight="1">
      <c r="B167" s="309"/>
      <c r="C167" s="289" t="s">
        <v>3423</v>
      </c>
      <c r="D167" s="289"/>
      <c r="E167" s="289"/>
      <c r="F167" s="308" t="s">
        <v>3420</v>
      </c>
      <c r="G167" s="289"/>
      <c r="H167" s="289" t="s">
        <v>3459</v>
      </c>
      <c r="I167" s="289" t="s">
        <v>3422</v>
      </c>
      <c r="J167" s="289">
        <v>120</v>
      </c>
      <c r="K167" s="330"/>
    </row>
    <row r="168" spans="2:11" ht="15" customHeight="1">
      <c r="B168" s="309"/>
      <c r="C168" s="289" t="s">
        <v>3468</v>
      </c>
      <c r="D168" s="289"/>
      <c r="E168" s="289"/>
      <c r="F168" s="308" t="s">
        <v>3420</v>
      </c>
      <c r="G168" s="289"/>
      <c r="H168" s="289" t="s">
        <v>3469</v>
      </c>
      <c r="I168" s="289" t="s">
        <v>3422</v>
      </c>
      <c r="J168" s="289" t="s">
        <v>3470</v>
      </c>
      <c r="K168" s="330"/>
    </row>
    <row r="169" spans="2:11" ht="15" customHeight="1">
      <c r="B169" s="309"/>
      <c r="C169" s="289" t="s">
        <v>87</v>
      </c>
      <c r="D169" s="289"/>
      <c r="E169" s="289"/>
      <c r="F169" s="308" t="s">
        <v>3420</v>
      </c>
      <c r="G169" s="289"/>
      <c r="H169" s="289" t="s">
        <v>3486</v>
      </c>
      <c r="I169" s="289" t="s">
        <v>3422</v>
      </c>
      <c r="J169" s="289" t="s">
        <v>3470</v>
      </c>
      <c r="K169" s="330"/>
    </row>
    <row r="170" spans="2:11" ht="15" customHeight="1">
      <c r="B170" s="309"/>
      <c r="C170" s="289" t="s">
        <v>3425</v>
      </c>
      <c r="D170" s="289"/>
      <c r="E170" s="289"/>
      <c r="F170" s="308" t="s">
        <v>3426</v>
      </c>
      <c r="G170" s="289"/>
      <c r="H170" s="289" t="s">
        <v>3486</v>
      </c>
      <c r="I170" s="289" t="s">
        <v>3422</v>
      </c>
      <c r="J170" s="289">
        <v>50</v>
      </c>
      <c r="K170" s="330"/>
    </row>
    <row r="171" spans="2:11" ht="15" customHeight="1">
      <c r="B171" s="309"/>
      <c r="C171" s="289" t="s">
        <v>3428</v>
      </c>
      <c r="D171" s="289"/>
      <c r="E171" s="289"/>
      <c r="F171" s="308" t="s">
        <v>3420</v>
      </c>
      <c r="G171" s="289"/>
      <c r="H171" s="289" t="s">
        <v>3486</v>
      </c>
      <c r="I171" s="289" t="s">
        <v>3430</v>
      </c>
      <c r="J171" s="289"/>
      <c r="K171" s="330"/>
    </row>
    <row r="172" spans="2:11" ht="15" customHeight="1">
      <c r="B172" s="309"/>
      <c r="C172" s="289" t="s">
        <v>3439</v>
      </c>
      <c r="D172" s="289"/>
      <c r="E172" s="289"/>
      <c r="F172" s="308" t="s">
        <v>3426</v>
      </c>
      <c r="G172" s="289"/>
      <c r="H172" s="289" t="s">
        <v>3486</v>
      </c>
      <c r="I172" s="289" t="s">
        <v>3422</v>
      </c>
      <c r="J172" s="289">
        <v>50</v>
      </c>
      <c r="K172" s="330"/>
    </row>
    <row r="173" spans="2:11" ht="15" customHeight="1">
      <c r="B173" s="309"/>
      <c r="C173" s="289" t="s">
        <v>3447</v>
      </c>
      <c r="D173" s="289"/>
      <c r="E173" s="289"/>
      <c r="F173" s="308" t="s">
        <v>3426</v>
      </c>
      <c r="G173" s="289"/>
      <c r="H173" s="289" t="s">
        <v>3486</v>
      </c>
      <c r="I173" s="289" t="s">
        <v>3422</v>
      </c>
      <c r="J173" s="289">
        <v>50</v>
      </c>
      <c r="K173" s="330"/>
    </row>
    <row r="174" spans="2:11" ht="15" customHeight="1">
      <c r="B174" s="309"/>
      <c r="C174" s="289" t="s">
        <v>3445</v>
      </c>
      <c r="D174" s="289"/>
      <c r="E174" s="289"/>
      <c r="F174" s="308" t="s">
        <v>3426</v>
      </c>
      <c r="G174" s="289"/>
      <c r="H174" s="289" t="s">
        <v>3486</v>
      </c>
      <c r="I174" s="289" t="s">
        <v>3422</v>
      </c>
      <c r="J174" s="289">
        <v>50</v>
      </c>
      <c r="K174" s="330"/>
    </row>
    <row r="175" spans="2:11" ht="15" customHeight="1">
      <c r="B175" s="309"/>
      <c r="C175" s="289" t="s">
        <v>176</v>
      </c>
      <c r="D175" s="289"/>
      <c r="E175" s="289"/>
      <c r="F175" s="308" t="s">
        <v>3420</v>
      </c>
      <c r="G175" s="289"/>
      <c r="H175" s="289" t="s">
        <v>3487</v>
      </c>
      <c r="I175" s="289" t="s">
        <v>3488</v>
      </c>
      <c r="J175" s="289"/>
      <c r="K175" s="330"/>
    </row>
    <row r="176" spans="2:11" ht="15" customHeight="1">
      <c r="B176" s="309"/>
      <c r="C176" s="289" t="s">
        <v>59</v>
      </c>
      <c r="D176" s="289"/>
      <c r="E176" s="289"/>
      <c r="F176" s="308" t="s">
        <v>3420</v>
      </c>
      <c r="G176" s="289"/>
      <c r="H176" s="289" t="s">
        <v>3489</v>
      </c>
      <c r="I176" s="289" t="s">
        <v>3490</v>
      </c>
      <c r="J176" s="289">
        <v>1</v>
      </c>
      <c r="K176" s="330"/>
    </row>
    <row r="177" spans="2:11" ht="15" customHeight="1">
      <c r="B177" s="309"/>
      <c r="C177" s="289" t="s">
        <v>55</v>
      </c>
      <c r="D177" s="289"/>
      <c r="E177" s="289"/>
      <c r="F177" s="308" t="s">
        <v>3420</v>
      </c>
      <c r="G177" s="289"/>
      <c r="H177" s="289" t="s">
        <v>3491</v>
      </c>
      <c r="I177" s="289" t="s">
        <v>3422</v>
      </c>
      <c r="J177" s="289">
        <v>20</v>
      </c>
      <c r="K177" s="330"/>
    </row>
    <row r="178" spans="2:11" ht="15" customHeight="1">
      <c r="B178" s="309"/>
      <c r="C178" s="289" t="s">
        <v>177</v>
      </c>
      <c r="D178" s="289"/>
      <c r="E178" s="289"/>
      <c r="F178" s="308" t="s">
        <v>3420</v>
      </c>
      <c r="G178" s="289"/>
      <c r="H178" s="289" t="s">
        <v>3492</v>
      </c>
      <c r="I178" s="289" t="s">
        <v>3422</v>
      </c>
      <c r="J178" s="289">
        <v>255</v>
      </c>
      <c r="K178" s="330"/>
    </row>
    <row r="179" spans="2:11" ht="15" customHeight="1">
      <c r="B179" s="309"/>
      <c r="C179" s="289" t="s">
        <v>178</v>
      </c>
      <c r="D179" s="289"/>
      <c r="E179" s="289"/>
      <c r="F179" s="308" t="s">
        <v>3420</v>
      </c>
      <c r="G179" s="289"/>
      <c r="H179" s="289" t="s">
        <v>3385</v>
      </c>
      <c r="I179" s="289" t="s">
        <v>3422</v>
      </c>
      <c r="J179" s="289">
        <v>10</v>
      </c>
      <c r="K179" s="330"/>
    </row>
    <row r="180" spans="2:11" ht="15" customHeight="1">
      <c r="B180" s="309"/>
      <c r="C180" s="289" t="s">
        <v>179</v>
      </c>
      <c r="D180" s="289"/>
      <c r="E180" s="289"/>
      <c r="F180" s="308" t="s">
        <v>3420</v>
      </c>
      <c r="G180" s="289"/>
      <c r="H180" s="289" t="s">
        <v>3493</v>
      </c>
      <c r="I180" s="289" t="s">
        <v>3454</v>
      </c>
      <c r="J180" s="289"/>
      <c r="K180" s="330"/>
    </row>
    <row r="181" spans="2:11" ht="15" customHeight="1">
      <c r="B181" s="309"/>
      <c r="C181" s="289" t="s">
        <v>3494</v>
      </c>
      <c r="D181" s="289"/>
      <c r="E181" s="289"/>
      <c r="F181" s="308" t="s">
        <v>3420</v>
      </c>
      <c r="G181" s="289"/>
      <c r="H181" s="289" t="s">
        <v>3495</v>
      </c>
      <c r="I181" s="289" t="s">
        <v>3454</v>
      </c>
      <c r="J181" s="289"/>
      <c r="K181" s="330"/>
    </row>
    <row r="182" spans="2:11" ht="15" customHeight="1">
      <c r="B182" s="309"/>
      <c r="C182" s="289" t="s">
        <v>3483</v>
      </c>
      <c r="D182" s="289"/>
      <c r="E182" s="289"/>
      <c r="F182" s="308" t="s">
        <v>3420</v>
      </c>
      <c r="G182" s="289"/>
      <c r="H182" s="289" t="s">
        <v>3496</v>
      </c>
      <c r="I182" s="289" t="s">
        <v>3454</v>
      </c>
      <c r="J182" s="289"/>
      <c r="K182" s="330"/>
    </row>
    <row r="183" spans="2:11" ht="15" customHeight="1">
      <c r="B183" s="309"/>
      <c r="C183" s="289" t="s">
        <v>181</v>
      </c>
      <c r="D183" s="289"/>
      <c r="E183" s="289"/>
      <c r="F183" s="308" t="s">
        <v>3426</v>
      </c>
      <c r="G183" s="289"/>
      <c r="H183" s="289" t="s">
        <v>3497</v>
      </c>
      <c r="I183" s="289" t="s">
        <v>3422</v>
      </c>
      <c r="J183" s="289">
        <v>50</v>
      </c>
      <c r="K183" s="330"/>
    </row>
    <row r="184" spans="2:11" ht="15" customHeight="1">
      <c r="B184" s="309"/>
      <c r="C184" s="289" t="s">
        <v>3498</v>
      </c>
      <c r="D184" s="289"/>
      <c r="E184" s="289"/>
      <c r="F184" s="308" t="s">
        <v>3426</v>
      </c>
      <c r="G184" s="289"/>
      <c r="H184" s="289" t="s">
        <v>3499</v>
      </c>
      <c r="I184" s="289" t="s">
        <v>3500</v>
      </c>
      <c r="J184" s="289"/>
      <c r="K184" s="330"/>
    </row>
    <row r="185" spans="2:11" ht="15" customHeight="1">
      <c r="B185" s="309"/>
      <c r="C185" s="289" t="s">
        <v>3501</v>
      </c>
      <c r="D185" s="289"/>
      <c r="E185" s="289"/>
      <c r="F185" s="308" t="s">
        <v>3426</v>
      </c>
      <c r="G185" s="289"/>
      <c r="H185" s="289" t="s">
        <v>3502</v>
      </c>
      <c r="I185" s="289" t="s">
        <v>3500</v>
      </c>
      <c r="J185" s="289"/>
      <c r="K185" s="330"/>
    </row>
    <row r="186" spans="2:11" ht="15" customHeight="1">
      <c r="B186" s="309"/>
      <c r="C186" s="289" t="s">
        <v>3503</v>
      </c>
      <c r="D186" s="289"/>
      <c r="E186" s="289"/>
      <c r="F186" s="308" t="s">
        <v>3426</v>
      </c>
      <c r="G186" s="289"/>
      <c r="H186" s="289" t="s">
        <v>3504</v>
      </c>
      <c r="I186" s="289" t="s">
        <v>3500</v>
      </c>
      <c r="J186" s="289"/>
      <c r="K186" s="330"/>
    </row>
    <row r="187" spans="2:11" ht="15" customHeight="1">
      <c r="B187" s="309"/>
      <c r="C187" s="342" t="s">
        <v>3505</v>
      </c>
      <c r="D187" s="289"/>
      <c r="E187" s="289"/>
      <c r="F187" s="308" t="s">
        <v>3426</v>
      </c>
      <c r="G187" s="289"/>
      <c r="H187" s="289" t="s">
        <v>3506</v>
      </c>
      <c r="I187" s="289" t="s">
        <v>3507</v>
      </c>
      <c r="J187" s="343" t="s">
        <v>3508</v>
      </c>
      <c r="K187" s="330"/>
    </row>
    <row r="188" spans="2:11" ht="15" customHeight="1">
      <c r="B188" s="309"/>
      <c r="C188" s="294" t="s">
        <v>44</v>
      </c>
      <c r="D188" s="289"/>
      <c r="E188" s="289"/>
      <c r="F188" s="308" t="s">
        <v>3420</v>
      </c>
      <c r="G188" s="289"/>
      <c r="H188" s="285" t="s">
        <v>3509</v>
      </c>
      <c r="I188" s="289" t="s">
        <v>3510</v>
      </c>
      <c r="J188" s="289"/>
      <c r="K188" s="330"/>
    </row>
    <row r="189" spans="2:11" ht="15" customHeight="1">
      <c r="B189" s="309"/>
      <c r="C189" s="294" t="s">
        <v>3511</v>
      </c>
      <c r="D189" s="289"/>
      <c r="E189" s="289"/>
      <c r="F189" s="308" t="s">
        <v>3420</v>
      </c>
      <c r="G189" s="289"/>
      <c r="H189" s="289" t="s">
        <v>3512</v>
      </c>
      <c r="I189" s="289" t="s">
        <v>3454</v>
      </c>
      <c r="J189" s="289"/>
      <c r="K189" s="330"/>
    </row>
    <row r="190" spans="2:11" ht="15" customHeight="1">
      <c r="B190" s="309"/>
      <c r="C190" s="294" t="s">
        <v>3513</v>
      </c>
      <c r="D190" s="289"/>
      <c r="E190" s="289"/>
      <c r="F190" s="308" t="s">
        <v>3420</v>
      </c>
      <c r="G190" s="289"/>
      <c r="H190" s="289" t="s">
        <v>3514</v>
      </c>
      <c r="I190" s="289" t="s">
        <v>3454</v>
      </c>
      <c r="J190" s="289"/>
      <c r="K190" s="330"/>
    </row>
    <row r="191" spans="2:11" ht="15" customHeight="1">
      <c r="B191" s="309"/>
      <c r="C191" s="294" t="s">
        <v>3515</v>
      </c>
      <c r="D191" s="289"/>
      <c r="E191" s="289"/>
      <c r="F191" s="308" t="s">
        <v>3426</v>
      </c>
      <c r="G191" s="289"/>
      <c r="H191" s="289" t="s">
        <v>3516</v>
      </c>
      <c r="I191" s="289" t="s">
        <v>3454</v>
      </c>
      <c r="J191" s="289"/>
      <c r="K191" s="330"/>
    </row>
    <row r="192" spans="2:11" ht="15" customHeight="1">
      <c r="B192" s="336"/>
      <c r="C192" s="344"/>
      <c r="D192" s="318"/>
      <c r="E192" s="318"/>
      <c r="F192" s="318"/>
      <c r="G192" s="318"/>
      <c r="H192" s="318"/>
      <c r="I192" s="318"/>
      <c r="J192" s="318"/>
      <c r="K192" s="337"/>
    </row>
    <row r="193" spans="2:11" ht="18.75" customHeight="1">
      <c r="B193" s="285"/>
      <c r="C193" s="289"/>
      <c r="D193" s="289"/>
      <c r="E193" s="289"/>
      <c r="F193" s="308"/>
      <c r="G193" s="289"/>
      <c r="H193" s="289"/>
      <c r="I193" s="289"/>
      <c r="J193" s="289"/>
      <c r="K193" s="285"/>
    </row>
    <row r="194" spans="2:11" ht="18.75" customHeight="1">
      <c r="B194" s="285"/>
      <c r="C194" s="289"/>
      <c r="D194" s="289"/>
      <c r="E194" s="289"/>
      <c r="F194" s="308"/>
      <c r="G194" s="289"/>
      <c r="H194" s="289"/>
      <c r="I194" s="289"/>
      <c r="J194" s="289"/>
      <c r="K194" s="285"/>
    </row>
    <row r="195" spans="2:11" ht="18.75" customHeight="1">
      <c r="B195" s="295"/>
      <c r="C195" s="295"/>
      <c r="D195" s="295"/>
      <c r="E195" s="295"/>
      <c r="F195" s="295"/>
      <c r="G195" s="295"/>
      <c r="H195" s="295"/>
      <c r="I195" s="295"/>
      <c r="J195" s="295"/>
      <c r="K195" s="295"/>
    </row>
    <row r="196" spans="2:11">
      <c r="B196" s="277"/>
      <c r="C196" s="278"/>
      <c r="D196" s="278"/>
      <c r="E196" s="278"/>
      <c r="F196" s="278"/>
      <c r="G196" s="278"/>
      <c r="H196" s="278"/>
      <c r="I196" s="278"/>
      <c r="J196" s="278"/>
      <c r="K196" s="279"/>
    </row>
    <row r="197" spans="2:11" ht="21">
      <c r="B197" s="280"/>
      <c r="C197" s="408" t="s">
        <v>3517</v>
      </c>
      <c r="D197" s="408"/>
      <c r="E197" s="408"/>
      <c r="F197" s="408"/>
      <c r="G197" s="408"/>
      <c r="H197" s="408"/>
      <c r="I197" s="408"/>
      <c r="J197" s="408"/>
      <c r="K197" s="281"/>
    </row>
    <row r="198" spans="2:11" ht="25.5" customHeight="1">
      <c r="B198" s="280"/>
      <c r="C198" s="345" t="s">
        <v>3518</v>
      </c>
      <c r="D198" s="345"/>
      <c r="E198" s="345"/>
      <c r="F198" s="345" t="s">
        <v>3519</v>
      </c>
      <c r="G198" s="346"/>
      <c r="H198" s="407" t="s">
        <v>3520</v>
      </c>
      <c r="I198" s="407"/>
      <c r="J198" s="407"/>
      <c r="K198" s="281"/>
    </row>
    <row r="199" spans="2:11" ht="5.25" customHeight="1">
      <c r="B199" s="309"/>
      <c r="C199" s="306"/>
      <c r="D199" s="306"/>
      <c r="E199" s="306"/>
      <c r="F199" s="306"/>
      <c r="G199" s="289"/>
      <c r="H199" s="306"/>
      <c r="I199" s="306"/>
      <c r="J199" s="306"/>
      <c r="K199" s="330"/>
    </row>
    <row r="200" spans="2:11" ht="15" customHeight="1">
      <c r="B200" s="309"/>
      <c r="C200" s="289" t="s">
        <v>3510</v>
      </c>
      <c r="D200" s="289"/>
      <c r="E200" s="289"/>
      <c r="F200" s="308" t="s">
        <v>45</v>
      </c>
      <c r="G200" s="289"/>
      <c r="H200" s="405" t="s">
        <v>3521</v>
      </c>
      <c r="I200" s="405"/>
      <c r="J200" s="405"/>
      <c r="K200" s="330"/>
    </row>
    <row r="201" spans="2:11" ht="15" customHeight="1">
      <c r="B201" s="309"/>
      <c r="C201" s="315"/>
      <c r="D201" s="289"/>
      <c r="E201" s="289"/>
      <c r="F201" s="308" t="s">
        <v>46</v>
      </c>
      <c r="G201" s="289"/>
      <c r="H201" s="405" t="s">
        <v>3522</v>
      </c>
      <c r="I201" s="405"/>
      <c r="J201" s="405"/>
      <c r="K201" s="330"/>
    </row>
    <row r="202" spans="2:11" ht="15" customHeight="1">
      <c r="B202" s="309"/>
      <c r="C202" s="315"/>
      <c r="D202" s="289"/>
      <c r="E202" s="289"/>
      <c r="F202" s="308" t="s">
        <v>49</v>
      </c>
      <c r="G202" s="289"/>
      <c r="H202" s="405" t="s">
        <v>3523</v>
      </c>
      <c r="I202" s="405"/>
      <c r="J202" s="405"/>
      <c r="K202" s="330"/>
    </row>
    <row r="203" spans="2:11" ht="15" customHeight="1">
      <c r="B203" s="309"/>
      <c r="C203" s="289"/>
      <c r="D203" s="289"/>
      <c r="E203" s="289"/>
      <c r="F203" s="308" t="s">
        <v>47</v>
      </c>
      <c r="G203" s="289"/>
      <c r="H203" s="405" t="s">
        <v>3524</v>
      </c>
      <c r="I203" s="405"/>
      <c r="J203" s="405"/>
      <c r="K203" s="330"/>
    </row>
    <row r="204" spans="2:11" ht="15" customHeight="1">
      <c r="B204" s="309"/>
      <c r="C204" s="289"/>
      <c r="D204" s="289"/>
      <c r="E204" s="289"/>
      <c r="F204" s="308" t="s">
        <v>48</v>
      </c>
      <c r="G204" s="289"/>
      <c r="H204" s="405" t="s">
        <v>3525</v>
      </c>
      <c r="I204" s="405"/>
      <c r="J204" s="405"/>
      <c r="K204" s="330"/>
    </row>
    <row r="205" spans="2:11" ht="15" customHeight="1">
      <c r="B205" s="309"/>
      <c r="C205" s="289"/>
      <c r="D205" s="289"/>
      <c r="E205" s="289"/>
      <c r="F205" s="308"/>
      <c r="G205" s="289"/>
      <c r="H205" s="289"/>
      <c r="I205" s="289"/>
      <c r="J205" s="289"/>
      <c r="K205" s="330"/>
    </row>
    <row r="206" spans="2:11" ht="15" customHeight="1">
      <c r="B206" s="309"/>
      <c r="C206" s="289" t="s">
        <v>3466</v>
      </c>
      <c r="D206" s="289"/>
      <c r="E206" s="289"/>
      <c r="F206" s="308" t="s">
        <v>80</v>
      </c>
      <c r="G206" s="289"/>
      <c r="H206" s="405" t="s">
        <v>3526</v>
      </c>
      <c r="I206" s="405"/>
      <c r="J206" s="405"/>
      <c r="K206" s="330"/>
    </row>
    <row r="207" spans="2:11" ht="15" customHeight="1">
      <c r="B207" s="309"/>
      <c r="C207" s="315"/>
      <c r="D207" s="289"/>
      <c r="E207" s="289"/>
      <c r="F207" s="308" t="s">
        <v>3364</v>
      </c>
      <c r="G207" s="289"/>
      <c r="H207" s="405" t="s">
        <v>3365</v>
      </c>
      <c r="I207" s="405"/>
      <c r="J207" s="405"/>
      <c r="K207" s="330"/>
    </row>
    <row r="208" spans="2:11" ht="15" customHeight="1">
      <c r="B208" s="309"/>
      <c r="C208" s="289"/>
      <c r="D208" s="289"/>
      <c r="E208" s="289"/>
      <c r="F208" s="308" t="s">
        <v>3362</v>
      </c>
      <c r="G208" s="289"/>
      <c r="H208" s="405" t="s">
        <v>3527</v>
      </c>
      <c r="I208" s="405"/>
      <c r="J208" s="405"/>
      <c r="K208" s="330"/>
    </row>
    <row r="209" spans="2:11" ht="15" customHeight="1">
      <c r="B209" s="347"/>
      <c r="C209" s="315"/>
      <c r="D209" s="315"/>
      <c r="E209" s="315"/>
      <c r="F209" s="308" t="s">
        <v>3366</v>
      </c>
      <c r="G209" s="294"/>
      <c r="H209" s="406" t="s">
        <v>3367</v>
      </c>
      <c r="I209" s="406"/>
      <c r="J209" s="406"/>
      <c r="K209" s="348"/>
    </row>
    <row r="210" spans="2:11" ht="15" customHeight="1">
      <c r="B210" s="347"/>
      <c r="C210" s="315"/>
      <c r="D210" s="315"/>
      <c r="E210" s="315"/>
      <c r="F210" s="308" t="s">
        <v>3368</v>
      </c>
      <c r="G210" s="294"/>
      <c r="H210" s="406" t="s">
        <v>3528</v>
      </c>
      <c r="I210" s="406"/>
      <c r="J210" s="406"/>
      <c r="K210" s="348"/>
    </row>
    <row r="211" spans="2:11" ht="15" customHeight="1">
      <c r="B211" s="347"/>
      <c r="C211" s="315"/>
      <c r="D211" s="315"/>
      <c r="E211" s="315"/>
      <c r="F211" s="349"/>
      <c r="G211" s="294"/>
      <c r="H211" s="350"/>
      <c r="I211" s="350"/>
      <c r="J211" s="350"/>
      <c r="K211" s="348"/>
    </row>
    <row r="212" spans="2:11" ht="15" customHeight="1">
      <c r="B212" s="347"/>
      <c r="C212" s="289" t="s">
        <v>3490</v>
      </c>
      <c r="D212" s="315"/>
      <c r="E212" s="315"/>
      <c r="F212" s="308">
        <v>1</v>
      </c>
      <c r="G212" s="294"/>
      <c r="H212" s="406" t="s">
        <v>3529</v>
      </c>
      <c r="I212" s="406"/>
      <c r="J212" s="406"/>
      <c r="K212" s="348"/>
    </row>
    <row r="213" spans="2:11" ht="15" customHeight="1">
      <c r="B213" s="347"/>
      <c r="C213" s="315"/>
      <c r="D213" s="315"/>
      <c r="E213" s="315"/>
      <c r="F213" s="308">
        <v>2</v>
      </c>
      <c r="G213" s="294"/>
      <c r="H213" s="406" t="s">
        <v>3530</v>
      </c>
      <c r="I213" s="406"/>
      <c r="J213" s="406"/>
      <c r="K213" s="348"/>
    </row>
    <row r="214" spans="2:11" ht="15" customHeight="1">
      <c r="B214" s="347"/>
      <c r="C214" s="315"/>
      <c r="D214" s="315"/>
      <c r="E214" s="315"/>
      <c r="F214" s="308">
        <v>3</v>
      </c>
      <c r="G214" s="294"/>
      <c r="H214" s="406" t="s">
        <v>3531</v>
      </c>
      <c r="I214" s="406"/>
      <c r="J214" s="406"/>
      <c r="K214" s="348"/>
    </row>
    <row r="215" spans="2:11" ht="15" customHeight="1">
      <c r="B215" s="347"/>
      <c r="C215" s="315"/>
      <c r="D215" s="315"/>
      <c r="E215" s="315"/>
      <c r="F215" s="308">
        <v>4</v>
      </c>
      <c r="G215" s="294"/>
      <c r="H215" s="406" t="s">
        <v>3532</v>
      </c>
      <c r="I215" s="406"/>
      <c r="J215" s="406"/>
      <c r="K215" s="348"/>
    </row>
    <row r="216" spans="2:11" ht="12.75" customHeight="1">
      <c r="B216" s="351"/>
      <c r="C216" s="352"/>
      <c r="D216" s="352"/>
      <c r="E216" s="352"/>
      <c r="F216" s="352"/>
      <c r="G216" s="352"/>
      <c r="H216" s="352"/>
      <c r="I216" s="352"/>
      <c r="J216" s="352"/>
      <c r="K216" s="353"/>
    </row>
  </sheetData>
  <sheetProtection formatCells="0" formatColumns="0" formatRows="0" insertColumns="0" insertRows="0" insertHyperlinks="0" deleteColumns="0" deleteRows="0" sort="0" autoFilter="0" pivotTables="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rintOptions horizontalCentered="1"/>
  <pageMargins left="0.59055118110236227" right="0.23622047244094491" top="0.59055118110236227" bottom="0.59055118110236227" header="0" footer="0"/>
  <pageSetup paperSize="9" scale="81" fitToHeight="100" orientation="portrait" r:id="rId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41</vt:i4>
      </vt:variant>
    </vt:vector>
  </HeadingPairs>
  <TitlesOfParts>
    <vt:vector size="62" baseType="lpstr">
      <vt:lpstr>Rekapitulace stavby</vt:lpstr>
      <vt:lpstr>D2.1.1 - KÁCENÍ A MÝCENÍ</vt:lpstr>
      <vt:lpstr>D2.1.2 - HRUBÉ TERENNÍ ÚP...</vt:lpstr>
      <vt:lpstr>D2.1.3 - ÚPRAVA PRO ROZVA...</vt:lpstr>
      <vt:lpstr>D2.1.4 - OBSLUŽNÁ CESTA</vt:lpstr>
      <vt:lpstr>D2.1.5 - PROPUSTEK DN600</vt:lpstr>
      <vt:lpstr>D3.1a.1 - ČERPACÍ VRTY - ...</vt:lpstr>
      <vt:lpstr>D3.1a.2 - ČERPACÍ VRTY - ...</vt:lpstr>
      <vt:lpstr>D3.1b - ČERPACÍ VRTY - GE...</vt:lpstr>
      <vt:lpstr>D3.2 - ČERPACÍ VRTY - ELE...</vt:lpstr>
      <vt:lpstr>D3.3 - PROVOZ SANAČNÍHO Č...</vt:lpstr>
      <vt:lpstr>D3.4 - REZERVNÍ VÝTLAČNÉ ...</vt:lpstr>
      <vt:lpstr>D1.1 - Stavební úpravy vý...</vt:lpstr>
      <vt:lpstr>D1.2 - Vystrojení východn...</vt:lpstr>
      <vt:lpstr>D1.3 - Úprava napojení se...</vt:lpstr>
      <vt:lpstr>D1.4 - Napojení východní ...</vt:lpstr>
      <vt:lpstr>D1.5 - Stavební úpravy zá...</vt:lpstr>
      <vt:lpstr>D1.6 - Vystrojení západní...</vt:lpstr>
      <vt:lpstr>D2 - úprava ČS2 - elektro...</vt:lpstr>
      <vt:lpstr>VRN - VEDLEJŠÍ ROZPOČTOVÉ...</vt:lpstr>
      <vt:lpstr>Pokyny pro vyplnění</vt:lpstr>
      <vt:lpstr>'D1.1 - Stavební úpravy vý...'!Názvy_tisku</vt:lpstr>
      <vt:lpstr>'D1.2 - Vystrojení východn...'!Názvy_tisku</vt:lpstr>
      <vt:lpstr>'D1.3 - Úprava napojení se...'!Názvy_tisku</vt:lpstr>
      <vt:lpstr>'D1.4 - Napojení východní ...'!Názvy_tisku</vt:lpstr>
      <vt:lpstr>'D1.5 - Stavební úpravy zá...'!Názvy_tisku</vt:lpstr>
      <vt:lpstr>'D1.6 - Vystrojení západní...'!Názvy_tisku</vt:lpstr>
      <vt:lpstr>'D2 - úprava ČS2 - elektro...'!Názvy_tisku</vt:lpstr>
      <vt:lpstr>'D2.1.1 - KÁCENÍ A MÝCENÍ'!Názvy_tisku</vt:lpstr>
      <vt:lpstr>'D2.1.2 - HRUBÉ TERENNÍ ÚP...'!Názvy_tisku</vt:lpstr>
      <vt:lpstr>'D2.1.3 - ÚPRAVA PRO ROZVA...'!Názvy_tisku</vt:lpstr>
      <vt:lpstr>'D2.1.4 - OBSLUŽNÁ CESTA'!Názvy_tisku</vt:lpstr>
      <vt:lpstr>'D2.1.5 - PROPUSTEK DN600'!Názvy_tisku</vt:lpstr>
      <vt:lpstr>'D3.1a.1 - ČERPACÍ VRTY - ...'!Názvy_tisku</vt:lpstr>
      <vt:lpstr>'D3.1a.2 - ČERPACÍ VRTY - ...'!Názvy_tisku</vt:lpstr>
      <vt:lpstr>'D3.1b - ČERPACÍ VRTY - GE...'!Názvy_tisku</vt:lpstr>
      <vt:lpstr>'D3.2 - ČERPACÍ VRTY - ELE...'!Názvy_tisku</vt:lpstr>
      <vt:lpstr>'D3.3 - PROVOZ SANAČNÍHO Č...'!Názvy_tisku</vt:lpstr>
      <vt:lpstr>'D3.4 - REZERVNÍ VÝTLAČNÉ ...'!Názvy_tisku</vt:lpstr>
      <vt:lpstr>'Rekapitulace stavby'!Názvy_tisku</vt:lpstr>
      <vt:lpstr>'VRN - VEDLEJŠÍ ROZPOČTOVÉ...'!Názvy_tisku</vt:lpstr>
      <vt:lpstr>'D1.1 - Stavební úpravy vý...'!Oblast_tisku</vt:lpstr>
      <vt:lpstr>'D1.2 - Vystrojení východn...'!Oblast_tisku</vt:lpstr>
      <vt:lpstr>'D1.3 - Úprava napojení se...'!Oblast_tisku</vt:lpstr>
      <vt:lpstr>'D1.4 - Napojení východní ...'!Oblast_tisku</vt:lpstr>
      <vt:lpstr>'D1.5 - Stavební úpravy zá...'!Oblast_tisku</vt:lpstr>
      <vt:lpstr>'D1.6 - Vystrojení západní...'!Oblast_tisku</vt:lpstr>
      <vt:lpstr>'D2 - úprava ČS2 - elektro...'!Oblast_tisku</vt:lpstr>
      <vt:lpstr>'D2.1.1 - KÁCENÍ A MÝCENÍ'!Oblast_tisku</vt:lpstr>
      <vt:lpstr>'D2.1.2 - HRUBÉ TERENNÍ ÚP...'!Oblast_tisku</vt:lpstr>
      <vt:lpstr>'D2.1.3 - ÚPRAVA PRO ROZVA...'!Oblast_tisku</vt:lpstr>
      <vt:lpstr>'D2.1.4 - OBSLUŽNÁ CESTA'!Oblast_tisku</vt:lpstr>
      <vt:lpstr>'D2.1.5 - PROPUSTEK DN600'!Oblast_tisku</vt:lpstr>
      <vt:lpstr>'D3.1a.1 - ČERPACÍ VRTY - ...'!Oblast_tisku</vt:lpstr>
      <vt:lpstr>'D3.1a.2 - ČERPACÍ VRTY - ...'!Oblast_tisku</vt:lpstr>
      <vt:lpstr>'D3.1b - ČERPACÍ VRTY - GE...'!Oblast_tisku</vt:lpstr>
      <vt:lpstr>'D3.2 - ČERPACÍ VRTY - ELE...'!Oblast_tisku</vt:lpstr>
      <vt:lpstr>'D3.3 - PROVOZ SANAČNÍHO Č...'!Oblast_tisku</vt:lpstr>
      <vt:lpstr>'D3.4 - REZERVNÍ VÝTLAČNÉ ...'!Oblast_tisku</vt:lpstr>
      <vt:lpstr>'Pokyny pro vyplnění'!Oblast_tisku</vt:lpstr>
      <vt:lpstr>'Rekapitulace stavby'!Oblast_tisku</vt:lpstr>
      <vt:lpstr>'VRN - VEDLEJŠÍ ROZPOČTOVÉ...'!Oblast_tisku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Gudzova-HP\Gudzova</dc:creator>
  <cp:lastModifiedBy>Uživatel systému Windows</cp:lastModifiedBy>
  <cp:lastPrinted>2018-05-21T12:06:12Z</cp:lastPrinted>
  <dcterms:created xsi:type="dcterms:W3CDTF">2018-05-21T11:52:29Z</dcterms:created>
  <dcterms:modified xsi:type="dcterms:W3CDTF">2018-05-21T12:06:25Z</dcterms:modified>
</cp:coreProperties>
</file>